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5320" windowHeight="11505" activeTab="3"/>
  </bookViews>
  <sheets>
    <sheet name="1 ур" sheetId="1" r:id="rId1"/>
    <sheet name="2 ур" sheetId="2" r:id="rId2"/>
    <sheet name="3 ур_1 подуровень" sheetId="3" r:id="rId3"/>
    <sheet name="3 ур_III подур МСЧ59" sheetId="5" r:id="rId4"/>
    <sheet name="3 ур_2 подуровень" sheetId="4" r:id="rId5"/>
  </sheets>
  <externalReferences>
    <externalReference r:id="rId6"/>
  </externalReferences>
  <definedNames>
    <definedName name="_xlnm._FilterDatabase" localSheetId="0" hidden="1">'1 ур'!$A$5:$K$727</definedName>
    <definedName name="_xlnm._FilterDatabase" localSheetId="1" hidden="1">'2 ур'!$A$5:$K$727</definedName>
    <definedName name="_xlnm._FilterDatabase" localSheetId="2" hidden="1">'3 ур_1 подуровень'!$A$5:$K$729</definedName>
    <definedName name="_xlnm._FilterDatabase" localSheetId="4" hidden="1">'3 ур_2 подуровень'!$A$5:$K$189</definedName>
    <definedName name="_xlnm._FilterDatabase" localSheetId="3" hidden="1">'3 ур_III подур МСЧ59'!$A$5:$K$729</definedName>
    <definedName name="res2_range" localSheetId="0">#REF!</definedName>
    <definedName name="res2_range" localSheetId="1">#REF!</definedName>
    <definedName name="res2_range" localSheetId="2">#REF!</definedName>
    <definedName name="res2_range" localSheetId="4">#REF!</definedName>
    <definedName name="res2_range" localSheetId="3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 localSheetId="1">#REF!</definedName>
    <definedName name="_xlnm.Database" localSheetId="2">#REF!</definedName>
    <definedName name="_xlnm.Database" localSheetId="4">#REF!</definedName>
    <definedName name="_xlnm.Database" localSheetId="3">#REF!</definedName>
    <definedName name="_xlnm.Database">#REF!</definedName>
    <definedName name="ЭКО" localSheetId="0">#REF!</definedName>
    <definedName name="ЭКО" localSheetId="1">#REF!</definedName>
    <definedName name="ЭКО" localSheetId="2">#REF!</definedName>
    <definedName name="ЭКО" localSheetId="4">#REF!</definedName>
    <definedName name="ЭКО" localSheetId="3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H729" i="5" l="1"/>
  <c r="G729" i="5"/>
  <c r="E729" i="5"/>
  <c r="H728" i="5"/>
  <c r="G728" i="5"/>
  <c r="E728" i="5"/>
  <c r="H727" i="5"/>
  <c r="G727" i="5"/>
  <c r="E727" i="5"/>
  <c r="H726" i="5"/>
  <c r="G726" i="5"/>
  <c r="E726" i="5"/>
  <c r="H725" i="5"/>
  <c r="G725" i="5"/>
  <c r="E725" i="5"/>
  <c r="H724" i="5"/>
  <c r="G724" i="5"/>
  <c r="E724" i="5"/>
  <c r="H723" i="5"/>
  <c r="G723" i="5"/>
  <c r="J723" i="5" s="1"/>
  <c r="E723" i="5"/>
  <c r="H722" i="5"/>
  <c r="G722" i="5"/>
  <c r="E722" i="5"/>
  <c r="H721" i="5"/>
  <c r="G721" i="5"/>
  <c r="J721" i="5" s="1"/>
  <c r="E721" i="5"/>
  <c r="H720" i="5"/>
  <c r="G720" i="5"/>
  <c r="E720" i="5"/>
  <c r="H719" i="5"/>
  <c r="G719" i="5"/>
  <c r="J719" i="5" s="1"/>
  <c r="E719" i="5"/>
  <c r="H718" i="5"/>
  <c r="G718" i="5"/>
  <c r="E718" i="5"/>
  <c r="H717" i="5"/>
  <c r="G717" i="5"/>
  <c r="J717" i="5" s="1"/>
  <c r="E717" i="5"/>
  <c r="H716" i="5"/>
  <c r="G716" i="5"/>
  <c r="E716" i="5"/>
  <c r="H715" i="5"/>
  <c r="G715" i="5"/>
  <c r="J715" i="5" s="1"/>
  <c r="E715" i="5"/>
  <c r="H714" i="5"/>
  <c r="G714" i="5"/>
  <c r="E714" i="5"/>
  <c r="H713" i="5"/>
  <c r="G713" i="5"/>
  <c r="J713" i="5" s="1"/>
  <c r="E713" i="5"/>
  <c r="H712" i="5"/>
  <c r="G712" i="5"/>
  <c r="E712" i="5"/>
  <c r="H711" i="5"/>
  <c r="J711" i="5" s="1"/>
  <c r="E711" i="5"/>
  <c r="G710" i="5"/>
  <c r="J710" i="5" s="1"/>
  <c r="E710" i="5"/>
  <c r="H709" i="5"/>
  <c r="G709" i="5"/>
  <c r="E709" i="5"/>
  <c r="H708" i="5"/>
  <c r="G708" i="5"/>
  <c r="E708" i="5"/>
  <c r="H707" i="5"/>
  <c r="G707" i="5"/>
  <c r="E707" i="5"/>
  <c r="G706" i="5"/>
  <c r="J706" i="5" s="1"/>
  <c r="E706" i="5"/>
  <c r="H705" i="5"/>
  <c r="G705" i="5"/>
  <c r="E705" i="5"/>
  <c r="G704" i="5"/>
  <c r="J704" i="5" s="1"/>
  <c r="E704" i="5"/>
  <c r="H703" i="5"/>
  <c r="G703" i="5"/>
  <c r="E703" i="5"/>
  <c r="H702" i="5"/>
  <c r="G702" i="5"/>
  <c r="J702" i="5" s="1"/>
  <c r="E702" i="5"/>
  <c r="H701" i="5"/>
  <c r="G701" i="5"/>
  <c r="E701" i="5"/>
  <c r="H700" i="5"/>
  <c r="G700" i="5"/>
  <c r="J700" i="5" s="1"/>
  <c r="E700" i="5"/>
  <c r="H699" i="5"/>
  <c r="G699" i="5"/>
  <c r="E699" i="5"/>
  <c r="H698" i="5"/>
  <c r="G698" i="5"/>
  <c r="J698" i="5" s="1"/>
  <c r="E698" i="5"/>
  <c r="H697" i="5"/>
  <c r="G697" i="5"/>
  <c r="E697" i="5"/>
  <c r="H696" i="5"/>
  <c r="J696" i="5" s="1"/>
  <c r="E696" i="5"/>
  <c r="H695" i="5"/>
  <c r="J695" i="5" s="1"/>
  <c r="E695" i="5"/>
  <c r="H694" i="5"/>
  <c r="J694" i="5" s="1"/>
  <c r="E694" i="5"/>
  <c r="H693" i="5"/>
  <c r="J693" i="5" s="1"/>
  <c r="E693" i="5"/>
  <c r="H692" i="5"/>
  <c r="G692" i="5"/>
  <c r="J692" i="5" s="1"/>
  <c r="E692" i="5"/>
  <c r="H691" i="5"/>
  <c r="G691" i="5"/>
  <c r="E691" i="5"/>
  <c r="H690" i="5"/>
  <c r="G690" i="5"/>
  <c r="J690" i="5" s="1"/>
  <c r="E690" i="5"/>
  <c r="H689" i="5"/>
  <c r="G689" i="5"/>
  <c r="E689" i="5"/>
  <c r="H688" i="5"/>
  <c r="G688" i="5"/>
  <c r="J688" i="5" s="1"/>
  <c r="E688" i="5"/>
  <c r="H687" i="5"/>
  <c r="G687" i="5"/>
  <c r="E687" i="5"/>
  <c r="H686" i="5"/>
  <c r="G686" i="5"/>
  <c r="J686" i="5" s="1"/>
  <c r="E686" i="5"/>
  <c r="H685" i="5"/>
  <c r="G685" i="5"/>
  <c r="E685" i="5"/>
  <c r="H684" i="5"/>
  <c r="G684" i="5"/>
  <c r="J684" i="5" s="1"/>
  <c r="E684" i="5"/>
  <c r="H683" i="5"/>
  <c r="G683" i="5"/>
  <c r="E683" i="5"/>
  <c r="H682" i="5"/>
  <c r="G682" i="5"/>
  <c r="J682" i="5" s="1"/>
  <c r="E682" i="5"/>
  <c r="H681" i="5"/>
  <c r="G681" i="5"/>
  <c r="E681" i="5"/>
  <c r="H680" i="5"/>
  <c r="G680" i="5"/>
  <c r="J680" i="5" s="1"/>
  <c r="E680" i="5"/>
  <c r="H679" i="5"/>
  <c r="G679" i="5"/>
  <c r="E679" i="5"/>
  <c r="H678" i="5"/>
  <c r="G678" i="5"/>
  <c r="J678" i="5" s="1"/>
  <c r="E678" i="5"/>
  <c r="H677" i="5"/>
  <c r="G677" i="5"/>
  <c r="E677" i="5"/>
  <c r="H676" i="5"/>
  <c r="G676" i="5"/>
  <c r="J676" i="5" s="1"/>
  <c r="E676" i="5"/>
  <c r="H675" i="5"/>
  <c r="G675" i="5"/>
  <c r="E675" i="5"/>
  <c r="H674" i="5"/>
  <c r="G674" i="5"/>
  <c r="J674" i="5" s="1"/>
  <c r="E674" i="5"/>
  <c r="H673" i="5"/>
  <c r="G673" i="5"/>
  <c r="E673" i="5"/>
  <c r="H672" i="5"/>
  <c r="G672" i="5"/>
  <c r="J672" i="5" s="1"/>
  <c r="E672" i="5"/>
  <c r="H671" i="5"/>
  <c r="G671" i="5"/>
  <c r="E671" i="5"/>
  <c r="H670" i="5"/>
  <c r="G670" i="5"/>
  <c r="J670" i="5" s="1"/>
  <c r="E670" i="5"/>
  <c r="H669" i="5"/>
  <c r="G669" i="5"/>
  <c r="E669" i="5"/>
  <c r="H668" i="5"/>
  <c r="G668" i="5"/>
  <c r="J668" i="5" s="1"/>
  <c r="E668" i="5"/>
  <c r="H667" i="5"/>
  <c r="G667" i="5"/>
  <c r="E667" i="5"/>
  <c r="H666" i="5"/>
  <c r="G666" i="5"/>
  <c r="J666" i="5" s="1"/>
  <c r="E666" i="5"/>
  <c r="H665" i="5"/>
  <c r="G665" i="5"/>
  <c r="E665" i="5"/>
  <c r="H664" i="5"/>
  <c r="G664" i="5"/>
  <c r="J664" i="5" s="1"/>
  <c r="E664" i="5"/>
  <c r="H663" i="5"/>
  <c r="G663" i="5"/>
  <c r="E663" i="5"/>
  <c r="H662" i="5"/>
  <c r="G662" i="5"/>
  <c r="J662" i="5" s="1"/>
  <c r="E662" i="5"/>
  <c r="H661" i="5"/>
  <c r="G661" i="5"/>
  <c r="E661" i="5"/>
  <c r="H660" i="5"/>
  <c r="G660" i="5"/>
  <c r="J660" i="5" s="1"/>
  <c r="E660" i="5"/>
  <c r="J659" i="5"/>
  <c r="G659" i="5"/>
  <c r="E659" i="5"/>
  <c r="K659" i="5" s="1"/>
  <c r="G658" i="5"/>
  <c r="J658" i="5" s="1"/>
  <c r="E658" i="5"/>
  <c r="G657" i="5"/>
  <c r="J657" i="5" s="1"/>
  <c r="E657" i="5"/>
  <c r="G656" i="5"/>
  <c r="J656" i="5" s="1"/>
  <c r="E656" i="5"/>
  <c r="J655" i="5"/>
  <c r="G655" i="5"/>
  <c r="E655" i="5"/>
  <c r="K655" i="5" s="1"/>
  <c r="G654" i="5"/>
  <c r="J654" i="5" s="1"/>
  <c r="E654" i="5"/>
  <c r="G653" i="5"/>
  <c r="J653" i="5" s="1"/>
  <c r="E653" i="5"/>
  <c r="J652" i="5"/>
  <c r="E652" i="5"/>
  <c r="K652" i="5" s="1"/>
  <c r="J651" i="5"/>
  <c r="E651" i="5"/>
  <c r="K651" i="5" s="1"/>
  <c r="J650" i="5"/>
  <c r="E650" i="5"/>
  <c r="K650" i="5" s="1"/>
  <c r="G649" i="5"/>
  <c r="J649" i="5" s="1"/>
  <c r="E649" i="5"/>
  <c r="J648" i="5"/>
  <c r="E648" i="5"/>
  <c r="K648" i="5" s="1"/>
  <c r="J647" i="5"/>
  <c r="E647" i="5"/>
  <c r="K647" i="5" s="1"/>
  <c r="J646" i="5"/>
  <c r="E646" i="5"/>
  <c r="K646" i="5" s="1"/>
  <c r="H645" i="5"/>
  <c r="G645" i="5"/>
  <c r="E645" i="5"/>
  <c r="H644" i="5"/>
  <c r="G644" i="5"/>
  <c r="E644" i="5"/>
  <c r="H643" i="5"/>
  <c r="G643" i="5"/>
  <c r="E643" i="5"/>
  <c r="H642" i="5"/>
  <c r="G642" i="5"/>
  <c r="E642" i="5"/>
  <c r="H641" i="5"/>
  <c r="G641" i="5"/>
  <c r="E641" i="5"/>
  <c r="H640" i="5"/>
  <c r="G640" i="5"/>
  <c r="E640" i="5"/>
  <c r="H639" i="5"/>
  <c r="G639" i="5"/>
  <c r="E639" i="5"/>
  <c r="H638" i="5"/>
  <c r="G638" i="5"/>
  <c r="E638" i="5"/>
  <c r="H637" i="5"/>
  <c r="G637" i="5"/>
  <c r="E637" i="5"/>
  <c r="H636" i="5"/>
  <c r="G636" i="5"/>
  <c r="E636" i="5"/>
  <c r="H635" i="5"/>
  <c r="G635" i="5"/>
  <c r="E635" i="5"/>
  <c r="H634" i="5"/>
  <c r="G634" i="5"/>
  <c r="E634" i="5"/>
  <c r="H633" i="5"/>
  <c r="G633" i="5"/>
  <c r="E633" i="5"/>
  <c r="H632" i="5"/>
  <c r="G632" i="5"/>
  <c r="E632" i="5"/>
  <c r="H631" i="5"/>
  <c r="G631" i="5"/>
  <c r="E631" i="5"/>
  <c r="H630" i="5"/>
  <c r="G630" i="5"/>
  <c r="E630" i="5"/>
  <c r="H629" i="5"/>
  <c r="G629" i="5"/>
  <c r="E629" i="5"/>
  <c r="H628" i="5"/>
  <c r="G628" i="5"/>
  <c r="E628" i="5"/>
  <c r="H627" i="5"/>
  <c r="G627" i="5"/>
  <c r="E627" i="5"/>
  <c r="H626" i="5"/>
  <c r="G626" i="5"/>
  <c r="E626" i="5"/>
  <c r="H625" i="5"/>
  <c r="G625" i="5"/>
  <c r="E625" i="5"/>
  <c r="H624" i="5"/>
  <c r="G624" i="5"/>
  <c r="E624" i="5"/>
  <c r="H623" i="5"/>
  <c r="G623" i="5"/>
  <c r="E623" i="5"/>
  <c r="G622" i="5"/>
  <c r="J622" i="5" s="1"/>
  <c r="E622" i="5"/>
  <c r="G621" i="5"/>
  <c r="J621" i="5" s="1"/>
  <c r="E621" i="5"/>
  <c r="J620" i="5"/>
  <c r="G620" i="5"/>
  <c r="E620" i="5"/>
  <c r="K620" i="5" s="1"/>
  <c r="G619" i="5"/>
  <c r="J619" i="5" s="1"/>
  <c r="E619" i="5"/>
  <c r="G618" i="5"/>
  <c r="J618" i="5" s="1"/>
  <c r="E618" i="5"/>
  <c r="G617" i="5"/>
  <c r="J617" i="5" s="1"/>
  <c r="E617" i="5"/>
  <c r="H616" i="5"/>
  <c r="G616" i="5"/>
  <c r="E616" i="5"/>
  <c r="H615" i="5"/>
  <c r="G615" i="5"/>
  <c r="J615" i="5" s="1"/>
  <c r="E615" i="5"/>
  <c r="H614" i="5"/>
  <c r="G614" i="5"/>
  <c r="E614" i="5"/>
  <c r="H613" i="5"/>
  <c r="G613" i="5"/>
  <c r="J613" i="5" s="1"/>
  <c r="E613" i="5"/>
  <c r="H612" i="5"/>
  <c r="G612" i="5"/>
  <c r="E612" i="5"/>
  <c r="H611" i="5"/>
  <c r="G611" i="5"/>
  <c r="J611" i="5" s="1"/>
  <c r="E611" i="5"/>
  <c r="H610" i="5"/>
  <c r="G610" i="5"/>
  <c r="E610" i="5"/>
  <c r="H609" i="5"/>
  <c r="G609" i="5"/>
  <c r="J609" i="5" s="1"/>
  <c r="E609" i="5"/>
  <c r="H608" i="5"/>
  <c r="G608" i="5"/>
  <c r="E608" i="5"/>
  <c r="G607" i="5"/>
  <c r="J607" i="5" s="1"/>
  <c r="E607" i="5"/>
  <c r="G606" i="5"/>
  <c r="J606" i="5" s="1"/>
  <c r="E606" i="5"/>
  <c r="G605" i="5"/>
  <c r="J605" i="5" s="1"/>
  <c r="E605" i="5"/>
  <c r="H604" i="5"/>
  <c r="G604" i="5"/>
  <c r="J604" i="5" s="1"/>
  <c r="E604" i="5"/>
  <c r="H603" i="5"/>
  <c r="G603" i="5"/>
  <c r="E603" i="5"/>
  <c r="H602" i="5"/>
  <c r="G602" i="5"/>
  <c r="J602" i="5" s="1"/>
  <c r="E602" i="5"/>
  <c r="H601" i="5"/>
  <c r="G601" i="5"/>
  <c r="E601" i="5"/>
  <c r="H600" i="5"/>
  <c r="G600" i="5"/>
  <c r="J600" i="5" s="1"/>
  <c r="E600" i="5"/>
  <c r="H599" i="5"/>
  <c r="G599" i="5"/>
  <c r="E599" i="5"/>
  <c r="H598" i="5"/>
  <c r="G598" i="5"/>
  <c r="J598" i="5" s="1"/>
  <c r="E598" i="5"/>
  <c r="H597" i="5"/>
  <c r="G597" i="5"/>
  <c r="E597" i="5"/>
  <c r="H596" i="5"/>
  <c r="G596" i="5"/>
  <c r="J596" i="5" s="1"/>
  <c r="E596" i="5"/>
  <c r="H595" i="5"/>
  <c r="G595" i="5"/>
  <c r="E595" i="5"/>
  <c r="H594" i="5"/>
  <c r="G594" i="5"/>
  <c r="J594" i="5" s="1"/>
  <c r="E594" i="5"/>
  <c r="H593" i="5"/>
  <c r="G593" i="5"/>
  <c r="E593" i="5"/>
  <c r="H592" i="5"/>
  <c r="G592" i="5"/>
  <c r="J592" i="5" s="1"/>
  <c r="E592" i="5"/>
  <c r="H591" i="5"/>
  <c r="G591" i="5"/>
  <c r="E591" i="5"/>
  <c r="H590" i="5"/>
  <c r="G590" i="5"/>
  <c r="J590" i="5" s="1"/>
  <c r="E590" i="5"/>
  <c r="H589" i="5"/>
  <c r="G589" i="5"/>
  <c r="E589" i="5"/>
  <c r="H588" i="5"/>
  <c r="G588" i="5"/>
  <c r="J588" i="5" s="1"/>
  <c r="E588" i="5"/>
  <c r="H587" i="5"/>
  <c r="G587" i="5"/>
  <c r="E587" i="5"/>
  <c r="H586" i="5"/>
  <c r="G586" i="5"/>
  <c r="J586" i="5" s="1"/>
  <c r="E586" i="5"/>
  <c r="J585" i="5"/>
  <c r="G585" i="5"/>
  <c r="E585" i="5"/>
  <c r="K585" i="5" s="1"/>
  <c r="G584" i="5"/>
  <c r="J584" i="5" s="1"/>
  <c r="E584" i="5"/>
  <c r="G583" i="5"/>
  <c r="J583" i="5" s="1"/>
  <c r="E583" i="5"/>
  <c r="H582" i="5"/>
  <c r="G582" i="5"/>
  <c r="E582" i="5"/>
  <c r="H581" i="5"/>
  <c r="G581" i="5"/>
  <c r="E581" i="5"/>
  <c r="H580" i="5"/>
  <c r="G580" i="5"/>
  <c r="E580" i="5"/>
  <c r="H579" i="5"/>
  <c r="G579" i="5"/>
  <c r="E579" i="5"/>
  <c r="H578" i="5"/>
  <c r="G578" i="5"/>
  <c r="E578" i="5"/>
  <c r="H577" i="5"/>
  <c r="G577" i="5"/>
  <c r="E577" i="5"/>
  <c r="H576" i="5"/>
  <c r="G576" i="5"/>
  <c r="E576" i="5"/>
  <c r="H575" i="5"/>
  <c r="G575" i="5"/>
  <c r="E575" i="5"/>
  <c r="H574" i="5"/>
  <c r="G574" i="5"/>
  <c r="E574" i="5"/>
  <c r="H573" i="5"/>
  <c r="G573" i="5"/>
  <c r="E573" i="5"/>
  <c r="H572" i="5"/>
  <c r="G572" i="5"/>
  <c r="E572" i="5"/>
  <c r="H571" i="5"/>
  <c r="G571" i="5"/>
  <c r="E571" i="5"/>
  <c r="H570" i="5"/>
  <c r="G570" i="5"/>
  <c r="E570" i="5"/>
  <c r="H569" i="5"/>
  <c r="G569" i="5"/>
  <c r="E569" i="5"/>
  <c r="H568" i="5"/>
  <c r="G568" i="5"/>
  <c r="E568" i="5"/>
  <c r="H567" i="5"/>
  <c r="G567" i="5"/>
  <c r="E567" i="5"/>
  <c r="H566" i="5"/>
  <c r="G566" i="5"/>
  <c r="E566" i="5"/>
  <c r="H565" i="5"/>
  <c r="G565" i="5"/>
  <c r="E565" i="5"/>
  <c r="H564" i="5"/>
  <c r="G564" i="5"/>
  <c r="E564" i="5"/>
  <c r="H563" i="5"/>
  <c r="G563" i="5"/>
  <c r="E563" i="5"/>
  <c r="H562" i="5"/>
  <c r="G562" i="5"/>
  <c r="E562" i="5"/>
  <c r="H561" i="5"/>
  <c r="G561" i="5"/>
  <c r="E561" i="5"/>
  <c r="H560" i="5"/>
  <c r="G560" i="5"/>
  <c r="E560" i="5"/>
  <c r="H559" i="5"/>
  <c r="G559" i="5"/>
  <c r="E559" i="5"/>
  <c r="H558" i="5"/>
  <c r="G558" i="5"/>
  <c r="E558" i="5"/>
  <c r="H557" i="5"/>
  <c r="G557" i="5"/>
  <c r="E557" i="5"/>
  <c r="H556" i="5"/>
  <c r="G556" i="5"/>
  <c r="E556" i="5"/>
  <c r="H555" i="5"/>
  <c r="G555" i="5"/>
  <c r="E555" i="5"/>
  <c r="H554" i="5"/>
  <c r="G554" i="5"/>
  <c r="E554" i="5"/>
  <c r="H553" i="5"/>
  <c r="G553" i="5"/>
  <c r="E553" i="5"/>
  <c r="H552" i="5"/>
  <c r="J552" i="5" s="1"/>
  <c r="E552" i="5"/>
  <c r="J551" i="5"/>
  <c r="H551" i="5"/>
  <c r="E551" i="5"/>
  <c r="K551" i="5" s="1"/>
  <c r="H550" i="5"/>
  <c r="J550" i="5" s="1"/>
  <c r="E550" i="5"/>
  <c r="H549" i="5"/>
  <c r="J549" i="5" s="1"/>
  <c r="E549" i="5"/>
  <c r="G548" i="5"/>
  <c r="J548" i="5" s="1"/>
  <c r="E548" i="5"/>
  <c r="G547" i="5"/>
  <c r="J547" i="5" s="1"/>
  <c r="E547" i="5"/>
  <c r="G546" i="5"/>
  <c r="J546" i="5" s="1"/>
  <c r="E546" i="5"/>
  <c r="H545" i="5"/>
  <c r="G545" i="5"/>
  <c r="E545" i="5"/>
  <c r="H544" i="5"/>
  <c r="G544" i="5"/>
  <c r="E544" i="5"/>
  <c r="H543" i="5"/>
  <c r="G543" i="5"/>
  <c r="E543" i="5"/>
  <c r="H542" i="5"/>
  <c r="J542" i="5" s="1"/>
  <c r="E542" i="5"/>
  <c r="H541" i="5"/>
  <c r="J541" i="5" s="1"/>
  <c r="E541" i="5"/>
  <c r="H540" i="5"/>
  <c r="J540" i="5" s="1"/>
  <c r="E540" i="5"/>
  <c r="H539" i="5"/>
  <c r="J539" i="5" s="1"/>
  <c r="E539" i="5"/>
  <c r="H538" i="5"/>
  <c r="J538" i="5" s="1"/>
  <c r="E538" i="5"/>
  <c r="H537" i="5"/>
  <c r="J537" i="5" s="1"/>
  <c r="E537" i="5"/>
  <c r="H536" i="5"/>
  <c r="J536" i="5" s="1"/>
  <c r="E536" i="5"/>
  <c r="H535" i="5"/>
  <c r="J535" i="5" s="1"/>
  <c r="E535" i="5"/>
  <c r="H534" i="5"/>
  <c r="J534" i="5" s="1"/>
  <c r="E534" i="5"/>
  <c r="H533" i="5"/>
  <c r="G533" i="5"/>
  <c r="E533" i="5"/>
  <c r="H532" i="5"/>
  <c r="G532" i="5"/>
  <c r="E532" i="5"/>
  <c r="H531" i="5"/>
  <c r="G531" i="5"/>
  <c r="E531" i="5"/>
  <c r="H530" i="5"/>
  <c r="G530" i="5"/>
  <c r="E530" i="5"/>
  <c r="H529" i="5"/>
  <c r="G529" i="5"/>
  <c r="E529" i="5"/>
  <c r="H528" i="5"/>
  <c r="G528" i="5"/>
  <c r="E528" i="5"/>
  <c r="H527" i="5"/>
  <c r="G527" i="5"/>
  <c r="E527" i="5"/>
  <c r="H526" i="5"/>
  <c r="G526" i="5"/>
  <c r="E526" i="5"/>
  <c r="H525" i="5"/>
  <c r="G525" i="5"/>
  <c r="E525" i="5"/>
  <c r="H524" i="5"/>
  <c r="G524" i="5"/>
  <c r="E524" i="5"/>
  <c r="H523" i="5"/>
  <c r="G523" i="5"/>
  <c r="E523" i="5"/>
  <c r="H522" i="5"/>
  <c r="G522" i="5"/>
  <c r="E522" i="5"/>
  <c r="H521" i="5"/>
  <c r="G521" i="5"/>
  <c r="E521" i="5"/>
  <c r="H520" i="5"/>
  <c r="G520" i="5"/>
  <c r="E520" i="5"/>
  <c r="H519" i="5"/>
  <c r="G519" i="5"/>
  <c r="E519" i="5"/>
  <c r="H518" i="5"/>
  <c r="G518" i="5"/>
  <c r="E518" i="5"/>
  <c r="H517" i="5"/>
  <c r="G517" i="5"/>
  <c r="E517" i="5"/>
  <c r="H516" i="5"/>
  <c r="G516" i="5"/>
  <c r="E516" i="5"/>
  <c r="H515" i="5"/>
  <c r="G515" i="5"/>
  <c r="E515" i="5"/>
  <c r="H514" i="5"/>
  <c r="G514" i="5"/>
  <c r="E514" i="5"/>
  <c r="H513" i="5"/>
  <c r="G513" i="5"/>
  <c r="E513" i="5"/>
  <c r="H512" i="5"/>
  <c r="G512" i="5"/>
  <c r="E512" i="5"/>
  <c r="H511" i="5"/>
  <c r="G511" i="5"/>
  <c r="E511" i="5"/>
  <c r="H510" i="5"/>
  <c r="G510" i="5"/>
  <c r="E510" i="5"/>
  <c r="H509" i="5"/>
  <c r="G509" i="5"/>
  <c r="E509" i="5"/>
  <c r="H508" i="5"/>
  <c r="J508" i="5" s="1"/>
  <c r="K508" i="5" s="1"/>
  <c r="E508" i="5"/>
  <c r="H507" i="5"/>
  <c r="J507" i="5" s="1"/>
  <c r="K507" i="5" s="1"/>
  <c r="E507" i="5"/>
  <c r="H506" i="5"/>
  <c r="J506" i="5" s="1"/>
  <c r="K506" i="5" s="1"/>
  <c r="E506" i="5"/>
  <c r="H505" i="5"/>
  <c r="G505" i="5"/>
  <c r="E505" i="5"/>
  <c r="H504" i="5"/>
  <c r="G504" i="5"/>
  <c r="E504" i="5"/>
  <c r="H503" i="5"/>
  <c r="G503" i="5"/>
  <c r="E503" i="5"/>
  <c r="H502" i="5"/>
  <c r="G502" i="5"/>
  <c r="E502" i="5"/>
  <c r="H501" i="5"/>
  <c r="G501" i="5"/>
  <c r="E501" i="5"/>
  <c r="H500" i="5"/>
  <c r="G500" i="5"/>
  <c r="E500" i="5"/>
  <c r="H499" i="5"/>
  <c r="G499" i="5"/>
  <c r="E499" i="5"/>
  <c r="H498" i="5"/>
  <c r="G498" i="5"/>
  <c r="E498" i="5"/>
  <c r="H497" i="5"/>
  <c r="G497" i="5"/>
  <c r="E497" i="5"/>
  <c r="H496" i="5"/>
  <c r="G496" i="5"/>
  <c r="E496" i="5"/>
  <c r="H495" i="5"/>
  <c r="G495" i="5"/>
  <c r="E495" i="5"/>
  <c r="H494" i="5"/>
  <c r="G494" i="5"/>
  <c r="E494" i="5"/>
  <c r="H493" i="5"/>
  <c r="G493" i="5"/>
  <c r="E493" i="5"/>
  <c r="H492" i="5"/>
  <c r="G492" i="5"/>
  <c r="E492" i="5"/>
  <c r="H491" i="5"/>
  <c r="G491" i="5"/>
  <c r="E491" i="5"/>
  <c r="H490" i="5"/>
  <c r="G490" i="5"/>
  <c r="E490" i="5"/>
  <c r="H489" i="5"/>
  <c r="G489" i="5"/>
  <c r="E489" i="5"/>
  <c r="H488" i="5"/>
  <c r="G488" i="5"/>
  <c r="E488" i="5"/>
  <c r="H487" i="5"/>
  <c r="G487" i="5"/>
  <c r="E487" i="5"/>
  <c r="H486" i="5"/>
  <c r="G486" i="5"/>
  <c r="E486" i="5"/>
  <c r="H485" i="5"/>
  <c r="G485" i="5"/>
  <c r="E485" i="5"/>
  <c r="H484" i="5"/>
  <c r="G484" i="5"/>
  <c r="E484" i="5"/>
  <c r="H483" i="5"/>
  <c r="G483" i="5"/>
  <c r="E483" i="5"/>
  <c r="H482" i="5"/>
  <c r="G482" i="5"/>
  <c r="E482" i="5"/>
  <c r="H481" i="5"/>
  <c r="G481" i="5"/>
  <c r="E481" i="5"/>
  <c r="H480" i="5"/>
  <c r="G480" i="5"/>
  <c r="E480" i="5"/>
  <c r="H479" i="5"/>
  <c r="G479" i="5"/>
  <c r="E479" i="5"/>
  <c r="H478" i="5"/>
  <c r="G478" i="5"/>
  <c r="E478" i="5"/>
  <c r="H477" i="5"/>
  <c r="G477" i="5"/>
  <c r="E477" i="5"/>
  <c r="H476" i="5"/>
  <c r="G476" i="5"/>
  <c r="E476" i="5"/>
  <c r="H475" i="5"/>
  <c r="G475" i="5"/>
  <c r="E475" i="5"/>
  <c r="H474" i="5"/>
  <c r="J474" i="5" s="1"/>
  <c r="E474" i="5"/>
  <c r="H473" i="5"/>
  <c r="J473" i="5" s="1"/>
  <c r="E473" i="5"/>
  <c r="H472" i="5"/>
  <c r="J472" i="5" s="1"/>
  <c r="E472" i="5"/>
  <c r="J471" i="5"/>
  <c r="G471" i="5"/>
  <c r="E471" i="5"/>
  <c r="K471" i="5" s="1"/>
  <c r="G470" i="5"/>
  <c r="J470" i="5" s="1"/>
  <c r="E470" i="5"/>
  <c r="G469" i="5"/>
  <c r="J469" i="5" s="1"/>
  <c r="E469" i="5"/>
  <c r="G468" i="5"/>
  <c r="J468" i="5" s="1"/>
  <c r="E468" i="5"/>
  <c r="J467" i="5"/>
  <c r="G467" i="5"/>
  <c r="E467" i="5"/>
  <c r="K467" i="5" s="1"/>
  <c r="G466" i="5"/>
  <c r="J466" i="5" s="1"/>
  <c r="E466" i="5"/>
  <c r="H465" i="5"/>
  <c r="G465" i="5"/>
  <c r="E465" i="5"/>
  <c r="H464" i="5"/>
  <c r="G464" i="5"/>
  <c r="E464" i="5"/>
  <c r="H463" i="5"/>
  <c r="G463" i="5"/>
  <c r="E463" i="5"/>
  <c r="H462" i="5"/>
  <c r="G462" i="5"/>
  <c r="E462" i="5"/>
  <c r="H461" i="5"/>
  <c r="G461" i="5"/>
  <c r="E461" i="5"/>
  <c r="H460" i="5"/>
  <c r="G460" i="5"/>
  <c r="E460" i="5"/>
  <c r="H459" i="5"/>
  <c r="G459" i="5"/>
  <c r="E459" i="5"/>
  <c r="G458" i="5"/>
  <c r="J458" i="5" s="1"/>
  <c r="E458" i="5"/>
  <c r="G457" i="5"/>
  <c r="J457" i="5" s="1"/>
  <c r="K457" i="5" s="1"/>
  <c r="E457" i="5"/>
  <c r="G456" i="5"/>
  <c r="J456" i="5" s="1"/>
  <c r="E456" i="5"/>
  <c r="G455" i="5"/>
  <c r="J455" i="5" s="1"/>
  <c r="E455" i="5"/>
  <c r="G454" i="5"/>
  <c r="J454" i="5" s="1"/>
  <c r="E454" i="5"/>
  <c r="G453" i="5"/>
  <c r="J453" i="5" s="1"/>
  <c r="K453" i="5" s="1"/>
  <c r="E453" i="5"/>
  <c r="H452" i="5"/>
  <c r="G452" i="5"/>
  <c r="E452" i="5"/>
  <c r="H451" i="5"/>
  <c r="G451" i="5"/>
  <c r="E451" i="5"/>
  <c r="H450" i="5"/>
  <c r="G450" i="5"/>
  <c r="E450" i="5"/>
  <c r="G449" i="5"/>
  <c r="J449" i="5" s="1"/>
  <c r="E449" i="5"/>
  <c r="G448" i="5"/>
  <c r="J448" i="5" s="1"/>
  <c r="E448" i="5"/>
  <c r="G447" i="5"/>
  <c r="J447" i="5" s="1"/>
  <c r="E447" i="5"/>
  <c r="H446" i="5"/>
  <c r="G446" i="5"/>
  <c r="E446" i="5"/>
  <c r="G445" i="5"/>
  <c r="J445" i="5" s="1"/>
  <c r="E445" i="5"/>
  <c r="G444" i="5"/>
  <c r="J444" i="5" s="1"/>
  <c r="E444" i="5"/>
  <c r="K444" i="5" s="1"/>
  <c r="G443" i="5"/>
  <c r="J443" i="5" s="1"/>
  <c r="E443" i="5"/>
  <c r="G442" i="5"/>
  <c r="J442" i="5" s="1"/>
  <c r="E442" i="5"/>
  <c r="K442" i="5" s="1"/>
  <c r="G441" i="5"/>
  <c r="J441" i="5" s="1"/>
  <c r="E441" i="5"/>
  <c r="G440" i="5"/>
  <c r="J440" i="5" s="1"/>
  <c r="E440" i="5"/>
  <c r="K440" i="5" s="1"/>
  <c r="H439" i="5"/>
  <c r="G439" i="5"/>
  <c r="E439" i="5"/>
  <c r="H438" i="5"/>
  <c r="G438" i="5"/>
  <c r="E438" i="5"/>
  <c r="H437" i="5"/>
  <c r="G437" i="5"/>
  <c r="E437" i="5"/>
  <c r="H436" i="5"/>
  <c r="G436" i="5"/>
  <c r="E436" i="5"/>
  <c r="H435" i="5"/>
  <c r="G435" i="5"/>
  <c r="E435" i="5"/>
  <c r="H434" i="5"/>
  <c r="G434" i="5"/>
  <c r="E434" i="5"/>
  <c r="H433" i="5"/>
  <c r="G433" i="5"/>
  <c r="E433" i="5"/>
  <c r="H432" i="5"/>
  <c r="G432" i="5"/>
  <c r="E432" i="5"/>
  <c r="H431" i="5"/>
  <c r="G431" i="5"/>
  <c r="E431" i="5"/>
  <c r="H430" i="5"/>
  <c r="G430" i="5"/>
  <c r="E430" i="5"/>
  <c r="H429" i="5"/>
  <c r="G429" i="5"/>
  <c r="E429" i="5"/>
  <c r="H428" i="5"/>
  <c r="G428" i="5"/>
  <c r="E428" i="5"/>
  <c r="H427" i="5"/>
  <c r="G427" i="5"/>
  <c r="E427" i="5"/>
  <c r="H426" i="5"/>
  <c r="G426" i="5"/>
  <c r="E426" i="5"/>
  <c r="H425" i="5"/>
  <c r="G425" i="5"/>
  <c r="E425" i="5"/>
  <c r="H424" i="5"/>
  <c r="G424" i="5"/>
  <c r="E424" i="5"/>
  <c r="H423" i="5"/>
  <c r="G423" i="5"/>
  <c r="E423" i="5"/>
  <c r="H422" i="5"/>
  <c r="G422" i="5"/>
  <c r="E422" i="5"/>
  <c r="H421" i="5"/>
  <c r="G421" i="5"/>
  <c r="E421" i="5"/>
  <c r="H420" i="5"/>
  <c r="G420" i="5"/>
  <c r="E420" i="5"/>
  <c r="H419" i="5"/>
  <c r="G419" i="5"/>
  <c r="E419" i="5"/>
  <c r="H418" i="5"/>
  <c r="G418" i="5"/>
  <c r="E418" i="5"/>
  <c r="H417" i="5"/>
  <c r="G417" i="5"/>
  <c r="E417" i="5"/>
  <c r="H416" i="5"/>
  <c r="G416" i="5"/>
  <c r="E416" i="5"/>
  <c r="H415" i="5"/>
  <c r="G415" i="5"/>
  <c r="E415" i="5"/>
  <c r="H414" i="5"/>
  <c r="J414" i="5" s="1"/>
  <c r="E414" i="5"/>
  <c r="H413" i="5"/>
  <c r="J413" i="5" s="1"/>
  <c r="E413" i="5"/>
  <c r="H412" i="5"/>
  <c r="J412" i="5" s="1"/>
  <c r="E412" i="5"/>
  <c r="J411" i="5"/>
  <c r="H411" i="5"/>
  <c r="E411" i="5"/>
  <c r="K411" i="5" s="1"/>
  <c r="H410" i="5"/>
  <c r="G410" i="5"/>
  <c r="J410" i="5" s="1"/>
  <c r="E410" i="5"/>
  <c r="H409" i="5"/>
  <c r="J409" i="5" s="1"/>
  <c r="K409" i="5" s="1"/>
  <c r="E409" i="5"/>
  <c r="H408" i="5"/>
  <c r="J408" i="5" s="1"/>
  <c r="E408" i="5"/>
  <c r="H407" i="5"/>
  <c r="J407" i="5" s="1"/>
  <c r="E407" i="5"/>
  <c r="H406" i="5"/>
  <c r="J406" i="5" s="1"/>
  <c r="E406" i="5"/>
  <c r="H405" i="5"/>
  <c r="G405" i="5"/>
  <c r="E405" i="5"/>
  <c r="H404" i="5"/>
  <c r="G404" i="5"/>
  <c r="J404" i="5" s="1"/>
  <c r="E404" i="5"/>
  <c r="H403" i="5"/>
  <c r="G403" i="5"/>
  <c r="E403" i="5"/>
  <c r="H402" i="5"/>
  <c r="G402" i="5"/>
  <c r="J402" i="5" s="1"/>
  <c r="E402" i="5"/>
  <c r="H401" i="5"/>
  <c r="G401" i="5"/>
  <c r="E401" i="5"/>
  <c r="H400" i="5"/>
  <c r="G400" i="5"/>
  <c r="J400" i="5" s="1"/>
  <c r="E400" i="5"/>
  <c r="H399" i="5"/>
  <c r="G399" i="5"/>
  <c r="E399" i="5"/>
  <c r="H398" i="5"/>
  <c r="G398" i="5"/>
  <c r="J398" i="5" s="1"/>
  <c r="E398" i="5"/>
  <c r="H397" i="5"/>
  <c r="G397" i="5"/>
  <c r="E397" i="5"/>
  <c r="H396" i="5"/>
  <c r="G396" i="5"/>
  <c r="J396" i="5" s="1"/>
  <c r="E396" i="5"/>
  <c r="H395" i="5"/>
  <c r="G395" i="5"/>
  <c r="E395" i="5"/>
  <c r="H394" i="5"/>
  <c r="J394" i="5" s="1"/>
  <c r="E394" i="5"/>
  <c r="H393" i="5"/>
  <c r="J393" i="5" s="1"/>
  <c r="E393" i="5"/>
  <c r="H392" i="5"/>
  <c r="J392" i="5" s="1"/>
  <c r="E392" i="5"/>
  <c r="H391" i="5"/>
  <c r="J391" i="5" s="1"/>
  <c r="E391" i="5"/>
  <c r="H390" i="5"/>
  <c r="J390" i="5" s="1"/>
  <c r="E390" i="5"/>
  <c r="H389" i="5"/>
  <c r="J389" i="5" s="1"/>
  <c r="E389" i="5"/>
  <c r="H388" i="5"/>
  <c r="J388" i="5" s="1"/>
  <c r="E388" i="5"/>
  <c r="H387" i="5"/>
  <c r="G387" i="5"/>
  <c r="E387" i="5"/>
  <c r="H386" i="5"/>
  <c r="G386" i="5"/>
  <c r="J386" i="5" s="1"/>
  <c r="E386" i="5"/>
  <c r="H385" i="5"/>
  <c r="G385" i="5"/>
  <c r="E385" i="5"/>
  <c r="H384" i="5"/>
  <c r="G384" i="5"/>
  <c r="J384" i="5" s="1"/>
  <c r="E384" i="5"/>
  <c r="H383" i="5"/>
  <c r="G383" i="5"/>
  <c r="E383" i="5"/>
  <c r="H382" i="5"/>
  <c r="G382" i="5"/>
  <c r="J382" i="5" s="1"/>
  <c r="E382" i="5"/>
  <c r="H381" i="5"/>
  <c r="G381" i="5"/>
  <c r="E381" i="5"/>
  <c r="H380" i="5"/>
  <c r="G380" i="5"/>
  <c r="J380" i="5" s="1"/>
  <c r="E380" i="5"/>
  <c r="H379" i="5"/>
  <c r="G379" i="5"/>
  <c r="E379" i="5"/>
  <c r="H378" i="5"/>
  <c r="G378" i="5"/>
  <c r="J378" i="5" s="1"/>
  <c r="E378" i="5"/>
  <c r="H377" i="5"/>
  <c r="G377" i="5"/>
  <c r="E377" i="5"/>
  <c r="H376" i="5"/>
  <c r="G376" i="5"/>
  <c r="J376" i="5" s="1"/>
  <c r="E376" i="5"/>
  <c r="H375" i="5"/>
  <c r="G375" i="5"/>
  <c r="E375" i="5"/>
  <c r="H374" i="5"/>
  <c r="G374" i="5"/>
  <c r="J374" i="5" s="1"/>
  <c r="E374" i="5"/>
  <c r="H373" i="5"/>
  <c r="G373" i="5"/>
  <c r="E373" i="5"/>
  <c r="H372" i="5"/>
  <c r="G372" i="5"/>
  <c r="J372" i="5" s="1"/>
  <c r="E372" i="5"/>
  <c r="H371" i="5"/>
  <c r="G371" i="5"/>
  <c r="E371" i="5"/>
  <c r="H370" i="5"/>
  <c r="G370" i="5"/>
  <c r="J370" i="5" s="1"/>
  <c r="E370" i="5"/>
  <c r="H369" i="5"/>
  <c r="G369" i="5"/>
  <c r="E369" i="5"/>
  <c r="H368" i="5"/>
  <c r="G368" i="5"/>
  <c r="J368" i="5" s="1"/>
  <c r="E368" i="5"/>
  <c r="H367" i="5"/>
  <c r="G367" i="5"/>
  <c r="E367" i="5"/>
  <c r="H366" i="5"/>
  <c r="G366" i="5"/>
  <c r="J366" i="5" s="1"/>
  <c r="E366" i="5"/>
  <c r="H365" i="5"/>
  <c r="G365" i="5"/>
  <c r="E365" i="5"/>
  <c r="H364" i="5"/>
  <c r="G364" i="5"/>
  <c r="J364" i="5" s="1"/>
  <c r="E364" i="5"/>
  <c r="H363" i="5"/>
  <c r="G363" i="5"/>
  <c r="E363" i="5"/>
  <c r="H362" i="5"/>
  <c r="G362" i="5"/>
  <c r="J362" i="5" s="1"/>
  <c r="E362" i="5"/>
  <c r="H361" i="5"/>
  <c r="G361" i="5"/>
  <c r="E361" i="5"/>
  <c r="H360" i="5"/>
  <c r="G360" i="5"/>
  <c r="J360" i="5" s="1"/>
  <c r="E360" i="5"/>
  <c r="H359" i="5"/>
  <c r="G359" i="5"/>
  <c r="E359" i="5"/>
  <c r="H358" i="5"/>
  <c r="G358" i="5"/>
  <c r="J358" i="5" s="1"/>
  <c r="E358" i="5"/>
  <c r="H357" i="5"/>
  <c r="G357" i="5"/>
  <c r="E357" i="5"/>
  <c r="H356" i="5"/>
  <c r="G356" i="5"/>
  <c r="J356" i="5" s="1"/>
  <c r="E356" i="5"/>
  <c r="H355" i="5"/>
  <c r="G355" i="5"/>
  <c r="E355" i="5"/>
  <c r="H354" i="5"/>
  <c r="G354" i="5"/>
  <c r="J354" i="5" s="1"/>
  <c r="E354" i="5"/>
  <c r="H353" i="5"/>
  <c r="G353" i="5"/>
  <c r="E353" i="5"/>
  <c r="H352" i="5"/>
  <c r="G352" i="5"/>
  <c r="J352" i="5" s="1"/>
  <c r="E352" i="5"/>
  <c r="H351" i="5"/>
  <c r="G351" i="5"/>
  <c r="E351" i="5"/>
  <c r="H350" i="5"/>
  <c r="G350" i="5"/>
  <c r="J350" i="5" s="1"/>
  <c r="E350" i="5"/>
  <c r="H349" i="5"/>
  <c r="G349" i="5"/>
  <c r="E349" i="5"/>
  <c r="H348" i="5"/>
  <c r="G348" i="5"/>
  <c r="J348" i="5" s="1"/>
  <c r="E348" i="5"/>
  <c r="H347" i="5"/>
  <c r="G347" i="5"/>
  <c r="E347" i="5"/>
  <c r="G346" i="5"/>
  <c r="J346" i="5" s="1"/>
  <c r="E346" i="5"/>
  <c r="H345" i="5"/>
  <c r="G345" i="5"/>
  <c r="J345" i="5" s="1"/>
  <c r="E345" i="5"/>
  <c r="H344" i="5"/>
  <c r="G344" i="5"/>
  <c r="E344" i="5"/>
  <c r="H343" i="5"/>
  <c r="G343" i="5"/>
  <c r="J343" i="5" s="1"/>
  <c r="E343" i="5"/>
  <c r="H342" i="5"/>
  <c r="G342" i="5"/>
  <c r="E342" i="5"/>
  <c r="H341" i="5"/>
  <c r="G341" i="5"/>
  <c r="J341" i="5" s="1"/>
  <c r="E341" i="5"/>
  <c r="H340" i="5"/>
  <c r="G340" i="5"/>
  <c r="E340" i="5"/>
  <c r="H339" i="5"/>
  <c r="G339" i="5"/>
  <c r="J339" i="5" s="1"/>
  <c r="E339" i="5"/>
  <c r="H338" i="5"/>
  <c r="G338" i="5"/>
  <c r="E338" i="5"/>
  <c r="H337" i="5"/>
  <c r="G337" i="5"/>
  <c r="J337" i="5" s="1"/>
  <c r="E337" i="5"/>
  <c r="H336" i="5"/>
  <c r="G336" i="5"/>
  <c r="E336" i="5"/>
  <c r="H335" i="5"/>
  <c r="G335" i="5"/>
  <c r="J335" i="5" s="1"/>
  <c r="E335" i="5"/>
  <c r="H334" i="5"/>
  <c r="G334" i="5"/>
  <c r="E334" i="5"/>
  <c r="H333" i="5"/>
  <c r="G333" i="5"/>
  <c r="J333" i="5" s="1"/>
  <c r="E333" i="5"/>
  <c r="H332" i="5"/>
  <c r="G332" i="5"/>
  <c r="E332" i="5"/>
  <c r="H331" i="5"/>
  <c r="G331" i="5"/>
  <c r="J331" i="5" s="1"/>
  <c r="E331" i="5"/>
  <c r="H330" i="5"/>
  <c r="G330" i="5"/>
  <c r="E330" i="5"/>
  <c r="H329" i="5"/>
  <c r="G329" i="5"/>
  <c r="J329" i="5" s="1"/>
  <c r="E329" i="5"/>
  <c r="H328" i="5"/>
  <c r="G328" i="5"/>
  <c r="E328" i="5"/>
  <c r="H327" i="5"/>
  <c r="G327" i="5"/>
  <c r="J327" i="5" s="1"/>
  <c r="E327" i="5"/>
  <c r="H326" i="5"/>
  <c r="G326" i="5"/>
  <c r="E326" i="5"/>
  <c r="H325" i="5"/>
  <c r="G325" i="5"/>
  <c r="J325" i="5" s="1"/>
  <c r="E325" i="5"/>
  <c r="H324" i="5"/>
  <c r="G324" i="5"/>
  <c r="E324" i="5"/>
  <c r="H323" i="5"/>
  <c r="G323" i="5"/>
  <c r="J323" i="5" s="1"/>
  <c r="E323" i="5"/>
  <c r="H322" i="5"/>
  <c r="G322" i="5"/>
  <c r="E322" i="5"/>
  <c r="H321" i="5"/>
  <c r="G321" i="5"/>
  <c r="J321" i="5" s="1"/>
  <c r="E321" i="5"/>
  <c r="H320" i="5"/>
  <c r="G320" i="5"/>
  <c r="E320" i="5"/>
  <c r="H319" i="5"/>
  <c r="G319" i="5"/>
  <c r="J319" i="5" s="1"/>
  <c r="E319" i="5"/>
  <c r="H318" i="5"/>
  <c r="G318" i="5"/>
  <c r="E318" i="5"/>
  <c r="H317" i="5"/>
  <c r="G317" i="5"/>
  <c r="J317" i="5" s="1"/>
  <c r="E317" i="5"/>
  <c r="H316" i="5"/>
  <c r="G316" i="5"/>
  <c r="E316" i="5"/>
  <c r="H315" i="5"/>
  <c r="G315" i="5"/>
  <c r="J315" i="5" s="1"/>
  <c r="E315" i="5"/>
  <c r="H314" i="5"/>
  <c r="G314" i="5"/>
  <c r="E314" i="5"/>
  <c r="H313" i="5"/>
  <c r="G313" i="5"/>
  <c r="J313" i="5" s="1"/>
  <c r="E313" i="5"/>
  <c r="H312" i="5"/>
  <c r="G312" i="5"/>
  <c r="E312" i="5"/>
  <c r="H311" i="5"/>
  <c r="G311" i="5"/>
  <c r="J311" i="5" s="1"/>
  <c r="E311" i="5"/>
  <c r="H310" i="5"/>
  <c r="G310" i="5"/>
  <c r="E310" i="5"/>
  <c r="H309" i="5"/>
  <c r="G309" i="5"/>
  <c r="J309" i="5" s="1"/>
  <c r="E309" i="5"/>
  <c r="H308" i="5"/>
  <c r="G308" i="5"/>
  <c r="E308" i="5"/>
  <c r="H307" i="5"/>
  <c r="G307" i="5"/>
  <c r="J307" i="5" s="1"/>
  <c r="E307" i="5"/>
  <c r="H306" i="5"/>
  <c r="G306" i="5"/>
  <c r="E306" i="5"/>
  <c r="H305" i="5"/>
  <c r="G305" i="5"/>
  <c r="J305" i="5" s="1"/>
  <c r="E305" i="5"/>
  <c r="H304" i="5"/>
  <c r="G304" i="5"/>
  <c r="E304" i="5"/>
  <c r="H303" i="5"/>
  <c r="G303" i="5"/>
  <c r="J303" i="5" s="1"/>
  <c r="E303" i="5"/>
  <c r="H302" i="5"/>
  <c r="G302" i="5"/>
  <c r="E302" i="5"/>
  <c r="H301" i="5"/>
  <c r="G301" i="5"/>
  <c r="J301" i="5" s="1"/>
  <c r="E301" i="5"/>
  <c r="H300" i="5"/>
  <c r="G300" i="5"/>
  <c r="E300" i="5"/>
  <c r="H299" i="5"/>
  <c r="G299" i="5"/>
  <c r="J299" i="5" s="1"/>
  <c r="E299" i="5"/>
  <c r="H298" i="5"/>
  <c r="G298" i="5"/>
  <c r="E298" i="5"/>
  <c r="H297" i="5"/>
  <c r="G297" i="5"/>
  <c r="J297" i="5" s="1"/>
  <c r="E297" i="5"/>
  <c r="H296" i="5"/>
  <c r="G296" i="5"/>
  <c r="E296" i="5"/>
  <c r="H295" i="5"/>
  <c r="G295" i="5"/>
  <c r="J295" i="5" s="1"/>
  <c r="E295" i="5"/>
  <c r="H294" i="5"/>
  <c r="G294" i="5"/>
  <c r="E294" i="5"/>
  <c r="H293" i="5"/>
  <c r="G293" i="5"/>
  <c r="J293" i="5" s="1"/>
  <c r="E293" i="5"/>
  <c r="H292" i="5"/>
  <c r="G292" i="5"/>
  <c r="E292" i="5"/>
  <c r="H291" i="5"/>
  <c r="G291" i="5"/>
  <c r="J291" i="5" s="1"/>
  <c r="E291" i="5"/>
  <c r="H290" i="5"/>
  <c r="G290" i="5"/>
  <c r="E290" i="5"/>
  <c r="H289" i="5"/>
  <c r="G289" i="5"/>
  <c r="J289" i="5" s="1"/>
  <c r="E289" i="5"/>
  <c r="H288" i="5"/>
  <c r="G288" i="5"/>
  <c r="E288" i="5"/>
  <c r="H287" i="5"/>
  <c r="G287" i="5"/>
  <c r="J287" i="5" s="1"/>
  <c r="E287" i="5"/>
  <c r="H286" i="5"/>
  <c r="G286" i="5"/>
  <c r="E286" i="5"/>
  <c r="H285" i="5"/>
  <c r="G285" i="5"/>
  <c r="J285" i="5" s="1"/>
  <c r="E285" i="5"/>
  <c r="H284" i="5"/>
  <c r="G284" i="5"/>
  <c r="E284" i="5"/>
  <c r="H283" i="5"/>
  <c r="G283" i="5"/>
  <c r="J283" i="5" s="1"/>
  <c r="E283" i="5"/>
  <c r="H282" i="5"/>
  <c r="G282" i="5"/>
  <c r="E282" i="5"/>
  <c r="H281" i="5"/>
  <c r="G281" i="5"/>
  <c r="J281" i="5" s="1"/>
  <c r="E281" i="5"/>
  <c r="H280" i="5"/>
  <c r="G280" i="5"/>
  <c r="E280" i="5"/>
  <c r="H279" i="5"/>
  <c r="G279" i="5"/>
  <c r="J279" i="5" s="1"/>
  <c r="E279" i="5"/>
  <c r="H278" i="5"/>
  <c r="G278" i="5"/>
  <c r="E278" i="5"/>
  <c r="H277" i="5"/>
  <c r="G277" i="5"/>
  <c r="J277" i="5" s="1"/>
  <c r="E277" i="5"/>
  <c r="H276" i="5"/>
  <c r="G276" i="5"/>
  <c r="E276" i="5"/>
  <c r="H275" i="5"/>
  <c r="G275" i="5"/>
  <c r="J275" i="5" s="1"/>
  <c r="E275" i="5"/>
  <c r="H274" i="5"/>
  <c r="G274" i="5"/>
  <c r="E274" i="5"/>
  <c r="H273" i="5"/>
  <c r="G273" i="5"/>
  <c r="J273" i="5" s="1"/>
  <c r="E273" i="5"/>
  <c r="H272" i="5"/>
  <c r="G272" i="5"/>
  <c r="E272" i="5"/>
  <c r="H271" i="5"/>
  <c r="G271" i="5"/>
  <c r="J271" i="5" s="1"/>
  <c r="E271" i="5"/>
  <c r="H270" i="5"/>
  <c r="G270" i="5"/>
  <c r="E270" i="5"/>
  <c r="H269" i="5"/>
  <c r="G269" i="5"/>
  <c r="J269" i="5" s="1"/>
  <c r="E269" i="5"/>
  <c r="H268" i="5"/>
  <c r="G268" i="5"/>
  <c r="E268" i="5"/>
  <c r="H267" i="5"/>
  <c r="G267" i="5"/>
  <c r="J267" i="5" s="1"/>
  <c r="E267" i="5"/>
  <c r="H266" i="5"/>
  <c r="G266" i="5"/>
  <c r="E266" i="5"/>
  <c r="H265" i="5"/>
  <c r="G265" i="5"/>
  <c r="J265" i="5" s="1"/>
  <c r="E265" i="5"/>
  <c r="H264" i="5"/>
  <c r="G264" i="5"/>
  <c r="E264" i="5"/>
  <c r="H263" i="5"/>
  <c r="G263" i="5"/>
  <c r="J263" i="5" s="1"/>
  <c r="E263" i="5"/>
  <c r="H262" i="5"/>
  <c r="G262" i="5"/>
  <c r="E262" i="5"/>
  <c r="H261" i="5"/>
  <c r="G261" i="5"/>
  <c r="J261" i="5" s="1"/>
  <c r="E261" i="5"/>
  <c r="H260" i="5"/>
  <c r="G260" i="5"/>
  <c r="E260" i="5"/>
  <c r="H259" i="5"/>
  <c r="G259" i="5"/>
  <c r="J259" i="5" s="1"/>
  <c r="E259" i="5"/>
  <c r="H258" i="5"/>
  <c r="G258" i="5"/>
  <c r="E258" i="5"/>
  <c r="H257" i="5"/>
  <c r="G257" i="5"/>
  <c r="J257" i="5" s="1"/>
  <c r="E257" i="5"/>
  <c r="H256" i="5"/>
  <c r="G256" i="5"/>
  <c r="E256" i="5"/>
  <c r="H255" i="5"/>
  <c r="G255" i="5"/>
  <c r="J255" i="5" s="1"/>
  <c r="E255" i="5"/>
  <c r="H254" i="5"/>
  <c r="G254" i="5"/>
  <c r="E254" i="5"/>
  <c r="H253" i="5"/>
  <c r="J253" i="5" s="1"/>
  <c r="E253" i="5"/>
  <c r="H252" i="5"/>
  <c r="J252" i="5" s="1"/>
  <c r="E252" i="5"/>
  <c r="H251" i="5"/>
  <c r="J251" i="5" s="1"/>
  <c r="E251" i="5"/>
  <c r="H250" i="5"/>
  <c r="J250" i="5" s="1"/>
  <c r="E250" i="5"/>
  <c r="H249" i="5"/>
  <c r="J249" i="5" s="1"/>
  <c r="E249" i="5"/>
  <c r="K249" i="5" s="1"/>
  <c r="H248" i="5"/>
  <c r="G248" i="5"/>
  <c r="E248" i="5"/>
  <c r="H247" i="5"/>
  <c r="G247" i="5"/>
  <c r="E247" i="5"/>
  <c r="H246" i="5"/>
  <c r="G246" i="5"/>
  <c r="E246" i="5"/>
  <c r="H245" i="5"/>
  <c r="G245" i="5"/>
  <c r="E245" i="5"/>
  <c r="H244" i="5"/>
  <c r="G244" i="5"/>
  <c r="E244" i="5"/>
  <c r="H243" i="5"/>
  <c r="G243" i="5"/>
  <c r="E243" i="5"/>
  <c r="H242" i="5"/>
  <c r="G242" i="5"/>
  <c r="E242" i="5"/>
  <c r="H241" i="5"/>
  <c r="G241" i="5"/>
  <c r="E241" i="5"/>
  <c r="H240" i="5"/>
  <c r="G240" i="5"/>
  <c r="E240" i="5"/>
  <c r="H239" i="5"/>
  <c r="G239" i="5"/>
  <c r="E239" i="5"/>
  <c r="H238" i="5"/>
  <c r="G238" i="5"/>
  <c r="E238" i="5"/>
  <c r="H237" i="5"/>
  <c r="G237" i="5"/>
  <c r="E237" i="5"/>
  <c r="H236" i="5"/>
  <c r="G236" i="5"/>
  <c r="E236" i="5"/>
  <c r="H235" i="5"/>
  <c r="G235" i="5"/>
  <c r="E235" i="5"/>
  <c r="H234" i="5"/>
  <c r="G234" i="5"/>
  <c r="E234" i="5"/>
  <c r="H233" i="5"/>
  <c r="G233" i="5"/>
  <c r="E233" i="5"/>
  <c r="H232" i="5"/>
  <c r="G232" i="5"/>
  <c r="E232" i="5"/>
  <c r="H231" i="5"/>
  <c r="G231" i="5"/>
  <c r="E231" i="5"/>
  <c r="H230" i="5"/>
  <c r="G230" i="5"/>
  <c r="E230" i="5"/>
  <c r="H229" i="5"/>
  <c r="G229" i="5"/>
  <c r="E229" i="5"/>
  <c r="H228" i="5"/>
  <c r="G228" i="5"/>
  <c r="E228" i="5"/>
  <c r="G227" i="5"/>
  <c r="J227" i="5" s="1"/>
  <c r="E227" i="5"/>
  <c r="G226" i="5"/>
  <c r="J226" i="5" s="1"/>
  <c r="E226" i="5"/>
  <c r="G225" i="5"/>
  <c r="J225" i="5" s="1"/>
  <c r="E225" i="5"/>
  <c r="H224" i="5"/>
  <c r="G224" i="5"/>
  <c r="E224" i="5"/>
  <c r="H223" i="5"/>
  <c r="G223" i="5"/>
  <c r="E223" i="5"/>
  <c r="H222" i="5"/>
  <c r="G222" i="5"/>
  <c r="E222" i="5"/>
  <c r="H221" i="5"/>
  <c r="G221" i="5"/>
  <c r="E221" i="5"/>
  <c r="H220" i="5"/>
  <c r="J220" i="5" s="1"/>
  <c r="E220" i="5"/>
  <c r="H219" i="5"/>
  <c r="J219" i="5" s="1"/>
  <c r="E219" i="5"/>
  <c r="H218" i="5"/>
  <c r="J218" i="5" s="1"/>
  <c r="E218" i="5"/>
  <c r="H217" i="5"/>
  <c r="J217" i="5" s="1"/>
  <c r="E217" i="5"/>
  <c r="H216" i="5"/>
  <c r="J216" i="5" s="1"/>
  <c r="E216" i="5"/>
  <c r="H215" i="5"/>
  <c r="J215" i="5" s="1"/>
  <c r="E215" i="5"/>
  <c r="H214" i="5"/>
  <c r="J214" i="5" s="1"/>
  <c r="E214" i="5"/>
  <c r="H213" i="5"/>
  <c r="J213" i="5" s="1"/>
  <c r="E213" i="5"/>
  <c r="H212" i="5"/>
  <c r="G212" i="5"/>
  <c r="E212" i="5"/>
  <c r="H211" i="5"/>
  <c r="G211" i="5"/>
  <c r="E211" i="5"/>
  <c r="H210" i="5"/>
  <c r="G210" i="5"/>
  <c r="E210" i="5"/>
  <c r="H209" i="5"/>
  <c r="J209" i="5" s="1"/>
  <c r="E209" i="5"/>
  <c r="H208" i="5"/>
  <c r="J208" i="5" s="1"/>
  <c r="E208" i="5"/>
  <c r="H207" i="5"/>
  <c r="J207" i="5" s="1"/>
  <c r="E207" i="5"/>
  <c r="H206" i="5"/>
  <c r="G206" i="5"/>
  <c r="E206" i="5"/>
  <c r="H205" i="5"/>
  <c r="G205" i="5"/>
  <c r="E205" i="5"/>
  <c r="H204" i="5"/>
  <c r="G204" i="5"/>
  <c r="E204" i="5"/>
  <c r="H203" i="5"/>
  <c r="G203" i="5"/>
  <c r="E203" i="5"/>
  <c r="H202" i="5"/>
  <c r="J202" i="5" s="1"/>
  <c r="E202" i="5"/>
  <c r="H201" i="5"/>
  <c r="J201" i="5" s="1"/>
  <c r="E201" i="5"/>
  <c r="H200" i="5"/>
  <c r="J200" i="5" s="1"/>
  <c r="E200" i="5"/>
  <c r="J199" i="5"/>
  <c r="H199" i="5"/>
  <c r="E199" i="5"/>
  <c r="H198" i="5"/>
  <c r="J198" i="5" s="1"/>
  <c r="E198" i="5"/>
  <c r="H197" i="5"/>
  <c r="J197" i="5" s="1"/>
  <c r="E197" i="5"/>
  <c r="G196" i="5"/>
  <c r="J196" i="5" s="1"/>
  <c r="E196" i="5"/>
  <c r="H195" i="5"/>
  <c r="G195" i="5"/>
  <c r="E195" i="5"/>
  <c r="H194" i="5"/>
  <c r="G194" i="5"/>
  <c r="E194" i="5"/>
  <c r="H193" i="5"/>
  <c r="G193" i="5"/>
  <c r="E193" i="5"/>
  <c r="H192" i="5"/>
  <c r="G192" i="5"/>
  <c r="E192" i="5"/>
  <c r="H191" i="5"/>
  <c r="G191" i="5"/>
  <c r="E191" i="5"/>
  <c r="H190" i="5"/>
  <c r="G190" i="5"/>
  <c r="E190" i="5"/>
  <c r="H189" i="5"/>
  <c r="G189" i="5"/>
  <c r="E189" i="5"/>
  <c r="H188" i="5"/>
  <c r="G188" i="5"/>
  <c r="E188" i="5"/>
  <c r="H187" i="5"/>
  <c r="G187" i="5"/>
  <c r="E187" i="5"/>
  <c r="H186" i="5"/>
  <c r="G186" i="5"/>
  <c r="E186" i="5"/>
  <c r="H185" i="5"/>
  <c r="G185" i="5"/>
  <c r="E185" i="5"/>
  <c r="H184" i="5"/>
  <c r="G184" i="5"/>
  <c r="E184" i="5"/>
  <c r="H183" i="5"/>
  <c r="G183" i="5"/>
  <c r="E183" i="5"/>
  <c r="H182" i="5"/>
  <c r="G182" i="5"/>
  <c r="E182" i="5"/>
  <c r="H181" i="5"/>
  <c r="G181" i="5"/>
  <c r="E181" i="5"/>
  <c r="H180" i="5"/>
  <c r="G180" i="5"/>
  <c r="E180" i="5"/>
  <c r="H179" i="5"/>
  <c r="G179" i="5"/>
  <c r="E179" i="5"/>
  <c r="H178" i="5"/>
  <c r="G178" i="5"/>
  <c r="E178" i="5"/>
  <c r="H177" i="5"/>
  <c r="G177" i="5"/>
  <c r="E177" i="5"/>
  <c r="H176" i="5"/>
  <c r="G176" i="5"/>
  <c r="E176" i="5"/>
  <c r="H175" i="5"/>
  <c r="G175" i="5"/>
  <c r="E175" i="5"/>
  <c r="H174" i="5"/>
  <c r="G174" i="5"/>
  <c r="E174" i="5"/>
  <c r="H173" i="5"/>
  <c r="J173" i="5" s="1"/>
  <c r="E173" i="5"/>
  <c r="H172" i="5"/>
  <c r="G172" i="5"/>
  <c r="E172" i="5"/>
  <c r="H171" i="5"/>
  <c r="J171" i="5" s="1"/>
  <c r="E171" i="5"/>
  <c r="H170" i="5"/>
  <c r="G170" i="5"/>
  <c r="E170" i="5"/>
  <c r="H169" i="5"/>
  <c r="G169" i="5"/>
  <c r="E169" i="5"/>
  <c r="H168" i="5"/>
  <c r="G168" i="5"/>
  <c r="E168" i="5"/>
  <c r="H167" i="5"/>
  <c r="J167" i="5" s="1"/>
  <c r="E167" i="5"/>
  <c r="H166" i="5"/>
  <c r="J166" i="5" s="1"/>
  <c r="E166" i="5"/>
  <c r="H165" i="5"/>
  <c r="J165" i="5" s="1"/>
  <c r="E165" i="5"/>
  <c r="J164" i="5"/>
  <c r="H164" i="5"/>
  <c r="E164" i="5"/>
  <c r="K164" i="5" s="1"/>
  <c r="H163" i="5"/>
  <c r="G163" i="5"/>
  <c r="J163" i="5" s="1"/>
  <c r="E163" i="5"/>
  <c r="H162" i="5"/>
  <c r="G162" i="5"/>
  <c r="E162" i="5"/>
  <c r="H161" i="5"/>
  <c r="G161" i="5"/>
  <c r="J161" i="5" s="1"/>
  <c r="E161" i="5"/>
  <c r="H160" i="5"/>
  <c r="G160" i="5"/>
  <c r="E160" i="5"/>
  <c r="H159" i="5"/>
  <c r="G159" i="5"/>
  <c r="J159" i="5" s="1"/>
  <c r="E159" i="5"/>
  <c r="H158" i="5"/>
  <c r="G158" i="5"/>
  <c r="E158" i="5"/>
  <c r="H157" i="5"/>
  <c r="G157" i="5"/>
  <c r="J157" i="5" s="1"/>
  <c r="E157" i="5"/>
  <c r="H156" i="5"/>
  <c r="G156" i="5"/>
  <c r="E156" i="5"/>
  <c r="H155" i="5"/>
  <c r="J155" i="5" s="1"/>
  <c r="E155" i="5"/>
  <c r="H154" i="5"/>
  <c r="J154" i="5" s="1"/>
  <c r="E154" i="5"/>
  <c r="H153" i="5"/>
  <c r="J153" i="5" s="1"/>
  <c r="E153" i="5"/>
  <c r="H152" i="5"/>
  <c r="J152" i="5" s="1"/>
  <c r="E152" i="5"/>
  <c r="H151" i="5"/>
  <c r="J151" i="5" s="1"/>
  <c r="E151" i="5"/>
  <c r="H150" i="5"/>
  <c r="G150" i="5"/>
  <c r="E150" i="5"/>
  <c r="H149" i="5"/>
  <c r="G149" i="5"/>
  <c r="E149" i="5"/>
  <c r="H148" i="5"/>
  <c r="G148" i="5"/>
  <c r="E148" i="5"/>
  <c r="H147" i="5"/>
  <c r="G147" i="5"/>
  <c r="E147" i="5"/>
  <c r="H146" i="5"/>
  <c r="G146" i="5"/>
  <c r="E146" i="5"/>
  <c r="H145" i="5"/>
  <c r="G145" i="5"/>
  <c r="E145" i="5"/>
  <c r="H144" i="5"/>
  <c r="G144" i="5"/>
  <c r="E144" i="5"/>
  <c r="H143" i="5"/>
  <c r="G143" i="5"/>
  <c r="E143" i="5"/>
  <c r="H142" i="5"/>
  <c r="G142" i="5"/>
  <c r="E142" i="5"/>
  <c r="H141" i="5"/>
  <c r="G141" i="5"/>
  <c r="E141" i="5"/>
  <c r="H140" i="5"/>
  <c r="G140" i="5"/>
  <c r="E140" i="5"/>
  <c r="H139" i="5"/>
  <c r="G139" i="5"/>
  <c r="E139" i="5"/>
  <c r="H138" i="5"/>
  <c r="G138" i="5"/>
  <c r="E138" i="5"/>
  <c r="H137" i="5"/>
  <c r="G137" i="5"/>
  <c r="E137" i="5"/>
  <c r="H136" i="5"/>
  <c r="G136" i="5"/>
  <c r="E136" i="5"/>
  <c r="H135" i="5"/>
  <c r="G135" i="5"/>
  <c r="E135" i="5"/>
  <c r="H134" i="5"/>
  <c r="G134" i="5"/>
  <c r="E134" i="5"/>
  <c r="H133" i="5"/>
  <c r="G133" i="5"/>
  <c r="E133" i="5"/>
  <c r="H132" i="5"/>
  <c r="G132" i="5"/>
  <c r="E132" i="5"/>
  <c r="H131" i="5"/>
  <c r="G131" i="5"/>
  <c r="E131" i="5"/>
  <c r="H130" i="5"/>
  <c r="G130" i="5"/>
  <c r="E130" i="5"/>
  <c r="H129" i="5"/>
  <c r="G129" i="5"/>
  <c r="E129" i="5"/>
  <c r="H128" i="5"/>
  <c r="G128" i="5"/>
  <c r="E128" i="5"/>
  <c r="H127" i="5"/>
  <c r="G127" i="5"/>
  <c r="E127" i="5"/>
  <c r="H126" i="5"/>
  <c r="G126" i="5"/>
  <c r="E126" i="5"/>
  <c r="H125" i="5"/>
  <c r="G125" i="5"/>
  <c r="E125" i="5"/>
  <c r="H124" i="5"/>
  <c r="G124" i="5"/>
  <c r="E124" i="5"/>
  <c r="H123" i="5"/>
  <c r="G123" i="5"/>
  <c r="E123" i="5"/>
  <c r="H122" i="5"/>
  <c r="G122" i="5"/>
  <c r="E122" i="5"/>
  <c r="H121" i="5"/>
  <c r="G121" i="5"/>
  <c r="E121" i="5"/>
  <c r="H120" i="5"/>
  <c r="G120" i="5"/>
  <c r="E120" i="5"/>
  <c r="H119" i="5"/>
  <c r="G119" i="5"/>
  <c r="E119" i="5"/>
  <c r="H118" i="5"/>
  <c r="G118" i="5"/>
  <c r="E118" i="5"/>
  <c r="H117" i="5"/>
  <c r="G117" i="5"/>
  <c r="E117" i="5"/>
  <c r="H116" i="5"/>
  <c r="G116" i="5"/>
  <c r="E116" i="5"/>
  <c r="H115" i="5"/>
  <c r="G115" i="5"/>
  <c r="E115" i="5"/>
  <c r="H114" i="5"/>
  <c r="G114" i="5"/>
  <c r="E114" i="5"/>
  <c r="H113" i="5"/>
  <c r="G113" i="5"/>
  <c r="E113" i="5"/>
  <c r="H112" i="5"/>
  <c r="G112" i="5"/>
  <c r="E112" i="5"/>
  <c r="H111" i="5"/>
  <c r="G111" i="5"/>
  <c r="E111" i="5"/>
  <c r="H110" i="5"/>
  <c r="G110" i="5"/>
  <c r="E110" i="5"/>
  <c r="H109" i="5"/>
  <c r="G109" i="5"/>
  <c r="E109" i="5"/>
  <c r="H108" i="5"/>
  <c r="G108" i="5"/>
  <c r="E108" i="5"/>
  <c r="H107" i="5"/>
  <c r="G107" i="5"/>
  <c r="E107" i="5"/>
  <c r="H106" i="5"/>
  <c r="G106" i="5"/>
  <c r="E106" i="5"/>
  <c r="H105" i="5"/>
  <c r="G105" i="5"/>
  <c r="E105" i="5"/>
  <c r="H104" i="5"/>
  <c r="G104" i="5"/>
  <c r="E104" i="5"/>
  <c r="H103" i="5"/>
  <c r="G103" i="5"/>
  <c r="E103" i="5"/>
  <c r="H102" i="5"/>
  <c r="G102" i="5"/>
  <c r="E102" i="5"/>
  <c r="H101" i="5"/>
  <c r="G101" i="5"/>
  <c r="E101" i="5"/>
  <c r="H100" i="5"/>
  <c r="G100" i="5"/>
  <c r="E100" i="5"/>
  <c r="H99" i="5"/>
  <c r="G99" i="5"/>
  <c r="E99" i="5"/>
  <c r="H98" i="5"/>
  <c r="G98" i="5"/>
  <c r="E98" i="5"/>
  <c r="H97" i="5"/>
  <c r="G97" i="5"/>
  <c r="E97" i="5"/>
  <c r="H96" i="5"/>
  <c r="G96" i="5"/>
  <c r="E96" i="5"/>
  <c r="H95" i="5"/>
  <c r="G95" i="5"/>
  <c r="E95" i="5"/>
  <c r="H94" i="5"/>
  <c r="G94" i="5"/>
  <c r="E94" i="5"/>
  <c r="H93" i="5"/>
  <c r="G93" i="5"/>
  <c r="E93" i="5"/>
  <c r="H92" i="5"/>
  <c r="G92" i="5"/>
  <c r="E92" i="5"/>
  <c r="H91" i="5"/>
  <c r="G91" i="5"/>
  <c r="E91" i="5"/>
  <c r="H90" i="5"/>
  <c r="G90" i="5"/>
  <c r="E90" i="5"/>
  <c r="H89" i="5"/>
  <c r="G89" i="5"/>
  <c r="E89" i="5"/>
  <c r="H88" i="5"/>
  <c r="G88" i="5"/>
  <c r="E88" i="5"/>
  <c r="H87" i="5"/>
  <c r="G87" i="5"/>
  <c r="E87" i="5"/>
  <c r="H86" i="5"/>
  <c r="G86" i="5"/>
  <c r="E86" i="5"/>
  <c r="H85" i="5"/>
  <c r="G85" i="5"/>
  <c r="E85" i="5"/>
  <c r="H84" i="5"/>
  <c r="G84" i="5"/>
  <c r="E84" i="5"/>
  <c r="H83" i="5"/>
  <c r="G83" i="5"/>
  <c r="E83" i="5"/>
  <c r="H82" i="5"/>
  <c r="G82" i="5"/>
  <c r="E82" i="5"/>
  <c r="H81" i="5"/>
  <c r="G81" i="5"/>
  <c r="E81" i="5"/>
  <c r="H80" i="5"/>
  <c r="G80" i="5"/>
  <c r="E80" i="5"/>
  <c r="H79" i="5"/>
  <c r="G79" i="5"/>
  <c r="E79" i="5"/>
  <c r="H78" i="5"/>
  <c r="G78" i="5"/>
  <c r="E78" i="5"/>
  <c r="H77" i="5"/>
  <c r="G77" i="5"/>
  <c r="E77" i="5"/>
  <c r="H76" i="5"/>
  <c r="G76" i="5"/>
  <c r="E76" i="5"/>
  <c r="H75" i="5"/>
  <c r="G75" i="5"/>
  <c r="E75" i="5"/>
  <c r="H74" i="5"/>
  <c r="G74" i="5"/>
  <c r="E74" i="5"/>
  <c r="H73" i="5"/>
  <c r="G73" i="5"/>
  <c r="E73" i="5"/>
  <c r="H72" i="5"/>
  <c r="G72" i="5"/>
  <c r="E72" i="5"/>
  <c r="H71" i="5"/>
  <c r="G71" i="5"/>
  <c r="E71" i="5"/>
  <c r="J70" i="5"/>
  <c r="G70" i="5"/>
  <c r="E70" i="5"/>
  <c r="K70" i="5" s="1"/>
  <c r="G69" i="5"/>
  <c r="J69" i="5" s="1"/>
  <c r="E69" i="5"/>
  <c r="G68" i="5"/>
  <c r="J68" i="5" s="1"/>
  <c r="E68" i="5"/>
  <c r="G67" i="5"/>
  <c r="J67" i="5" s="1"/>
  <c r="E67" i="5"/>
  <c r="J66" i="5"/>
  <c r="G66" i="5"/>
  <c r="E66" i="5"/>
  <c r="G65" i="5"/>
  <c r="J65" i="5" s="1"/>
  <c r="E65" i="5"/>
  <c r="H64" i="5"/>
  <c r="G64" i="5"/>
  <c r="E64" i="5"/>
  <c r="H63" i="5"/>
  <c r="G63" i="5"/>
  <c r="E63" i="5"/>
  <c r="H62" i="5"/>
  <c r="G62" i="5"/>
  <c r="E62" i="5"/>
  <c r="H61" i="5"/>
  <c r="G61" i="5"/>
  <c r="E61" i="5"/>
  <c r="H60" i="5"/>
  <c r="G60" i="5"/>
  <c r="E60" i="5"/>
  <c r="H59" i="5"/>
  <c r="G59" i="5"/>
  <c r="E59" i="5"/>
  <c r="H58" i="5"/>
  <c r="G58" i="5"/>
  <c r="E58" i="5"/>
  <c r="H57" i="5"/>
  <c r="G57" i="5"/>
  <c r="E57" i="5"/>
  <c r="H56" i="5"/>
  <c r="G56" i="5"/>
  <c r="E56" i="5"/>
  <c r="H55" i="5"/>
  <c r="G55" i="5"/>
  <c r="E55" i="5"/>
  <c r="H54" i="5"/>
  <c r="G54" i="5"/>
  <c r="E54" i="5"/>
  <c r="H53" i="5"/>
  <c r="G53" i="5"/>
  <c r="E53" i="5"/>
  <c r="H52" i="5"/>
  <c r="G52" i="5"/>
  <c r="E52" i="5"/>
  <c r="H51" i="5"/>
  <c r="G51" i="5"/>
  <c r="E51" i="5"/>
  <c r="H50" i="5"/>
  <c r="G50" i="5"/>
  <c r="E50" i="5"/>
  <c r="H49" i="5"/>
  <c r="G49" i="5"/>
  <c r="E49" i="5"/>
  <c r="H48" i="5"/>
  <c r="J48" i="5" s="1"/>
  <c r="E48" i="5"/>
  <c r="H47" i="5"/>
  <c r="J47" i="5" s="1"/>
  <c r="E47" i="5"/>
  <c r="H46" i="5"/>
  <c r="J46" i="5" s="1"/>
  <c r="E46" i="5"/>
  <c r="H45" i="5"/>
  <c r="J45" i="5" s="1"/>
  <c r="E45" i="5"/>
  <c r="J44" i="5"/>
  <c r="H44" i="5"/>
  <c r="E44" i="5"/>
  <c r="H43" i="5"/>
  <c r="J43" i="5" s="1"/>
  <c r="E43" i="5"/>
  <c r="H42" i="5"/>
  <c r="J42" i="5" s="1"/>
  <c r="E42" i="5"/>
  <c r="H41" i="5"/>
  <c r="J41" i="5" s="1"/>
  <c r="E41" i="5"/>
  <c r="H40" i="5"/>
  <c r="J40" i="5" s="1"/>
  <c r="E40" i="5"/>
  <c r="H39" i="5"/>
  <c r="J39" i="5" s="1"/>
  <c r="E39" i="5"/>
  <c r="H38" i="5"/>
  <c r="G38" i="5"/>
  <c r="E38" i="5"/>
  <c r="H37" i="5"/>
  <c r="G37" i="5"/>
  <c r="E37" i="5"/>
  <c r="H36" i="5"/>
  <c r="G36" i="5"/>
  <c r="E36" i="5"/>
  <c r="H35" i="5"/>
  <c r="G35" i="5"/>
  <c r="E35" i="5"/>
  <c r="H34" i="5"/>
  <c r="G34" i="5"/>
  <c r="E34" i="5"/>
  <c r="G33" i="5"/>
  <c r="J33" i="5" s="1"/>
  <c r="E33" i="5"/>
  <c r="G32" i="5"/>
  <c r="J32" i="5" s="1"/>
  <c r="E32" i="5"/>
  <c r="K32" i="5" s="1"/>
  <c r="G31" i="5"/>
  <c r="J31" i="5" s="1"/>
  <c r="E31" i="5"/>
  <c r="H30" i="5"/>
  <c r="G30" i="5"/>
  <c r="E30" i="5"/>
  <c r="H29" i="5"/>
  <c r="G29" i="5"/>
  <c r="E29" i="5"/>
  <c r="H28" i="5"/>
  <c r="G28" i="5"/>
  <c r="E28" i="5"/>
  <c r="H27" i="5"/>
  <c r="G27" i="5"/>
  <c r="E27" i="5"/>
  <c r="H26" i="5"/>
  <c r="G26" i="5"/>
  <c r="E26" i="5"/>
  <c r="H25" i="5"/>
  <c r="G25" i="5"/>
  <c r="E25" i="5"/>
  <c r="H24" i="5"/>
  <c r="G24" i="5"/>
  <c r="E24" i="5"/>
  <c r="H23" i="5"/>
  <c r="G23" i="5"/>
  <c r="E23" i="5"/>
  <c r="H22" i="5"/>
  <c r="G22" i="5"/>
  <c r="E22" i="5"/>
  <c r="H21" i="5"/>
  <c r="G21" i="5"/>
  <c r="E21" i="5"/>
  <c r="H20" i="5"/>
  <c r="G20" i="5"/>
  <c r="E20" i="5"/>
  <c r="H19" i="5"/>
  <c r="G19" i="5"/>
  <c r="E19" i="5"/>
  <c r="H18" i="5"/>
  <c r="G18" i="5"/>
  <c r="E18" i="5"/>
  <c r="H17" i="5"/>
  <c r="G17" i="5"/>
  <c r="E17" i="5"/>
  <c r="H16" i="5"/>
  <c r="G16" i="5"/>
  <c r="E16" i="5"/>
  <c r="H15" i="5"/>
  <c r="G15" i="5"/>
  <c r="E15" i="5"/>
  <c r="H14" i="5"/>
  <c r="G14" i="5"/>
  <c r="E14" i="5"/>
  <c r="H13" i="5"/>
  <c r="G13" i="5"/>
  <c r="E13" i="5"/>
  <c r="H12" i="5"/>
  <c r="G12" i="5"/>
  <c r="E12" i="5"/>
  <c r="H11" i="5"/>
  <c r="G11" i="5"/>
  <c r="E11" i="5"/>
  <c r="H10" i="5"/>
  <c r="G10" i="5"/>
  <c r="E10" i="5"/>
  <c r="H9" i="5"/>
  <c r="G9" i="5"/>
  <c r="E9" i="5"/>
  <c r="H8" i="5"/>
  <c r="G8" i="5"/>
  <c r="E8" i="5"/>
  <c r="J7" i="5"/>
  <c r="J9" i="5" l="1"/>
  <c r="J11" i="5"/>
  <c r="J13" i="5"/>
  <c r="J15" i="5"/>
  <c r="J17" i="5"/>
  <c r="J19" i="5"/>
  <c r="K66" i="5"/>
  <c r="J725" i="5"/>
  <c r="J21" i="5"/>
  <c r="J23" i="5"/>
  <c r="J25" i="5"/>
  <c r="J27" i="5"/>
  <c r="J29" i="5"/>
  <c r="K31" i="5"/>
  <c r="K40" i="5"/>
  <c r="J57" i="5"/>
  <c r="J59" i="5"/>
  <c r="J61" i="5"/>
  <c r="J63" i="5"/>
  <c r="K68" i="5"/>
  <c r="J86" i="5"/>
  <c r="J88" i="5"/>
  <c r="J90" i="5"/>
  <c r="J92" i="5"/>
  <c r="J94" i="5"/>
  <c r="J96" i="5"/>
  <c r="K152" i="5"/>
  <c r="J169" i="5"/>
  <c r="K171" i="5"/>
  <c r="J172" i="5"/>
  <c r="J174" i="5"/>
  <c r="J176" i="5"/>
  <c r="J178" i="5"/>
  <c r="J180" i="5"/>
  <c r="J182" i="5"/>
  <c r="J184" i="5"/>
  <c r="J186" i="5"/>
  <c r="J188" i="5"/>
  <c r="J190" i="5"/>
  <c r="J192" i="5"/>
  <c r="J194" i="5"/>
  <c r="J204" i="5"/>
  <c r="J206" i="5"/>
  <c r="K207" i="5"/>
  <c r="K391" i="5"/>
  <c r="J416" i="5"/>
  <c r="J418" i="5"/>
  <c r="J420" i="5"/>
  <c r="J422" i="5"/>
  <c r="J424" i="5"/>
  <c r="J426" i="5"/>
  <c r="J428" i="5"/>
  <c r="J430" i="5"/>
  <c r="J432" i="5"/>
  <c r="J434" i="5"/>
  <c r="J436" i="5"/>
  <c r="J438" i="5"/>
  <c r="K443" i="5"/>
  <c r="K448" i="5"/>
  <c r="K454" i="5"/>
  <c r="K456" i="5"/>
  <c r="J460" i="5"/>
  <c r="K460" i="5" s="1"/>
  <c r="J462" i="5"/>
  <c r="K462" i="5" s="1"/>
  <c r="J464" i="5"/>
  <c r="K469" i="5"/>
  <c r="K473" i="5"/>
  <c r="K536" i="5"/>
  <c r="K540" i="5"/>
  <c r="K547" i="5"/>
  <c r="K583" i="5"/>
  <c r="K618" i="5"/>
  <c r="K622" i="5"/>
  <c r="K653" i="5"/>
  <c r="K657" i="5"/>
  <c r="K706" i="5"/>
  <c r="K710" i="5"/>
  <c r="K173" i="5"/>
  <c r="K199" i="5"/>
  <c r="K42" i="5"/>
  <c r="J50" i="5"/>
  <c r="J52" i="5"/>
  <c r="J54" i="5"/>
  <c r="J56" i="5"/>
  <c r="J71" i="5"/>
  <c r="J73" i="5"/>
  <c r="J75" i="5"/>
  <c r="J77" i="5"/>
  <c r="J79" i="5"/>
  <c r="J81" i="5"/>
  <c r="J83" i="5"/>
  <c r="J85" i="5"/>
  <c r="J97" i="5"/>
  <c r="J99" i="5"/>
  <c r="J101" i="5"/>
  <c r="J103" i="5"/>
  <c r="J105" i="5"/>
  <c r="J107" i="5"/>
  <c r="J109" i="5"/>
  <c r="J111" i="5"/>
  <c r="J113" i="5"/>
  <c r="J115" i="5"/>
  <c r="J117" i="5"/>
  <c r="J119" i="5"/>
  <c r="J121" i="5"/>
  <c r="J123" i="5"/>
  <c r="J125" i="5"/>
  <c r="J127" i="5"/>
  <c r="J129" i="5"/>
  <c r="J131" i="5"/>
  <c r="J133" i="5"/>
  <c r="J135" i="5"/>
  <c r="J137" i="5"/>
  <c r="J139" i="5"/>
  <c r="J141" i="5"/>
  <c r="J143" i="5"/>
  <c r="J145" i="5"/>
  <c r="J147" i="5"/>
  <c r="J149" i="5"/>
  <c r="K154" i="5"/>
  <c r="K166" i="5"/>
  <c r="K197" i="5"/>
  <c r="K201" i="5"/>
  <c r="K209" i="5"/>
  <c r="J210" i="5"/>
  <c r="J727" i="5"/>
  <c r="J212" i="5"/>
  <c r="J222" i="5"/>
  <c r="J224" i="5"/>
  <c r="J229" i="5"/>
  <c r="J231" i="5"/>
  <c r="J233" i="5"/>
  <c r="J235" i="5"/>
  <c r="J237" i="5"/>
  <c r="J239" i="5"/>
  <c r="J241" i="5"/>
  <c r="J243" i="5"/>
  <c r="J245" i="5"/>
  <c r="J247" i="5"/>
  <c r="K389" i="5"/>
  <c r="K393" i="5"/>
  <c r="K406" i="5"/>
  <c r="K408" i="5"/>
  <c r="K413" i="5"/>
  <c r="J451" i="5"/>
  <c r="J476" i="5"/>
  <c r="J478" i="5"/>
  <c r="J480" i="5"/>
  <c r="J482" i="5"/>
  <c r="J484" i="5"/>
  <c r="J486" i="5"/>
  <c r="J488" i="5"/>
  <c r="J490" i="5"/>
  <c r="J492" i="5"/>
  <c r="J494" i="5"/>
  <c r="J496" i="5"/>
  <c r="J498" i="5"/>
  <c r="J500" i="5"/>
  <c r="J502" i="5"/>
  <c r="J504" i="5"/>
  <c r="J509" i="5"/>
  <c r="J511" i="5"/>
  <c r="J513" i="5"/>
  <c r="J515" i="5"/>
  <c r="K515" i="5" s="1"/>
  <c r="J517" i="5"/>
  <c r="K517" i="5" s="1"/>
  <c r="J519" i="5"/>
  <c r="K519" i="5" s="1"/>
  <c r="J521" i="5"/>
  <c r="K521" i="5" s="1"/>
  <c r="J523" i="5"/>
  <c r="K523" i="5" s="1"/>
  <c r="J525" i="5"/>
  <c r="K525" i="5" s="1"/>
  <c r="J527" i="5"/>
  <c r="K527" i="5" s="1"/>
  <c r="J529" i="5"/>
  <c r="K529" i="5" s="1"/>
  <c r="J531" i="5"/>
  <c r="K531" i="5" s="1"/>
  <c r="J533" i="5"/>
  <c r="K533" i="5" s="1"/>
  <c r="K535" i="5"/>
  <c r="K537" i="5"/>
  <c r="K539" i="5"/>
  <c r="K541" i="5"/>
  <c r="K549" i="5"/>
  <c r="J554" i="5"/>
  <c r="J556" i="5"/>
  <c r="J558" i="5"/>
  <c r="J560" i="5"/>
  <c r="J562" i="5"/>
  <c r="J564" i="5"/>
  <c r="J566" i="5"/>
  <c r="J568" i="5"/>
  <c r="J570" i="5"/>
  <c r="J572" i="5"/>
  <c r="J574" i="5"/>
  <c r="J576" i="5"/>
  <c r="J578" i="5"/>
  <c r="J580" i="5"/>
  <c r="J582" i="5"/>
  <c r="J623" i="5"/>
  <c r="J625" i="5"/>
  <c r="J627" i="5"/>
  <c r="J629" i="5"/>
  <c r="J631" i="5"/>
  <c r="J633" i="5"/>
  <c r="J635" i="5"/>
  <c r="J637" i="5"/>
  <c r="J639" i="5"/>
  <c r="J641" i="5"/>
  <c r="J643" i="5"/>
  <c r="J645" i="5"/>
  <c r="J707" i="5"/>
  <c r="J709" i="5"/>
  <c r="K46" i="5"/>
  <c r="K44" i="5"/>
  <c r="K48" i="5"/>
  <c r="K50" i="5"/>
  <c r="K86" i="5"/>
  <c r="J8" i="5"/>
  <c r="K8" i="5" s="1"/>
  <c r="J10" i="5"/>
  <c r="K10" i="5" s="1"/>
  <c r="J12" i="5"/>
  <c r="K12" i="5" s="1"/>
  <c r="J14" i="5"/>
  <c r="K14" i="5" s="1"/>
  <c r="J16" i="5"/>
  <c r="K16" i="5" s="1"/>
  <c r="J18" i="5"/>
  <c r="K18" i="5" s="1"/>
  <c r="J20" i="5"/>
  <c r="K20" i="5" s="1"/>
  <c r="J22" i="5"/>
  <c r="K22" i="5" s="1"/>
  <c r="J24" i="5"/>
  <c r="K24" i="5" s="1"/>
  <c r="J26" i="5"/>
  <c r="K26" i="5" s="1"/>
  <c r="J28" i="5"/>
  <c r="K28" i="5" s="1"/>
  <c r="J30" i="5"/>
  <c r="K30" i="5" s="1"/>
  <c r="K33" i="5"/>
  <c r="J34" i="5"/>
  <c r="J36" i="5"/>
  <c r="J38" i="5"/>
  <c r="J51" i="5"/>
  <c r="K52" i="5"/>
  <c r="J53" i="5"/>
  <c r="K54" i="5"/>
  <c r="J55" i="5"/>
  <c r="K56" i="5"/>
  <c r="K57" i="5"/>
  <c r="J58" i="5"/>
  <c r="K59" i="5"/>
  <c r="J60" i="5"/>
  <c r="K61" i="5"/>
  <c r="J62" i="5"/>
  <c r="K63" i="5"/>
  <c r="J64" i="5"/>
  <c r="K65" i="5"/>
  <c r="K67" i="5"/>
  <c r="K69" i="5"/>
  <c r="K71" i="5"/>
  <c r="J72" i="5"/>
  <c r="K73" i="5"/>
  <c r="J74" i="5"/>
  <c r="K75" i="5"/>
  <c r="J76" i="5"/>
  <c r="K77" i="5"/>
  <c r="J78" i="5"/>
  <c r="K79" i="5"/>
  <c r="J80" i="5"/>
  <c r="K81" i="5"/>
  <c r="J82" i="5"/>
  <c r="K83" i="5"/>
  <c r="J84" i="5"/>
  <c r="K85" i="5"/>
  <c r="J87" i="5"/>
  <c r="K88" i="5"/>
  <c r="J89" i="5"/>
  <c r="K90" i="5"/>
  <c r="J91" i="5"/>
  <c r="K92" i="5"/>
  <c r="J93" i="5"/>
  <c r="K94" i="5"/>
  <c r="J95" i="5"/>
  <c r="K96" i="5"/>
  <c r="K97" i="5"/>
  <c r="J98" i="5"/>
  <c r="K99" i="5"/>
  <c r="J100" i="5"/>
  <c r="K101" i="5"/>
  <c r="J102" i="5"/>
  <c r="K103" i="5"/>
  <c r="J104" i="5"/>
  <c r="K105" i="5"/>
  <c r="J106" i="5"/>
  <c r="K107" i="5"/>
  <c r="J108" i="5"/>
  <c r="K109" i="5"/>
  <c r="J110" i="5"/>
  <c r="K111" i="5"/>
  <c r="J112" i="5"/>
  <c r="K113" i="5"/>
  <c r="J114" i="5"/>
  <c r="K115" i="5"/>
  <c r="J116" i="5"/>
  <c r="K117" i="5"/>
  <c r="J118" i="5"/>
  <c r="K119" i="5"/>
  <c r="J120" i="5"/>
  <c r="K121" i="5"/>
  <c r="J122" i="5"/>
  <c r="K123" i="5"/>
  <c r="J124" i="5"/>
  <c r="K125" i="5"/>
  <c r="J126" i="5"/>
  <c r="K127" i="5"/>
  <c r="J128" i="5"/>
  <c r="K129" i="5"/>
  <c r="J130" i="5"/>
  <c r="K131" i="5"/>
  <c r="J132" i="5"/>
  <c r="K133" i="5"/>
  <c r="J134" i="5"/>
  <c r="K135" i="5"/>
  <c r="J136" i="5"/>
  <c r="K137" i="5"/>
  <c r="J138" i="5"/>
  <c r="K139" i="5"/>
  <c r="J140" i="5"/>
  <c r="K141" i="5"/>
  <c r="J142" i="5"/>
  <c r="K143" i="5"/>
  <c r="J144" i="5"/>
  <c r="K145" i="5"/>
  <c r="J146" i="5"/>
  <c r="K147" i="5"/>
  <c r="J148" i="5"/>
  <c r="K149" i="5"/>
  <c r="J150" i="5"/>
  <c r="K151" i="5"/>
  <c r="K153" i="5"/>
  <c r="K155" i="5"/>
  <c r="J156" i="5"/>
  <c r="K157" i="5"/>
  <c r="J158" i="5"/>
  <c r="K159" i="5"/>
  <c r="J160" i="5"/>
  <c r="K161" i="5"/>
  <c r="J162" i="5"/>
  <c r="K163" i="5"/>
  <c r="K165" i="5"/>
  <c r="K167" i="5"/>
  <c r="J168" i="5"/>
  <c r="K169" i="5"/>
  <c r="J170" i="5"/>
  <c r="K172" i="5"/>
  <c r="K174" i="5"/>
  <c r="J175" i="5"/>
  <c r="K176" i="5"/>
  <c r="J177" i="5"/>
  <c r="K178" i="5"/>
  <c r="J179" i="5"/>
  <c r="K180" i="5"/>
  <c r="J181" i="5"/>
  <c r="K182" i="5"/>
  <c r="J183" i="5"/>
  <c r="K184" i="5"/>
  <c r="J185" i="5"/>
  <c r="K186" i="5"/>
  <c r="J187" i="5"/>
  <c r="K188" i="5"/>
  <c r="J189" i="5"/>
  <c r="K190" i="5"/>
  <c r="J191" i="5"/>
  <c r="K192" i="5"/>
  <c r="J193" i="5"/>
  <c r="K194" i="5"/>
  <c r="J195" i="5"/>
  <c r="K196" i="5"/>
  <c r="K198" i="5"/>
  <c r="K200" i="5"/>
  <c r="K202" i="5"/>
  <c r="J203" i="5"/>
  <c r="K204" i="5"/>
  <c r="J205" i="5"/>
  <c r="K206" i="5"/>
  <c r="K208" i="5"/>
  <c r="K210" i="5"/>
  <c r="J211" i="5"/>
  <c r="K212" i="5"/>
  <c r="K213" i="5"/>
  <c r="K214" i="5"/>
  <c r="K215" i="5"/>
  <c r="K216" i="5"/>
  <c r="K217" i="5"/>
  <c r="K218" i="5"/>
  <c r="K219" i="5"/>
  <c r="K220" i="5"/>
  <c r="J221" i="5"/>
  <c r="K221" i="5" s="1"/>
  <c r="J223" i="5"/>
  <c r="K223" i="5" s="1"/>
  <c r="K225" i="5"/>
  <c r="K226" i="5"/>
  <c r="K227" i="5"/>
  <c r="J228" i="5"/>
  <c r="K228" i="5" s="1"/>
  <c r="J230" i="5"/>
  <c r="K230" i="5" s="1"/>
  <c r="J232" i="5"/>
  <c r="K232" i="5" s="1"/>
  <c r="K250" i="5"/>
  <c r="K251" i="5"/>
  <c r="K252" i="5"/>
  <c r="K253" i="5"/>
  <c r="J254" i="5"/>
  <c r="K254" i="5" s="1"/>
  <c r="J256" i="5"/>
  <c r="K256" i="5" s="1"/>
  <c r="J258" i="5"/>
  <c r="K258" i="5" s="1"/>
  <c r="J260" i="5"/>
  <c r="K260" i="5" s="1"/>
  <c r="J262" i="5"/>
  <c r="K262" i="5" s="1"/>
  <c r="J264" i="5"/>
  <c r="K264" i="5" s="1"/>
  <c r="J266" i="5"/>
  <c r="K266" i="5" s="1"/>
  <c r="J268" i="5"/>
  <c r="K268" i="5" s="1"/>
  <c r="J270" i="5"/>
  <c r="K270" i="5" s="1"/>
  <c r="J272" i="5"/>
  <c r="K272" i="5" s="1"/>
  <c r="J274" i="5"/>
  <c r="K274" i="5" s="1"/>
  <c r="J276" i="5"/>
  <c r="K276" i="5" s="1"/>
  <c r="J278" i="5"/>
  <c r="K278" i="5" s="1"/>
  <c r="J280" i="5"/>
  <c r="K280" i="5" s="1"/>
  <c r="J282" i="5"/>
  <c r="K282" i="5" s="1"/>
  <c r="J284" i="5"/>
  <c r="K284" i="5" s="1"/>
  <c r="J286" i="5"/>
  <c r="K286" i="5" s="1"/>
  <c r="J288" i="5"/>
  <c r="K288" i="5" s="1"/>
  <c r="J290" i="5"/>
  <c r="K290" i="5" s="1"/>
  <c r="J292" i="5"/>
  <c r="K292" i="5" s="1"/>
  <c r="J294" i="5"/>
  <c r="K294" i="5" s="1"/>
  <c r="J296" i="5"/>
  <c r="K296" i="5" s="1"/>
  <c r="J298" i="5"/>
  <c r="K298" i="5" s="1"/>
  <c r="J300" i="5"/>
  <c r="K300" i="5" s="1"/>
  <c r="J302" i="5"/>
  <c r="K302" i="5" s="1"/>
  <c r="J304" i="5"/>
  <c r="K304" i="5" s="1"/>
  <c r="J306" i="5"/>
  <c r="K306" i="5" s="1"/>
  <c r="J308" i="5"/>
  <c r="K308" i="5" s="1"/>
  <c r="J310" i="5"/>
  <c r="K310" i="5" s="1"/>
  <c r="J312" i="5"/>
  <c r="K312" i="5" s="1"/>
  <c r="J314" i="5"/>
  <c r="K314" i="5" s="1"/>
  <c r="J316" i="5"/>
  <c r="K316" i="5" s="1"/>
  <c r="J318" i="5"/>
  <c r="K318" i="5" s="1"/>
  <c r="J320" i="5"/>
  <c r="K320" i="5" s="1"/>
  <c r="J322" i="5"/>
  <c r="K322" i="5" s="1"/>
  <c r="J324" i="5"/>
  <c r="K324" i="5" s="1"/>
  <c r="J326" i="5"/>
  <c r="K326" i="5" s="1"/>
  <c r="J328" i="5"/>
  <c r="K328" i="5" s="1"/>
  <c r="J330" i="5"/>
  <c r="K330" i="5" s="1"/>
  <c r="J332" i="5"/>
  <c r="K332" i="5" s="1"/>
  <c r="J334" i="5"/>
  <c r="K334" i="5" s="1"/>
  <c r="J336" i="5"/>
  <c r="J338" i="5"/>
  <c r="J340" i="5"/>
  <c r="J342" i="5"/>
  <c r="J344" i="5"/>
  <c r="K346" i="5"/>
  <c r="J347" i="5"/>
  <c r="J349" i="5"/>
  <c r="J351" i="5"/>
  <c r="J353" i="5"/>
  <c r="J355" i="5"/>
  <c r="J357" i="5"/>
  <c r="J359" i="5"/>
  <c r="J361" i="5"/>
  <c r="J363" i="5"/>
  <c r="J365" i="5"/>
  <c r="J367" i="5"/>
  <c r="J369" i="5"/>
  <c r="J371" i="5"/>
  <c r="J373" i="5"/>
  <c r="J375" i="5"/>
  <c r="J377" i="5"/>
  <c r="J379" i="5"/>
  <c r="J381" i="5"/>
  <c r="J383" i="5"/>
  <c r="J385" i="5"/>
  <c r="J387" i="5"/>
  <c r="K388" i="5"/>
  <c r="K390" i="5"/>
  <c r="K392" i="5"/>
  <c r="K394" i="5"/>
  <c r="J395" i="5"/>
  <c r="J397" i="5"/>
  <c r="J399" i="5"/>
  <c r="K407" i="5"/>
  <c r="K412" i="5"/>
  <c r="K414" i="5"/>
  <c r="K441" i="5"/>
  <c r="K445" i="5"/>
  <c r="J446" i="5"/>
  <c r="K447" i="5"/>
  <c r="K449" i="5"/>
  <c r="J450" i="5"/>
  <c r="K450" i="5" s="1"/>
  <c r="J452" i="5"/>
  <c r="K452" i="5" s="1"/>
  <c r="K455" i="5"/>
  <c r="K458" i="5"/>
  <c r="K336" i="5"/>
  <c r="K338" i="5"/>
  <c r="K340" i="5"/>
  <c r="K342" i="5"/>
  <c r="K344" i="5"/>
  <c r="K347" i="5"/>
  <c r="K349" i="5"/>
  <c r="K351" i="5"/>
  <c r="K353" i="5"/>
  <c r="K355" i="5"/>
  <c r="K357" i="5"/>
  <c r="K359" i="5"/>
  <c r="K361" i="5"/>
  <c r="K363" i="5"/>
  <c r="K365" i="5"/>
  <c r="K367" i="5"/>
  <c r="K369" i="5"/>
  <c r="K371" i="5"/>
  <c r="K373" i="5"/>
  <c r="K375" i="5"/>
  <c r="K377" i="5"/>
  <c r="K379" i="5"/>
  <c r="K381" i="5"/>
  <c r="K383" i="5"/>
  <c r="K385" i="5"/>
  <c r="K387" i="5"/>
  <c r="K395" i="5"/>
  <c r="K397" i="5"/>
  <c r="K399" i="5"/>
  <c r="J459" i="5"/>
  <c r="J461" i="5"/>
  <c r="J463" i="5"/>
  <c r="J465" i="5"/>
  <c r="K465" i="5" s="1"/>
  <c r="K466" i="5"/>
  <c r="K468" i="5"/>
  <c r="K470" i="5"/>
  <c r="K472" i="5"/>
  <c r="K474" i="5"/>
  <c r="J475" i="5"/>
  <c r="K475" i="5" s="1"/>
  <c r="J477" i="5"/>
  <c r="K477" i="5" s="1"/>
  <c r="J479" i="5"/>
  <c r="K479" i="5" s="1"/>
  <c r="J481" i="5"/>
  <c r="K481" i="5" s="1"/>
  <c r="J483" i="5"/>
  <c r="K483" i="5" s="1"/>
  <c r="J485" i="5"/>
  <c r="K485" i="5" s="1"/>
  <c r="J487" i="5"/>
  <c r="K487" i="5" s="1"/>
  <c r="J489" i="5"/>
  <c r="K489" i="5" s="1"/>
  <c r="J491" i="5"/>
  <c r="K491" i="5" s="1"/>
  <c r="J493" i="5"/>
  <c r="K493" i="5" s="1"/>
  <c r="J495" i="5"/>
  <c r="K495" i="5" s="1"/>
  <c r="J497" i="5"/>
  <c r="K497" i="5" s="1"/>
  <c r="J499" i="5"/>
  <c r="K499" i="5" s="1"/>
  <c r="J501" i="5"/>
  <c r="K501" i="5" s="1"/>
  <c r="J503" i="5"/>
  <c r="K503" i="5" s="1"/>
  <c r="J505" i="5"/>
  <c r="K505" i="5" s="1"/>
  <c r="K509" i="5"/>
  <c r="J510" i="5"/>
  <c r="J512" i="5"/>
  <c r="J514" i="5"/>
  <c r="J516" i="5"/>
  <c r="J518" i="5"/>
  <c r="J520" i="5"/>
  <c r="J522" i="5"/>
  <c r="J524" i="5"/>
  <c r="J526" i="5"/>
  <c r="J528" i="5"/>
  <c r="J530" i="5"/>
  <c r="J532" i="5"/>
  <c r="K534" i="5"/>
  <c r="K538" i="5"/>
  <c r="K542" i="5"/>
  <c r="J543" i="5"/>
  <c r="J545" i="5"/>
  <c r="K546" i="5"/>
  <c r="K548" i="5"/>
  <c r="K550" i="5"/>
  <c r="K552" i="5"/>
  <c r="J553" i="5"/>
  <c r="J555" i="5"/>
  <c r="J557" i="5"/>
  <c r="J559" i="5"/>
  <c r="J561" i="5"/>
  <c r="J563" i="5"/>
  <c r="J565" i="5"/>
  <c r="J567" i="5"/>
  <c r="J569" i="5"/>
  <c r="J571" i="5"/>
  <c r="J573" i="5"/>
  <c r="J575" i="5"/>
  <c r="K545" i="5"/>
  <c r="K553" i="5"/>
  <c r="K555" i="5"/>
  <c r="K557" i="5"/>
  <c r="K559" i="5"/>
  <c r="K561" i="5"/>
  <c r="K563" i="5"/>
  <c r="K565" i="5"/>
  <c r="K567" i="5"/>
  <c r="K569" i="5"/>
  <c r="K571" i="5"/>
  <c r="K573" i="5"/>
  <c r="K575" i="5"/>
  <c r="J729" i="5"/>
  <c r="J577" i="5"/>
  <c r="K577" i="5" s="1"/>
  <c r="J579" i="5"/>
  <c r="K579" i="5" s="1"/>
  <c r="J581" i="5"/>
  <c r="K581" i="5" s="1"/>
  <c r="K584" i="5"/>
  <c r="J587" i="5"/>
  <c r="K587" i="5" s="1"/>
  <c r="J589" i="5"/>
  <c r="K589" i="5" s="1"/>
  <c r="J591" i="5"/>
  <c r="K591" i="5" s="1"/>
  <c r="J593" i="5"/>
  <c r="K593" i="5" s="1"/>
  <c r="J595" i="5"/>
  <c r="K595" i="5" s="1"/>
  <c r="J597" i="5"/>
  <c r="K597" i="5" s="1"/>
  <c r="J599" i="5"/>
  <c r="K599" i="5" s="1"/>
  <c r="J601" i="5"/>
  <c r="K601" i="5" s="1"/>
  <c r="J603" i="5"/>
  <c r="K603" i="5" s="1"/>
  <c r="K605" i="5"/>
  <c r="K606" i="5"/>
  <c r="K607" i="5"/>
  <c r="J608" i="5"/>
  <c r="K608" i="5" s="1"/>
  <c r="J610" i="5"/>
  <c r="K610" i="5" s="1"/>
  <c r="J612" i="5"/>
  <c r="K612" i="5" s="1"/>
  <c r="J614" i="5"/>
  <c r="K614" i="5" s="1"/>
  <c r="J616" i="5"/>
  <c r="K616" i="5" s="1"/>
  <c r="K617" i="5"/>
  <c r="K619" i="5"/>
  <c r="K621" i="5"/>
  <c r="J624" i="5"/>
  <c r="K624" i="5" s="1"/>
  <c r="J626" i="5"/>
  <c r="K626" i="5" s="1"/>
  <c r="J628" i="5"/>
  <c r="K628" i="5" s="1"/>
  <c r="J630" i="5"/>
  <c r="K630" i="5" s="1"/>
  <c r="J632" i="5"/>
  <c r="K632" i="5" s="1"/>
  <c r="J634" i="5"/>
  <c r="K634" i="5" s="1"/>
  <c r="J636" i="5"/>
  <c r="K636" i="5" s="1"/>
  <c r="J638" i="5"/>
  <c r="K638" i="5" s="1"/>
  <c r="J640" i="5"/>
  <c r="K640" i="5" s="1"/>
  <c r="J642" i="5"/>
  <c r="K642" i="5" s="1"/>
  <c r="J644" i="5"/>
  <c r="K644" i="5" s="1"/>
  <c r="K649" i="5"/>
  <c r="K654" i="5"/>
  <c r="K656" i="5"/>
  <c r="K658" i="5"/>
  <c r="J661" i="5"/>
  <c r="K661" i="5" s="1"/>
  <c r="J663" i="5"/>
  <c r="K663" i="5" s="1"/>
  <c r="J665" i="5"/>
  <c r="K665" i="5" s="1"/>
  <c r="J667" i="5"/>
  <c r="K667" i="5" s="1"/>
  <c r="J669" i="5"/>
  <c r="K669" i="5" s="1"/>
  <c r="J671" i="5"/>
  <c r="K671" i="5" s="1"/>
  <c r="J673" i="5"/>
  <c r="K673" i="5" s="1"/>
  <c r="J675" i="5"/>
  <c r="K675" i="5" s="1"/>
  <c r="J677" i="5"/>
  <c r="K677" i="5" s="1"/>
  <c r="J679" i="5"/>
  <c r="K679" i="5" s="1"/>
  <c r="J681" i="5"/>
  <c r="K681" i="5" s="1"/>
  <c r="J683" i="5"/>
  <c r="K683" i="5" s="1"/>
  <c r="J685" i="5"/>
  <c r="K685" i="5" s="1"/>
  <c r="J687" i="5"/>
  <c r="K687" i="5" s="1"/>
  <c r="J689" i="5"/>
  <c r="K689" i="5" s="1"/>
  <c r="J691" i="5"/>
  <c r="K691" i="5" s="1"/>
  <c r="K693" i="5"/>
  <c r="K694" i="5"/>
  <c r="K695" i="5"/>
  <c r="K696" i="5"/>
  <c r="J697" i="5"/>
  <c r="K697" i="5" s="1"/>
  <c r="J699" i="5"/>
  <c r="K699" i="5" s="1"/>
  <c r="J701" i="5"/>
  <c r="K701" i="5" s="1"/>
  <c r="J703" i="5"/>
  <c r="K703" i="5" s="1"/>
  <c r="K704" i="5"/>
  <c r="J705" i="5"/>
  <c r="K705" i="5" s="1"/>
  <c r="J708" i="5"/>
  <c r="K708" i="5" s="1"/>
  <c r="K711" i="5"/>
  <c r="J712" i="5"/>
  <c r="K712" i="5" s="1"/>
  <c r="J714" i="5"/>
  <c r="K714" i="5" s="1"/>
  <c r="J716" i="5"/>
  <c r="K716" i="5" s="1"/>
  <c r="J718" i="5"/>
  <c r="K718" i="5" s="1"/>
  <c r="J720" i="5"/>
  <c r="K720" i="5" s="1"/>
  <c r="J722" i="5"/>
  <c r="K722" i="5" s="1"/>
  <c r="J724" i="5"/>
  <c r="K724" i="5" s="1"/>
  <c r="J726" i="5"/>
  <c r="K726" i="5" s="1"/>
  <c r="J728" i="5"/>
  <c r="K728" i="5" s="1"/>
  <c r="K36" i="5"/>
  <c r="K41" i="5"/>
  <c r="K45" i="5"/>
  <c r="K9" i="5"/>
  <c r="K11" i="5"/>
  <c r="K13" i="5"/>
  <c r="K15" i="5"/>
  <c r="K17" i="5"/>
  <c r="K19" i="5"/>
  <c r="K21" i="5"/>
  <c r="K23" i="5"/>
  <c r="K25" i="5"/>
  <c r="K27" i="5"/>
  <c r="K29" i="5"/>
  <c r="J35" i="5"/>
  <c r="K35" i="5" s="1"/>
  <c r="J37" i="5"/>
  <c r="K37" i="5" s="1"/>
  <c r="J49" i="5"/>
  <c r="K51" i="5"/>
  <c r="K53" i="5"/>
  <c r="K55" i="5"/>
  <c r="K58" i="5"/>
  <c r="K60" i="5"/>
  <c r="K62" i="5"/>
  <c r="K64" i="5"/>
  <c r="K72" i="5"/>
  <c r="K74" i="5"/>
  <c r="K76" i="5"/>
  <c r="K78" i="5"/>
  <c r="K80" i="5"/>
  <c r="K82" i="5"/>
  <c r="K84" i="5"/>
  <c r="K87" i="5"/>
  <c r="K89" i="5"/>
  <c r="K91" i="5"/>
  <c r="K93" i="5"/>
  <c r="K95" i="5"/>
  <c r="K98" i="5"/>
  <c r="K100" i="5"/>
  <c r="K102" i="5"/>
  <c r="K104" i="5"/>
  <c r="K106" i="5"/>
  <c r="K108" i="5"/>
  <c r="K110" i="5"/>
  <c r="K112" i="5"/>
  <c r="K114" i="5"/>
  <c r="K116" i="5"/>
  <c r="K118" i="5"/>
  <c r="K120" i="5"/>
  <c r="K122" i="5"/>
  <c r="K124" i="5"/>
  <c r="K126" i="5"/>
  <c r="K128" i="5"/>
  <c r="K130" i="5"/>
  <c r="K132" i="5"/>
  <c r="K134" i="5"/>
  <c r="K136" i="5"/>
  <c r="K138" i="5"/>
  <c r="K140" i="5"/>
  <c r="K142" i="5"/>
  <c r="K144" i="5"/>
  <c r="K146" i="5"/>
  <c r="K148" i="5"/>
  <c r="K150" i="5"/>
  <c r="K156" i="5"/>
  <c r="K158" i="5"/>
  <c r="K160" i="5"/>
  <c r="K162" i="5"/>
  <c r="K168" i="5"/>
  <c r="K170" i="5"/>
  <c r="K175" i="5"/>
  <c r="K177" i="5"/>
  <c r="K179" i="5"/>
  <c r="K181" i="5"/>
  <c r="K183" i="5"/>
  <c r="K185" i="5"/>
  <c r="K187" i="5"/>
  <c r="K189" i="5"/>
  <c r="K191" i="5"/>
  <c r="K193" i="5"/>
  <c r="K195" i="5"/>
  <c r="K203" i="5"/>
  <c r="K205" i="5"/>
  <c r="K211" i="5"/>
  <c r="K34" i="5"/>
  <c r="K38" i="5"/>
  <c r="K39" i="5"/>
  <c r="K43" i="5"/>
  <c r="K47" i="5"/>
  <c r="K49" i="5"/>
  <c r="K222" i="5"/>
  <c r="K224" i="5"/>
  <c r="K229" i="5"/>
  <c r="K231" i="5"/>
  <c r="K233" i="5"/>
  <c r="K235" i="5"/>
  <c r="K237" i="5"/>
  <c r="K239" i="5"/>
  <c r="K241" i="5"/>
  <c r="K243" i="5"/>
  <c r="K245" i="5"/>
  <c r="K247" i="5"/>
  <c r="J234" i="5"/>
  <c r="K234" i="5" s="1"/>
  <c r="J236" i="5"/>
  <c r="K236" i="5" s="1"/>
  <c r="J238" i="5"/>
  <c r="K238" i="5" s="1"/>
  <c r="J240" i="5"/>
  <c r="K240" i="5" s="1"/>
  <c r="J242" i="5"/>
  <c r="K242" i="5" s="1"/>
  <c r="J244" i="5"/>
  <c r="K244" i="5" s="1"/>
  <c r="J246" i="5"/>
  <c r="K246" i="5" s="1"/>
  <c r="J248" i="5"/>
  <c r="K248" i="5" s="1"/>
  <c r="K255" i="5"/>
  <c r="K257" i="5"/>
  <c r="K259" i="5"/>
  <c r="K261" i="5"/>
  <c r="K263" i="5"/>
  <c r="K265" i="5"/>
  <c r="K267" i="5"/>
  <c r="K269" i="5"/>
  <c r="K271" i="5"/>
  <c r="K273" i="5"/>
  <c r="K275" i="5"/>
  <c r="K277" i="5"/>
  <c r="K279" i="5"/>
  <c r="K281" i="5"/>
  <c r="K283" i="5"/>
  <c r="K285" i="5"/>
  <c r="K287" i="5"/>
  <c r="K289" i="5"/>
  <c r="K291" i="5"/>
  <c r="K293" i="5"/>
  <c r="K295" i="5"/>
  <c r="K297" i="5"/>
  <c r="K299" i="5"/>
  <c r="K301" i="5"/>
  <c r="K303" i="5"/>
  <c r="K305" i="5"/>
  <c r="K307" i="5"/>
  <c r="K309" i="5"/>
  <c r="K311" i="5"/>
  <c r="K313" i="5"/>
  <c r="K315" i="5"/>
  <c r="K317" i="5"/>
  <c r="K319" i="5"/>
  <c r="K321" i="5"/>
  <c r="K323" i="5"/>
  <c r="K325" i="5"/>
  <c r="K327" i="5"/>
  <c r="K329" i="5"/>
  <c r="K331" i="5"/>
  <c r="K333" i="5"/>
  <c r="K335" i="5"/>
  <c r="K337" i="5"/>
  <c r="K339" i="5"/>
  <c r="K341" i="5"/>
  <c r="K343" i="5"/>
  <c r="K345" i="5"/>
  <c r="K348" i="5"/>
  <c r="K350" i="5"/>
  <c r="K352" i="5"/>
  <c r="K354" i="5"/>
  <c r="K356" i="5"/>
  <c r="K358" i="5"/>
  <c r="K360" i="5"/>
  <c r="K362" i="5"/>
  <c r="K364" i="5"/>
  <c r="K366" i="5"/>
  <c r="K368" i="5"/>
  <c r="K370" i="5"/>
  <c r="K372" i="5"/>
  <c r="K374" i="5"/>
  <c r="K376" i="5"/>
  <c r="K378" i="5"/>
  <c r="K380" i="5"/>
  <c r="K382" i="5"/>
  <c r="K384" i="5"/>
  <c r="K386" i="5"/>
  <c r="K396" i="5"/>
  <c r="K398" i="5"/>
  <c r="K400" i="5"/>
  <c r="K402" i="5"/>
  <c r="K404" i="5"/>
  <c r="K410" i="5"/>
  <c r="K416" i="5"/>
  <c r="K418" i="5"/>
  <c r="K420" i="5"/>
  <c r="K422" i="5"/>
  <c r="K424" i="5"/>
  <c r="K426" i="5"/>
  <c r="K428" i="5"/>
  <c r="K430" i="5"/>
  <c r="K432" i="5"/>
  <c r="K434" i="5"/>
  <c r="K436" i="5"/>
  <c r="K438" i="5"/>
  <c r="K446" i="5"/>
  <c r="K510" i="5"/>
  <c r="K512" i="5"/>
  <c r="K514" i="5"/>
  <c r="J401" i="5"/>
  <c r="K401" i="5" s="1"/>
  <c r="J403" i="5"/>
  <c r="K403" i="5" s="1"/>
  <c r="J405" i="5"/>
  <c r="K405" i="5" s="1"/>
  <c r="J415" i="5"/>
  <c r="K415" i="5" s="1"/>
  <c r="J417" i="5"/>
  <c r="K417" i="5" s="1"/>
  <c r="J419" i="5"/>
  <c r="K419" i="5" s="1"/>
  <c r="J421" i="5"/>
  <c r="K421" i="5" s="1"/>
  <c r="J423" i="5"/>
  <c r="K423" i="5" s="1"/>
  <c r="J425" i="5"/>
  <c r="K425" i="5" s="1"/>
  <c r="J427" i="5"/>
  <c r="K427" i="5" s="1"/>
  <c r="J429" i="5"/>
  <c r="K429" i="5" s="1"/>
  <c r="J431" i="5"/>
  <c r="K431" i="5" s="1"/>
  <c r="J433" i="5"/>
  <c r="K433" i="5" s="1"/>
  <c r="J435" i="5"/>
  <c r="K435" i="5" s="1"/>
  <c r="J437" i="5"/>
  <c r="K437" i="5" s="1"/>
  <c r="J439" i="5"/>
  <c r="K439" i="5" s="1"/>
  <c r="K451" i="5"/>
  <c r="K459" i="5"/>
  <c r="K461" i="5"/>
  <c r="K463" i="5"/>
  <c r="K464" i="5"/>
  <c r="K476" i="5"/>
  <c r="K478" i="5"/>
  <c r="K480" i="5"/>
  <c r="K482" i="5"/>
  <c r="K484" i="5"/>
  <c r="K486" i="5"/>
  <c r="K488" i="5"/>
  <c r="K490" i="5"/>
  <c r="K492" i="5"/>
  <c r="K494" i="5"/>
  <c r="K496" i="5"/>
  <c r="K498" i="5"/>
  <c r="K500" i="5"/>
  <c r="K502" i="5"/>
  <c r="K504" i="5"/>
  <c r="K511" i="5"/>
  <c r="K513" i="5"/>
  <c r="K543" i="5"/>
  <c r="K516" i="5"/>
  <c r="K518" i="5"/>
  <c r="K520" i="5"/>
  <c r="K522" i="5"/>
  <c r="K524" i="5"/>
  <c r="K526" i="5"/>
  <c r="K528" i="5"/>
  <c r="K530" i="5"/>
  <c r="K532" i="5"/>
  <c r="J544" i="5"/>
  <c r="K544" i="5" s="1"/>
  <c r="K554" i="5"/>
  <c r="K556" i="5"/>
  <c r="K558" i="5"/>
  <c r="K560" i="5"/>
  <c r="K562" i="5"/>
  <c r="K564" i="5"/>
  <c r="K566" i="5"/>
  <c r="K568" i="5"/>
  <c r="K570" i="5"/>
  <c r="K572" i="5"/>
  <c r="K574" i="5"/>
  <c r="K576" i="5"/>
  <c r="K578" i="5"/>
  <c r="K580" i="5"/>
  <c r="K582" i="5"/>
  <c r="K586" i="5"/>
  <c r="K588" i="5"/>
  <c r="K590" i="5"/>
  <c r="K592" i="5"/>
  <c r="K594" i="5"/>
  <c r="K596" i="5"/>
  <c r="K598" i="5"/>
  <c r="K600" i="5"/>
  <c r="K602" i="5"/>
  <c r="K604" i="5"/>
  <c r="K609" i="5"/>
  <c r="K611" i="5"/>
  <c r="K613" i="5"/>
  <c r="K615" i="5"/>
  <c r="K623" i="5"/>
  <c r="K625" i="5"/>
  <c r="K627" i="5"/>
  <c r="K629" i="5"/>
  <c r="K631" i="5"/>
  <c r="K633" i="5"/>
  <c r="K635" i="5"/>
  <c r="K637" i="5"/>
  <c r="K639" i="5"/>
  <c r="K641" i="5"/>
  <c r="K643" i="5"/>
  <c r="K645" i="5"/>
  <c r="K660" i="5"/>
  <c r="K662" i="5"/>
  <c r="K664" i="5"/>
  <c r="K666" i="5"/>
  <c r="K668" i="5"/>
  <c r="K670" i="5"/>
  <c r="K672" i="5"/>
  <c r="K674" i="5"/>
  <c r="K676" i="5"/>
  <c r="K678" i="5"/>
  <c r="K680" i="5"/>
  <c r="K682" i="5"/>
  <c r="K684" i="5"/>
  <c r="K686" i="5"/>
  <c r="K688" i="5"/>
  <c r="K690" i="5"/>
  <c r="K692" i="5"/>
  <c r="K698" i="5"/>
  <c r="K700" i="5"/>
  <c r="K702" i="5"/>
  <c r="K707" i="5"/>
  <c r="K709" i="5"/>
  <c r="K713" i="5"/>
  <c r="K715" i="5"/>
  <c r="K717" i="5"/>
  <c r="K719" i="5"/>
  <c r="K721" i="5"/>
  <c r="K723" i="5"/>
  <c r="K725" i="5"/>
  <c r="K727" i="5"/>
  <c r="K729" i="5"/>
  <c r="H692" i="2" l="1"/>
  <c r="H693" i="2"/>
  <c r="H694" i="2"/>
  <c r="H694" i="3"/>
  <c r="H695" i="3"/>
  <c r="H696" i="3"/>
  <c r="H692" i="1"/>
  <c r="H693" i="1"/>
  <c r="H694" i="1"/>
  <c r="G684" i="2"/>
  <c r="H684" i="2"/>
  <c r="G685" i="2"/>
  <c r="H685" i="2"/>
  <c r="G686" i="2"/>
  <c r="H686" i="2"/>
  <c r="G687" i="2"/>
  <c r="H687" i="2"/>
  <c r="G688" i="2"/>
  <c r="H688" i="2"/>
  <c r="G689" i="2"/>
  <c r="H689" i="2"/>
  <c r="G690" i="2"/>
  <c r="H690" i="2"/>
  <c r="G686" i="3"/>
  <c r="H686" i="3"/>
  <c r="G687" i="3"/>
  <c r="H687" i="3"/>
  <c r="G688" i="3"/>
  <c r="H688" i="3"/>
  <c r="G689" i="3"/>
  <c r="H689" i="3"/>
  <c r="G690" i="3"/>
  <c r="H690" i="3"/>
  <c r="G691" i="3"/>
  <c r="H691" i="3"/>
  <c r="G692" i="3"/>
  <c r="H692" i="3"/>
  <c r="G684" i="1"/>
  <c r="H684" i="1"/>
  <c r="G685" i="1"/>
  <c r="H685" i="1"/>
  <c r="G686" i="1"/>
  <c r="H686" i="1"/>
  <c r="G687" i="1"/>
  <c r="H687" i="1"/>
  <c r="G688" i="1"/>
  <c r="H688" i="1"/>
  <c r="G689" i="1"/>
  <c r="H689" i="1"/>
  <c r="G690" i="1"/>
  <c r="H690" i="1"/>
  <c r="G678" i="2"/>
  <c r="H678" i="2"/>
  <c r="G679" i="2"/>
  <c r="H679" i="2"/>
  <c r="G680" i="2"/>
  <c r="H680" i="2"/>
  <c r="G680" i="3"/>
  <c r="H680" i="3"/>
  <c r="G681" i="3"/>
  <c r="H681" i="3"/>
  <c r="G682" i="3"/>
  <c r="H682" i="3"/>
  <c r="G678" i="1"/>
  <c r="H678" i="1"/>
  <c r="G679" i="1"/>
  <c r="H679" i="1"/>
  <c r="G680" i="1"/>
  <c r="H680" i="1"/>
  <c r="G673" i="2"/>
  <c r="H673" i="2"/>
  <c r="G674" i="2"/>
  <c r="H674" i="2"/>
  <c r="G675" i="2"/>
  <c r="H675" i="2"/>
  <c r="G676" i="2"/>
  <c r="H676" i="2"/>
  <c r="G675" i="3"/>
  <c r="H675" i="3"/>
  <c r="G676" i="3"/>
  <c r="H676" i="3"/>
  <c r="G677" i="3"/>
  <c r="H677" i="3"/>
  <c r="G678" i="3"/>
  <c r="H678" i="3"/>
  <c r="G673" i="1"/>
  <c r="H673" i="1"/>
  <c r="G674" i="1"/>
  <c r="H674" i="1"/>
  <c r="G675" i="1"/>
  <c r="H675" i="1"/>
  <c r="G676" i="1"/>
  <c r="H676" i="1"/>
  <c r="G659" i="2"/>
  <c r="H659" i="2"/>
  <c r="G660" i="2"/>
  <c r="H660" i="2"/>
  <c r="G661" i="2"/>
  <c r="H661" i="2"/>
  <c r="G662" i="2"/>
  <c r="H662" i="2"/>
  <c r="G663" i="2"/>
  <c r="H663" i="2"/>
  <c r="G664" i="2"/>
  <c r="H664" i="2"/>
  <c r="G665" i="2"/>
  <c r="H665" i="2"/>
  <c r="G666" i="2"/>
  <c r="H666" i="2"/>
  <c r="G667" i="2"/>
  <c r="H667" i="2"/>
  <c r="G668" i="2"/>
  <c r="H668" i="2"/>
  <c r="G669" i="2"/>
  <c r="H669" i="2"/>
  <c r="G670" i="2"/>
  <c r="H670" i="2"/>
  <c r="G661" i="3"/>
  <c r="H661" i="3"/>
  <c r="G662" i="3"/>
  <c r="H662" i="3"/>
  <c r="G663" i="3"/>
  <c r="H663" i="3"/>
  <c r="G664" i="3"/>
  <c r="H664" i="3"/>
  <c r="G665" i="3"/>
  <c r="H665" i="3"/>
  <c r="G666" i="3"/>
  <c r="H666" i="3"/>
  <c r="G667" i="3"/>
  <c r="H667" i="3"/>
  <c r="G668" i="3"/>
  <c r="H668" i="3"/>
  <c r="G669" i="3"/>
  <c r="H669" i="3"/>
  <c r="G670" i="3"/>
  <c r="H670" i="3"/>
  <c r="G671" i="3"/>
  <c r="H671" i="3"/>
  <c r="G672" i="3"/>
  <c r="H672" i="3"/>
  <c r="G659" i="1"/>
  <c r="H659" i="1"/>
  <c r="G660" i="1"/>
  <c r="H660" i="1"/>
  <c r="G661" i="1"/>
  <c r="H661" i="1"/>
  <c r="G662" i="1"/>
  <c r="H662" i="1"/>
  <c r="G663" i="1"/>
  <c r="H663" i="1"/>
  <c r="G664" i="1"/>
  <c r="H664" i="1"/>
  <c r="G665" i="1"/>
  <c r="H665" i="1"/>
  <c r="G666" i="1"/>
  <c r="H666" i="1"/>
  <c r="G667" i="1"/>
  <c r="H667" i="1"/>
  <c r="G668" i="1"/>
  <c r="H668" i="1"/>
  <c r="G669" i="1"/>
  <c r="H669" i="1"/>
  <c r="G670" i="1"/>
  <c r="H670" i="1"/>
  <c r="G652" i="2"/>
  <c r="G653" i="2"/>
  <c r="J653" i="2" s="1"/>
  <c r="G654" i="2"/>
  <c r="G655" i="2"/>
  <c r="G656" i="2"/>
  <c r="G657" i="2"/>
  <c r="G654" i="3"/>
  <c r="G655" i="3"/>
  <c r="G656" i="3"/>
  <c r="G657" i="3"/>
  <c r="G658" i="3"/>
  <c r="G659" i="3"/>
  <c r="G652" i="1"/>
  <c r="G653" i="1"/>
  <c r="G654" i="1"/>
  <c r="G655" i="1"/>
  <c r="G656" i="1"/>
  <c r="G657" i="1"/>
  <c r="J645" i="2"/>
  <c r="J646" i="2"/>
  <c r="J648" i="2"/>
  <c r="J649" i="2"/>
  <c r="J650" i="2"/>
  <c r="J652" i="2"/>
  <c r="J654" i="2"/>
  <c r="J655" i="2"/>
  <c r="J656" i="2"/>
  <c r="J657" i="2"/>
  <c r="J647" i="3"/>
  <c r="J648" i="3"/>
  <c r="J650" i="3"/>
  <c r="J651" i="3"/>
  <c r="J652" i="3"/>
  <c r="J654" i="3"/>
  <c r="J655" i="3"/>
  <c r="J656" i="3"/>
  <c r="J657" i="3"/>
  <c r="J658" i="3"/>
  <c r="J659" i="3"/>
  <c r="J645" i="1"/>
  <c r="J646" i="1"/>
  <c r="J648" i="1"/>
  <c r="J649" i="1"/>
  <c r="J650" i="1"/>
  <c r="J652" i="1"/>
  <c r="J653" i="1"/>
  <c r="J654" i="1"/>
  <c r="J655" i="1"/>
  <c r="J656" i="1"/>
  <c r="J657" i="1"/>
  <c r="J644" i="2"/>
  <c r="J646" i="3"/>
  <c r="J644" i="1"/>
  <c r="G637" i="2"/>
  <c r="H637" i="2"/>
  <c r="G638" i="2"/>
  <c r="H638" i="2"/>
  <c r="G639" i="2"/>
  <c r="H639" i="2"/>
  <c r="G640" i="2"/>
  <c r="H640" i="2"/>
  <c r="G641" i="2"/>
  <c r="H641" i="2"/>
  <c r="G642" i="2"/>
  <c r="H642" i="2"/>
  <c r="G639" i="3"/>
  <c r="H639" i="3"/>
  <c r="G640" i="3"/>
  <c r="H640" i="3"/>
  <c r="G641" i="3"/>
  <c r="H641" i="3"/>
  <c r="G642" i="3"/>
  <c r="H642" i="3"/>
  <c r="G643" i="3"/>
  <c r="H643" i="3"/>
  <c r="G644" i="3"/>
  <c r="H644" i="3"/>
  <c r="G637" i="1"/>
  <c r="H637" i="1"/>
  <c r="G638" i="1"/>
  <c r="H638" i="1"/>
  <c r="G639" i="1"/>
  <c r="H639" i="1"/>
  <c r="G640" i="1"/>
  <c r="H640" i="1"/>
  <c r="G641" i="1"/>
  <c r="H641" i="1"/>
  <c r="G642" i="1"/>
  <c r="H642" i="1"/>
  <c r="G623" i="2"/>
  <c r="H623" i="2"/>
  <c r="G624" i="2"/>
  <c r="H624" i="2"/>
  <c r="G625" i="2"/>
  <c r="H625" i="2"/>
  <c r="G626" i="2"/>
  <c r="H626" i="2"/>
  <c r="G627" i="2"/>
  <c r="H627" i="2"/>
  <c r="G628" i="2"/>
  <c r="H628" i="2"/>
  <c r="G629" i="2"/>
  <c r="H629" i="2"/>
  <c r="G630" i="2"/>
  <c r="H630" i="2"/>
  <c r="G631" i="2"/>
  <c r="H631" i="2"/>
  <c r="G632" i="2"/>
  <c r="H632" i="2"/>
  <c r="G625" i="3"/>
  <c r="H625" i="3"/>
  <c r="G626" i="3"/>
  <c r="H626" i="3"/>
  <c r="G627" i="3"/>
  <c r="H627" i="3"/>
  <c r="G628" i="3"/>
  <c r="H628" i="3"/>
  <c r="G629" i="3"/>
  <c r="H629" i="3"/>
  <c r="G630" i="3"/>
  <c r="H630" i="3"/>
  <c r="G631" i="3"/>
  <c r="H631" i="3"/>
  <c r="G632" i="3"/>
  <c r="H632" i="3"/>
  <c r="G633" i="3"/>
  <c r="H633" i="3"/>
  <c r="G634" i="3"/>
  <c r="H634" i="3"/>
  <c r="G623" i="1"/>
  <c r="H623" i="1"/>
  <c r="G624" i="1"/>
  <c r="H624" i="1"/>
  <c r="G625" i="1"/>
  <c r="H625" i="1"/>
  <c r="G626" i="1"/>
  <c r="H626" i="1"/>
  <c r="G627" i="1"/>
  <c r="H627" i="1"/>
  <c r="G628" i="1"/>
  <c r="H628" i="1"/>
  <c r="G629" i="1"/>
  <c r="H629" i="1"/>
  <c r="G630" i="1"/>
  <c r="H630" i="1"/>
  <c r="G631" i="1"/>
  <c r="H631" i="1"/>
  <c r="G632" i="1"/>
  <c r="H632" i="1"/>
  <c r="G616" i="2"/>
  <c r="J616" i="2" s="1"/>
  <c r="G617" i="2"/>
  <c r="J617" i="2" s="1"/>
  <c r="G618" i="2"/>
  <c r="G619" i="2"/>
  <c r="G620" i="2"/>
  <c r="G618" i="3"/>
  <c r="G619" i="3"/>
  <c r="G620" i="3"/>
  <c r="G621" i="3"/>
  <c r="G622" i="3"/>
  <c r="G616" i="1"/>
  <c r="G617" i="1"/>
  <c r="G618" i="1"/>
  <c r="G619" i="1"/>
  <c r="G620" i="1"/>
  <c r="J618" i="2"/>
  <c r="J619" i="2"/>
  <c r="J620" i="2"/>
  <c r="J618" i="3"/>
  <c r="J619" i="3"/>
  <c r="J620" i="3"/>
  <c r="J621" i="3"/>
  <c r="J622" i="3"/>
  <c r="J616" i="1"/>
  <c r="J617" i="1"/>
  <c r="J618" i="1"/>
  <c r="J619" i="1"/>
  <c r="J620" i="1"/>
  <c r="G614" i="2"/>
  <c r="H614" i="2"/>
  <c r="G616" i="3"/>
  <c r="H616" i="3"/>
  <c r="G614" i="1"/>
  <c r="H614" i="1"/>
  <c r="G608" i="2"/>
  <c r="H608" i="2"/>
  <c r="G609" i="2"/>
  <c r="H609" i="2"/>
  <c r="G610" i="2"/>
  <c r="H610" i="2"/>
  <c r="G610" i="3"/>
  <c r="H610" i="3"/>
  <c r="G611" i="3"/>
  <c r="H611" i="3"/>
  <c r="G612" i="3"/>
  <c r="H612" i="3"/>
  <c r="G608" i="1"/>
  <c r="H608" i="1"/>
  <c r="G609" i="1"/>
  <c r="H609" i="1"/>
  <c r="G610" i="1"/>
  <c r="H610" i="1"/>
  <c r="G604" i="2"/>
  <c r="G605" i="2"/>
  <c r="G606" i="3"/>
  <c r="G607" i="3"/>
  <c r="G604" i="1"/>
  <c r="G605" i="1"/>
  <c r="J604" i="2"/>
  <c r="J605" i="2"/>
  <c r="J606" i="3"/>
  <c r="J607" i="3"/>
  <c r="J604" i="1"/>
  <c r="J605" i="1"/>
  <c r="G598" i="2"/>
  <c r="H598" i="2"/>
  <c r="G600" i="3"/>
  <c r="H600" i="3"/>
  <c r="G598" i="1"/>
  <c r="H598" i="1"/>
  <c r="G585" i="2"/>
  <c r="H585" i="2"/>
  <c r="G586" i="2"/>
  <c r="H586" i="2"/>
  <c r="G587" i="2"/>
  <c r="H587" i="2"/>
  <c r="G588" i="2"/>
  <c r="H588" i="2"/>
  <c r="G589" i="2"/>
  <c r="H589" i="2"/>
  <c r="G590" i="2"/>
  <c r="H590" i="2"/>
  <c r="G591" i="2"/>
  <c r="H591" i="2"/>
  <c r="G592" i="2"/>
  <c r="H592" i="2"/>
  <c r="G593" i="2"/>
  <c r="H593" i="2"/>
  <c r="G594" i="2"/>
  <c r="H594" i="2"/>
  <c r="G595" i="2"/>
  <c r="H595" i="2"/>
  <c r="G596" i="2"/>
  <c r="H596" i="2"/>
  <c r="G587" i="3"/>
  <c r="H587" i="3"/>
  <c r="G588" i="3"/>
  <c r="H588" i="3"/>
  <c r="G589" i="3"/>
  <c r="H589" i="3"/>
  <c r="G590" i="3"/>
  <c r="H590" i="3"/>
  <c r="G591" i="3"/>
  <c r="H591" i="3"/>
  <c r="G592" i="3"/>
  <c r="H592" i="3"/>
  <c r="G593" i="3"/>
  <c r="H593" i="3"/>
  <c r="G594" i="3"/>
  <c r="H594" i="3"/>
  <c r="G595" i="3"/>
  <c r="H595" i="3"/>
  <c r="G596" i="3"/>
  <c r="H596" i="3"/>
  <c r="G597" i="3"/>
  <c r="H597" i="3"/>
  <c r="G598" i="3"/>
  <c r="H598" i="3"/>
  <c r="G585" i="1"/>
  <c r="H585" i="1"/>
  <c r="G586" i="1"/>
  <c r="H586" i="1"/>
  <c r="G587" i="1"/>
  <c r="H587" i="1"/>
  <c r="G588" i="1"/>
  <c r="H588" i="1"/>
  <c r="G589" i="1"/>
  <c r="H589" i="1"/>
  <c r="G590" i="1"/>
  <c r="H590" i="1"/>
  <c r="G591" i="1"/>
  <c r="H591" i="1"/>
  <c r="G592" i="1"/>
  <c r="H592" i="1"/>
  <c r="G593" i="1"/>
  <c r="H593" i="1"/>
  <c r="G594" i="1"/>
  <c r="H594" i="1"/>
  <c r="G595" i="1"/>
  <c r="H595" i="1"/>
  <c r="G596" i="1"/>
  <c r="H596" i="1"/>
  <c r="G582" i="2"/>
  <c r="G583" i="2"/>
  <c r="G584" i="3"/>
  <c r="G585" i="3"/>
  <c r="G582" i="1"/>
  <c r="G583" i="1"/>
  <c r="J582" i="2"/>
  <c r="J583" i="2"/>
  <c r="J584" i="3"/>
  <c r="J585" i="3"/>
  <c r="J582" i="1"/>
  <c r="J583" i="1"/>
  <c r="G580" i="2"/>
  <c r="H580" i="2"/>
  <c r="G582" i="3"/>
  <c r="H582" i="3"/>
  <c r="G580" i="1"/>
  <c r="H580" i="1"/>
  <c r="G567" i="2"/>
  <c r="H567" i="2"/>
  <c r="G568" i="2"/>
  <c r="H568" i="2"/>
  <c r="G569" i="2"/>
  <c r="H569" i="2"/>
  <c r="G570" i="2"/>
  <c r="H570" i="2"/>
  <c r="G571" i="2"/>
  <c r="H571" i="2"/>
  <c r="G572" i="2"/>
  <c r="H572" i="2"/>
  <c r="G573" i="2"/>
  <c r="H573" i="2"/>
  <c r="G574" i="2"/>
  <c r="H574" i="2"/>
  <c r="G575" i="2"/>
  <c r="H575" i="2"/>
  <c r="G576" i="2"/>
  <c r="H576" i="2"/>
  <c r="G577" i="2"/>
  <c r="H577" i="2"/>
  <c r="G569" i="3"/>
  <c r="H569" i="3"/>
  <c r="G570" i="3"/>
  <c r="H570" i="3"/>
  <c r="G571" i="3"/>
  <c r="H571" i="3"/>
  <c r="G572" i="3"/>
  <c r="H572" i="3"/>
  <c r="G573" i="3"/>
  <c r="H573" i="3"/>
  <c r="G574" i="3"/>
  <c r="H574" i="3"/>
  <c r="G575" i="3"/>
  <c r="H575" i="3"/>
  <c r="G576" i="3"/>
  <c r="H576" i="3"/>
  <c r="G577" i="3"/>
  <c r="H577" i="3"/>
  <c r="G578" i="3"/>
  <c r="H578" i="3"/>
  <c r="G579" i="3"/>
  <c r="H579" i="3"/>
  <c r="G567" i="1"/>
  <c r="H567" i="1"/>
  <c r="G568" i="1"/>
  <c r="H568" i="1"/>
  <c r="G569" i="1"/>
  <c r="H569" i="1"/>
  <c r="G570" i="1"/>
  <c r="H570" i="1"/>
  <c r="G571" i="1"/>
  <c r="H571" i="1"/>
  <c r="G572" i="1"/>
  <c r="H572" i="1"/>
  <c r="G573" i="1"/>
  <c r="H573" i="1"/>
  <c r="G574" i="1"/>
  <c r="H574" i="1"/>
  <c r="G575" i="1"/>
  <c r="H575" i="1"/>
  <c r="G576" i="1"/>
  <c r="H576" i="1"/>
  <c r="G577" i="1"/>
  <c r="H577" i="1"/>
  <c r="G564" i="2"/>
  <c r="H564" i="2"/>
  <c r="G565" i="2"/>
  <c r="H565" i="2"/>
  <c r="G566" i="3"/>
  <c r="H566" i="3"/>
  <c r="G567" i="3"/>
  <c r="H567" i="3"/>
  <c r="G564" i="1"/>
  <c r="H564" i="1"/>
  <c r="G565" i="1"/>
  <c r="H565" i="1"/>
  <c r="G552" i="2"/>
  <c r="H552" i="2"/>
  <c r="G553" i="2"/>
  <c r="H553" i="2"/>
  <c r="G554" i="2"/>
  <c r="H554" i="2"/>
  <c r="G555" i="2"/>
  <c r="H555" i="2"/>
  <c r="G556" i="2"/>
  <c r="H556" i="2"/>
  <c r="G557" i="2"/>
  <c r="H557" i="2"/>
  <c r="G558" i="2"/>
  <c r="H558" i="2"/>
  <c r="G559" i="2"/>
  <c r="H559" i="2"/>
  <c r="G560" i="2"/>
  <c r="H560" i="2"/>
  <c r="G561" i="2"/>
  <c r="H561" i="2"/>
  <c r="G562" i="2"/>
  <c r="H562" i="2"/>
  <c r="G563" i="2"/>
  <c r="H563" i="2"/>
  <c r="G554" i="3"/>
  <c r="H554" i="3"/>
  <c r="G555" i="3"/>
  <c r="H555" i="3"/>
  <c r="G556" i="3"/>
  <c r="H556" i="3"/>
  <c r="G557" i="3"/>
  <c r="H557" i="3"/>
  <c r="G558" i="3"/>
  <c r="H558" i="3"/>
  <c r="G559" i="3"/>
  <c r="H559" i="3"/>
  <c r="G560" i="3"/>
  <c r="H560" i="3"/>
  <c r="G561" i="3"/>
  <c r="H561" i="3"/>
  <c r="G562" i="3"/>
  <c r="H562" i="3"/>
  <c r="G563" i="3"/>
  <c r="H563" i="3"/>
  <c r="G564" i="3"/>
  <c r="H564" i="3"/>
  <c r="G565" i="3"/>
  <c r="H565" i="3"/>
  <c r="G552" i="1"/>
  <c r="H552" i="1"/>
  <c r="G553" i="1"/>
  <c r="H553" i="1"/>
  <c r="G554" i="1"/>
  <c r="H554" i="1"/>
  <c r="G555" i="1"/>
  <c r="H555" i="1"/>
  <c r="G556" i="1"/>
  <c r="H556" i="1"/>
  <c r="G557" i="1"/>
  <c r="H557" i="1"/>
  <c r="G558" i="1"/>
  <c r="H558" i="1"/>
  <c r="G559" i="1"/>
  <c r="H559" i="1"/>
  <c r="G560" i="1"/>
  <c r="H560" i="1"/>
  <c r="G561" i="1"/>
  <c r="H561" i="1"/>
  <c r="G562" i="1"/>
  <c r="H562" i="1"/>
  <c r="G563" i="1"/>
  <c r="H563" i="1"/>
  <c r="H548" i="2"/>
  <c r="H549" i="2"/>
  <c r="H550" i="2"/>
  <c r="H550" i="3"/>
  <c r="H551" i="3"/>
  <c r="H552" i="3"/>
  <c r="H187" i="4"/>
  <c r="H188" i="4"/>
  <c r="H189" i="4"/>
  <c r="H548" i="1"/>
  <c r="H549" i="1"/>
  <c r="H550" i="1"/>
  <c r="G545" i="2"/>
  <c r="G546" i="2"/>
  <c r="G547" i="3"/>
  <c r="G548" i="3"/>
  <c r="G545" i="1"/>
  <c r="G546" i="1"/>
  <c r="J545" i="2"/>
  <c r="J546" i="2"/>
  <c r="J547" i="3"/>
  <c r="J548" i="3"/>
  <c r="J545" i="1"/>
  <c r="J546" i="1"/>
  <c r="G542" i="2"/>
  <c r="H542" i="2"/>
  <c r="G543" i="2"/>
  <c r="H543" i="2"/>
  <c r="G544" i="3"/>
  <c r="H544" i="3"/>
  <c r="G545" i="3"/>
  <c r="H545" i="3"/>
  <c r="G542" i="1"/>
  <c r="H542" i="1"/>
  <c r="G543" i="1"/>
  <c r="H543" i="1"/>
  <c r="H539" i="2"/>
  <c r="H540" i="2"/>
  <c r="H541" i="3"/>
  <c r="H542" i="3"/>
  <c r="H539" i="1"/>
  <c r="H540" i="1"/>
  <c r="H534" i="2"/>
  <c r="H535" i="2"/>
  <c r="H536" i="2"/>
  <c r="H537" i="2"/>
  <c r="H538" i="2"/>
  <c r="H536" i="3"/>
  <c r="H537" i="3"/>
  <c r="H538" i="3"/>
  <c r="H539" i="3"/>
  <c r="H540" i="3"/>
  <c r="H534" i="1"/>
  <c r="H535" i="1"/>
  <c r="H536" i="1"/>
  <c r="H537" i="1"/>
  <c r="H538" i="1"/>
  <c r="G524" i="2"/>
  <c r="H524" i="2"/>
  <c r="G525" i="2"/>
  <c r="H525" i="2"/>
  <c r="G526" i="2"/>
  <c r="H526" i="2"/>
  <c r="G527" i="2"/>
  <c r="H527" i="2"/>
  <c r="G528" i="2"/>
  <c r="H528" i="2"/>
  <c r="G529" i="2"/>
  <c r="H529" i="2"/>
  <c r="G530" i="2"/>
  <c r="H530" i="2"/>
  <c r="G531" i="2"/>
  <c r="H531" i="2"/>
  <c r="G526" i="3"/>
  <c r="H526" i="3"/>
  <c r="G527" i="3"/>
  <c r="H527" i="3"/>
  <c r="G528" i="3"/>
  <c r="H528" i="3"/>
  <c r="G529" i="3"/>
  <c r="H529" i="3"/>
  <c r="G530" i="3"/>
  <c r="H530" i="3"/>
  <c r="G531" i="3"/>
  <c r="H531" i="3"/>
  <c r="G532" i="3"/>
  <c r="H532" i="3"/>
  <c r="G533" i="3"/>
  <c r="H533" i="3"/>
  <c r="G524" i="1"/>
  <c r="H524" i="1"/>
  <c r="G525" i="1"/>
  <c r="H525" i="1"/>
  <c r="G526" i="1"/>
  <c r="H526" i="1"/>
  <c r="G527" i="1"/>
  <c r="H527" i="1"/>
  <c r="G528" i="1"/>
  <c r="H528" i="1"/>
  <c r="G529" i="1"/>
  <c r="H529" i="1"/>
  <c r="G530" i="1"/>
  <c r="H530" i="1"/>
  <c r="G531" i="1"/>
  <c r="H531" i="1"/>
  <c r="G512" i="2"/>
  <c r="H512" i="2"/>
  <c r="G513" i="2"/>
  <c r="H513" i="2"/>
  <c r="G514" i="2"/>
  <c r="H514" i="2"/>
  <c r="G515" i="2"/>
  <c r="H515" i="2"/>
  <c r="G516" i="2"/>
  <c r="H516" i="2"/>
  <c r="G517" i="2"/>
  <c r="H517" i="2"/>
  <c r="G518" i="2"/>
  <c r="H518" i="2"/>
  <c r="G519" i="2"/>
  <c r="H519" i="2"/>
  <c r="G520" i="2"/>
  <c r="H520" i="2"/>
  <c r="G521" i="2"/>
  <c r="H521" i="2"/>
  <c r="G522" i="2"/>
  <c r="H522" i="2"/>
  <c r="G523" i="2"/>
  <c r="H523" i="2"/>
  <c r="G514" i="3"/>
  <c r="H514" i="3"/>
  <c r="G515" i="3"/>
  <c r="H515" i="3"/>
  <c r="G516" i="3"/>
  <c r="H516" i="3"/>
  <c r="G517" i="3"/>
  <c r="H517" i="3"/>
  <c r="G518" i="3"/>
  <c r="H518" i="3"/>
  <c r="G519" i="3"/>
  <c r="H519" i="3"/>
  <c r="G520" i="3"/>
  <c r="H520" i="3"/>
  <c r="G521" i="3"/>
  <c r="H521" i="3"/>
  <c r="G522" i="3"/>
  <c r="H522" i="3"/>
  <c r="G523" i="3"/>
  <c r="H523" i="3"/>
  <c r="G524" i="3"/>
  <c r="H524" i="3"/>
  <c r="G525" i="3"/>
  <c r="H525" i="3"/>
  <c r="G512" i="1"/>
  <c r="H512" i="1"/>
  <c r="G513" i="1"/>
  <c r="H513" i="1"/>
  <c r="G514" i="1"/>
  <c r="H514" i="1"/>
  <c r="G515" i="1"/>
  <c r="H515" i="1"/>
  <c r="G516" i="1"/>
  <c r="H516" i="1"/>
  <c r="G517" i="1"/>
  <c r="H517" i="1"/>
  <c r="G518" i="1"/>
  <c r="H518" i="1"/>
  <c r="G519" i="1"/>
  <c r="H519" i="1"/>
  <c r="G520" i="1"/>
  <c r="H520" i="1"/>
  <c r="G521" i="1"/>
  <c r="H521" i="1"/>
  <c r="G522" i="1"/>
  <c r="H522" i="1"/>
  <c r="G523" i="1"/>
  <c r="H523" i="1"/>
  <c r="G509" i="2"/>
  <c r="H509" i="2"/>
  <c r="G510" i="2"/>
  <c r="H510" i="2"/>
  <c r="G511" i="3"/>
  <c r="H511" i="3"/>
  <c r="G512" i="3"/>
  <c r="H512" i="3"/>
  <c r="G509" i="1"/>
  <c r="H509" i="1"/>
  <c r="G510" i="1"/>
  <c r="H510" i="1"/>
  <c r="H505" i="2"/>
  <c r="H506" i="2"/>
  <c r="H507" i="3"/>
  <c r="H508" i="3"/>
  <c r="H505" i="1"/>
  <c r="H506" i="1"/>
  <c r="G499" i="2"/>
  <c r="H499" i="2"/>
  <c r="G500" i="2"/>
  <c r="H500" i="2"/>
  <c r="G501" i="2"/>
  <c r="H501" i="2"/>
  <c r="G502" i="2"/>
  <c r="H502" i="2"/>
  <c r="G503" i="2"/>
  <c r="H503" i="2"/>
  <c r="G501" i="3"/>
  <c r="H501" i="3"/>
  <c r="G502" i="3"/>
  <c r="H502" i="3"/>
  <c r="G503" i="3"/>
  <c r="H503" i="3"/>
  <c r="G504" i="3"/>
  <c r="H504" i="3"/>
  <c r="G505" i="3"/>
  <c r="H505" i="3"/>
  <c r="G499" i="1"/>
  <c r="H499" i="1"/>
  <c r="G500" i="1"/>
  <c r="H500" i="1"/>
  <c r="G501" i="1"/>
  <c r="H501" i="1"/>
  <c r="G502" i="1"/>
  <c r="H502" i="1"/>
  <c r="G503" i="1"/>
  <c r="H503" i="1"/>
  <c r="G493" i="2"/>
  <c r="H493" i="2"/>
  <c r="G494" i="2"/>
  <c r="H494" i="2"/>
  <c r="G495" i="2"/>
  <c r="H495" i="2"/>
  <c r="G496" i="2"/>
  <c r="H496" i="2"/>
  <c r="G495" i="3"/>
  <c r="H495" i="3"/>
  <c r="G496" i="3"/>
  <c r="H496" i="3"/>
  <c r="G497" i="3"/>
  <c r="H497" i="3"/>
  <c r="G498" i="3"/>
  <c r="H498" i="3"/>
  <c r="G185" i="4"/>
  <c r="H185" i="4"/>
  <c r="G493" i="1"/>
  <c r="H493" i="1"/>
  <c r="G494" i="1"/>
  <c r="H494" i="1"/>
  <c r="G495" i="1"/>
  <c r="H495" i="1"/>
  <c r="G496" i="1"/>
  <c r="H496" i="1"/>
  <c r="G488" i="2"/>
  <c r="H488" i="2"/>
  <c r="G489" i="2"/>
  <c r="H489" i="2"/>
  <c r="G490" i="3"/>
  <c r="H490" i="3"/>
  <c r="G491" i="3"/>
  <c r="H491" i="3"/>
  <c r="G488" i="1"/>
  <c r="H488" i="1"/>
  <c r="G489" i="1"/>
  <c r="H489" i="1"/>
  <c r="G486" i="2"/>
  <c r="H486" i="2"/>
  <c r="G488" i="3"/>
  <c r="H488" i="3"/>
  <c r="G486" i="1"/>
  <c r="H486" i="1"/>
  <c r="G483" i="2"/>
  <c r="H483" i="2"/>
  <c r="G484" i="2"/>
  <c r="H484" i="2"/>
  <c r="G485" i="3"/>
  <c r="H485" i="3"/>
  <c r="G486" i="3"/>
  <c r="H486" i="3"/>
  <c r="G483" i="1"/>
  <c r="H483" i="1"/>
  <c r="G484" i="1"/>
  <c r="H484" i="1"/>
  <c r="G475" i="2"/>
  <c r="G476" i="2"/>
  <c r="G477" i="2"/>
  <c r="G478" i="2"/>
  <c r="G479" i="2"/>
  <c r="G480" i="2"/>
  <c r="G481" i="2"/>
  <c r="G477" i="3"/>
  <c r="G478" i="3"/>
  <c r="G479" i="3"/>
  <c r="G480" i="3"/>
  <c r="G481" i="3"/>
  <c r="G482" i="3"/>
  <c r="G483" i="3"/>
  <c r="G475" i="1"/>
  <c r="G476" i="1"/>
  <c r="G477" i="1"/>
  <c r="G478" i="1"/>
  <c r="G479" i="1"/>
  <c r="G480" i="1"/>
  <c r="G481" i="1"/>
  <c r="H471" i="2"/>
  <c r="H472" i="2"/>
  <c r="H473" i="2"/>
  <c r="H474" i="2"/>
  <c r="H475" i="2"/>
  <c r="H476" i="2"/>
  <c r="H477" i="2"/>
  <c r="H478" i="2"/>
  <c r="H479" i="2"/>
  <c r="H480" i="2"/>
  <c r="H481" i="2"/>
  <c r="H482" i="2"/>
  <c r="H473" i="3"/>
  <c r="H474" i="3"/>
  <c r="H475" i="3"/>
  <c r="H476" i="3"/>
  <c r="H477" i="3"/>
  <c r="H478" i="3"/>
  <c r="H479" i="3"/>
  <c r="H480" i="3"/>
  <c r="H481" i="3"/>
  <c r="H482" i="3"/>
  <c r="H483" i="3"/>
  <c r="H484" i="3"/>
  <c r="H471" i="1"/>
  <c r="H472" i="1"/>
  <c r="H473" i="1"/>
  <c r="H474" i="1"/>
  <c r="H475" i="1"/>
  <c r="H476" i="1"/>
  <c r="H477" i="1"/>
  <c r="H478" i="1"/>
  <c r="H479" i="1"/>
  <c r="H480" i="1"/>
  <c r="H481" i="1"/>
  <c r="H482" i="1"/>
  <c r="G465" i="2"/>
  <c r="G466" i="2"/>
  <c r="J466" i="2" s="1"/>
  <c r="G467" i="2"/>
  <c r="G468" i="2"/>
  <c r="G469" i="2"/>
  <c r="G467" i="3"/>
  <c r="G468" i="3"/>
  <c r="G469" i="3"/>
  <c r="G470" i="3"/>
  <c r="G471" i="3"/>
  <c r="G465" i="1"/>
  <c r="G466" i="1"/>
  <c r="G467" i="1"/>
  <c r="G468" i="1"/>
  <c r="G469" i="1"/>
  <c r="J465" i="2"/>
  <c r="J467" i="2"/>
  <c r="J468" i="2"/>
  <c r="J469" i="2"/>
  <c r="J467" i="3"/>
  <c r="J468" i="3"/>
  <c r="J469" i="3"/>
  <c r="J470" i="3"/>
  <c r="J471" i="3"/>
  <c r="J465" i="1"/>
  <c r="J466" i="1"/>
  <c r="J467" i="1"/>
  <c r="J468" i="1"/>
  <c r="J469" i="1"/>
  <c r="G458" i="2"/>
  <c r="H458" i="2"/>
  <c r="G459" i="2"/>
  <c r="H459" i="2"/>
  <c r="G460" i="2"/>
  <c r="H460" i="2"/>
  <c r="G461" i="2"/>
  <c r="H461" i="2"/>
  <c r="G462" i="2"/>
  <c r="H462" i="2"/>
  <c r="G460" i="3"/>
  <c r="H460" i="3"/>
  <c r="G461" i="3"/>
  <c r="H461" i="3"/>
  <c r="G462" i="3"/>
  <c r="H462" i="3"/>
  <c r="G463" i="3"/>
  <c r="H463" i="3"/>
  <c r="G464" i="3"/>
  <c r="H464" i="3"/>
  <c r="G178" i="4"/>
  <c r="H178" i="4"/>
  <c r="G179" i="4"/>
  <c r="H179" i="4"/>
  <c r="G180" i="4"/>
  <c r="H180" i="4"/>
  <c r="G181" i="4"/>
  <c r="H181" i="4"/>
  <c r="G182" i="4"/>
  <c r="H182" i="4"/>
  <c r="G458" i="1"/>
  <c r="H458" i="1"/>
  <c r="G459" i="1"/>
  <c r="H459" i="1"/>
  <c r="G460" i="1"/>
  <c r="H460" i="1"/>
  <c r="G461" i="1"/>
  <c r="H461" i="1"/>
  <c r="G462" i="1"/>
  <c r="H462" i="1"/>
  <c r="G455" i="2"/>
  <c r="G456" i="2"/>
  <c r="G457" i="3"/>
  <c r="G458" i="3"/>
  <c r="G175" i="4"/>
  <c r="G176" i="4"/>
  <c r="G455" i="1"/>
  <c r="G456" i="1"/>
  <c r="J455" i="2"/>
  <c r="J456" i="2"/>
  <c r="J457" i="3"/>
  <c r="J458" i="3"/>
  <c r="J175" i="4"/>
  <c r="J176" i="4"/>
  <c r="J455" i="1"/>
  <c r="J456" i="1"/>
  <c r="G452" i="2"/>
  <c r="G453" i="2"/>
  <c r="G454" i="3"/>
  <c r="G455" i="3"/>
  <c r="G172" i="4"/>
  <c r="G173" i="4"/>
  <c r="G452" i="1"/>
  <c r="G453" i="1"/>
  <c r="J452" i="2"/>
  <c r="J453" i="2"/>
  <c r="J454" i="3"/>
  <c r="J455" i="3"/>
  <c r="J172" i="4"/>
  <c r="J173" i="4"/>
  <c r="J452" i="1"/>
  <c r="J453" i="1"/>
  <c r="G449" i="2"/>
  <c r="H449" i="2"/>
  <c r="G450" i="2"/>
  <c r="H450" i="2"/>
  <c r="G451" i="3"/>
  <c r="H451" i="3"/>
  <c r="G452" i="3"/>
  <c r="H452" i="3"/>
  <c r="G449" i="1"/>
  <c r="H449" i="1"/>
  <c r="G450" i="1"/>
  <c r="H450" i="1"/>
  <c r="G446" i="2"/>
  <c r="G447" i="2"/>
  <c r="G448" i="3"/>
  <c r="G449" i="3"/>
  <c r="G446" i="1"/>
  <c r="G447" i="1"/>
  <c r="J446" i="2"/>
  <c r="J447" i="2"/>
  <c r="J448" i="3"/>
  <c r="J449" i="3"/>
  <c r="J446" i="1"/>
  <c r="J447" i="1"/>
  <c r="G440" i="2"/>
  <c r="J440" i="2" s="1"/>
  <c r="G441" i="2"/>
  <c r="J441" i="2" s="1"/>
  <c r="G442" i="2"/>
  <c r="J442" i="2" s="1"/>
  <c r="G443" i="2"/>
  <c r="J443" i="2" s="1"/>
  <c r="G442" i="3"/>
  <c r="G443" i="3"/>
  <c r="J443" i="3" s="1"/>
  <c r="G444" i="3"/>
  <c r="G445" i="3"/>
  <c r="J445" i="3" s="1"/>
  <c r="G440" i="1"/>
  <c r="G441" i="1"/>
  <c r="J441" i="1" s="1"/>
  <c r="G442" i="1"/>
  <c r="G443" i="1"/>
  <c r="J443" i="1" s="1"/>
  <c r="J442" i="3"/>
  <c r="J444" i="3"/>
  <c r="J440" i="1"/>
  <c r="J442" i="1"/>
  <c r="G433" i="2"/>
  <c r="H433" i="2"/>
  <c r="G434" i="2"/>
  <c r="H434" i="2"/>
  <c r="G435" i="2"/>
  <c r="H435" i="2"/>
  <c r="G436" i="2"/>
  <c r="H436" i="2"/>
  <c r="G437" i="2"/>
  <c r="H437" i="2"/>
  <c r="G435" i="3"/>
  <c r="H435" i="3"/>
  <c r="G436" i="3"/>
  <c r="H436" i="3"/>
  <c r="G437" i="3"/>
  <c r="H437" i="3"/>
  <c r="G438" i="3"/>
  <c r="H438" i="3"/>
  <c r="G439" i="3"/>
  <c r="H439" i="3"/>
  <c r="G169" i="4"/>
  <c r="H169" i="4"/>
  <c r="G170" i="4"/>
  <c r="H170" i="4"/>
  <c r="G433" i="1"/>
  <c r="H433" i="1"/>
  <c r="G434" i="1"/>
  <c r="H434" i="1"/>
  <c r="G435" i="1"/>
  <c r="H435" i="1"/>
  <c r="G436" i="1"/>
  <c r="H436" i="1"/>
  <c r="G437" i="1"/>
  <c r="H437" i="1"/>
  <c r="G429" i="2"/>
  <c r="H429" i="2"/>
  <c r="G430" i="2"/>
  <c r="H430" i="2"/>
  <c r="G431" i="2"/>
  <c r="H431" i="2"/>
  <c r="G431" i="3"/>
  <c r="H431" i="3"/>
  <c r="G432" i="3"/>
  <c r="H432" i="3"/>
  <c r="G433" i="3"/>
  <c r="H433" i="3"/>
  <c r="G165" i="4"/>
  <c r="H165" i="4"/>
  <c r="G166" i="4"/>
  <c r="H166" i="4"/>
  <c r="G167" i="4"/>
  <c r="H167" i="4"/>
  <c r="G429" i="1"/>
  <c r="H429" i="1"/>
  <c r="G430" i="1"/>
  <c r="H430" i="1"/>
  <c r="G431" i="1"/>
  <c r="H431" i="1"/>
  <c r="G423" i="2"/>
  <c r="H423" i="2"/>
  <c r="G424" i="2"/>
  <c r="H424" i="2"/>
  <c r="G425" i="2"/>
  <c r="H425" i="2"/>
  <c r="G426" i="2"/>
  <c r="H426" i="2"/>
  <c r="G427" i="2"/>
  <c r="H427" i="2"/>
  <c r="G425" i="3"/>
  <c r="H425" i="3"/>
  <c r="G426" i="3"/>
  <c r="H426" i="3"/>
  <c r="G427" i="3"/>
  <c r="H427" i="3"/>
  <c r="G428" i="3"/>
  <c r="H428" i="3"/>
  <c r="G429" i="3"/>
  <c r="H429" i="3"/>
  <c r="G159" i="4"/>
  <c r="H159" i="4"/>
  <c r="G160" i="4"/>
  <c r="H160" i="4"/>
  <c r="G161" i="4"/>
  <c r="H161" i="4"/>
  <c r="G162" i="4"/>
  <c r="H162" i="4"/>
  <c r="G163" i="4"/>
  <c r="H163" i="4"/>
  <c r="G423" i="1"/>
  <c r="H423" i="1"/>
  <c r="G424" i="1"/>
  <c r="H424" i="1"/>
  <c r="G425" i="1"/>
  <c r="H425" i="1"/>
  <c r="G426" i="1"/>
  <c r="H426" i="1"/>
  <c r="G427" i="1"/>
  <c r="H427" i="1"/>
  <c r="G415" i="2"/>
  <c r="G416" i="2"/>
  <c r="G417" i="2"/>
  <c r="G417" i="3"/>
  <c r="G418" i="3"/>
  <c r="G419" i="3"/>
  <c r="G151" i="4"/>
  <c r="G152" i="4"/>
  <c r="G153" i="4"/>
  <c r="G415" i="1"/>
  <c r="G416" i="1"/>
  <c r="G417" i="1"/>
  <c r="H410" i="2"/>
  <c r="H411" i="2"/>
  <c r="H412" i="2"/>
  <c r="H413" i="2"/>
  <c r="H414" i="2"/>
  <c r="H415" i="2"/>
  <c r="H416" i="2"/>
  <c r="H417" i="2"/>
  <c r="H418" i="2"/>
  <c r="H412" i="3"/>
  <c r="H413" i="3"/>
  <c r="H414" i="3"/>
  <c r="H415" i="3"/>
  <c r="H416" i="3"/>
  <c r="H417" i="3"/>
  <c r="H418" i="3"/>
  <c r="H419" i="3"/>
  <c r="H420" i="3"/>
  <c r="H146" i="4"/>
  <c r="H147" i="4"/>
  <c r="H148" i="4"/>
  <c r="H149" i="4"/>
  <c r="H150" i="4"/>
  <c r="H151" i="4"/>
  <c r="H152" i="4"/>
  <c r="H153" i="4"/>
  <c r="H154" i="4"/>
  <c r="H410" i="1"/>
  <c r="H411" i="1"/>
  <c r="H412" i="1"/>
  <c r="H413" i="1"/>
  <c r="H414" i="1"/>
  <c r="H415" i="1"/>
  <c r="H416" i="1"/>
  <c r="H417" i="1"/>
  <c r="H418" i="1"/>
  <c r="H405" i="2"/>
  <c r="H406" i="2"/>
  <c r="H407" i="2"/>
  <c r="H408" i="2"/>
  <c r="H407" i="3"/>
  <c r="H408" i="3"/>
  <c r="H409" i="3"/>
  <c r="H410" i="3"/>
  <c r="H141" i="4"/>
  <c r="H142" i="4"/>
  <c r="H143" i="4"/>
  <c r="H144" i="4"/>
  <c r="H405" i="1"/>
  <c r="H406" i="1"/>
  <c r="H407" i="1"/>
  <c r="H408" i="1"/>
  <c r="H399" i="2"/>
  <c r="H400" i="2"/>
  <c r="H401" i="2"/>
  <c r="H401" i="3"/>
  <c r="H402" i="3"/>
  <c r="H403" i="3"/>
  <c r="H135" i="4"/>
  <c r="H136" i="4"/>
  <c r="H137" i="4"/>
  <c r="H399" i="1"/>
  <c r="H400" i="1"/>
  <c r="H401" i="1"/>
  <c r="G394" i="2"/>
  <c r="G395" i="2"/>
  <c r="G396" i="2"/>
  <c r="G397" i="2"/>
  <c r="G398" i="2"/>
  <c r="G399" i="2"/>
  <c r="G400" i="2"/>
  <c r="G401" i="2"/>
  <c r="G396" i="3"/>
  <c r="G397" i="3"/>
  <c r="G398" i="3"/>
  <c r="G399" i="3"/>
  <c r="G400" i="3"/>
  <c r="G401" i="3"/>
  <c r="G402" i="3"/>
  <c r="G403" i="3"/>
  <c r="G133" i="4"/>
  <c r="G134" i="4"/>
  <c r="G135" i="4"/>
  <c r="G136" i="4"/>
  <c r="G137" i="4"/>
  <c r="G394" i="1"/>
  <c r="G395" i="1"/>
  <c r="G396" i="1"/>
  <c r="G397" i="1"/>
  <c r="G398" i="1"/>
  <c r="G399" i="1"/>
  <c r="G400" i="1"/>
  <c r="G401" i="1"/>
  <c r="H387" i="2"/>
  <c r="H388" i="2"/>
  <c r="H389" i="2"/>
  <c r="H390" i="2"/>
  <c r="H391" i="2"/>
  <c r="H392" i="2"/>
  <c r="H393" i="2"/>
  <c r="H394" i="2"/>
  <c r="H395" i="2"/>
  <c r="H389" i="3"/>
  <c r="H390" i="3"/>
  <c r="H391" i="3"/>
  <c r="H392" i="3"/>
  <c r="H393" i="3"/>
  <c r="H394" i="3"/>
  <c r="H395" i="3"/>
  <c r="H396" i="3"/>
  <c r="H397" i="3"/>
  <c r="H387" i="1"/>
  <c r="H388" i="1"/>
  <c r="H389" i="1"/>
  <c r="H390" i="1"/>
  <c r="H391" i="1"/>
  <c r="H392" i="1"/>
  <c r="H393" i="1"/>
  <c r="H394" i="1"/>
  <c r="H395" i="1"/>
  <c r="G382" i="2"/>
  <c r="H382" i="2"/>
  <c r="G383" i="2"/>
  <c r="H383" i="2"/>
  <c r="G384" i="3"/>
  <c r="H384" i="3"/>
  <c r="G385" i="3"/>
  <c r="H385" i="3"/>
  <c r="G382" i="1"/>
  <c r="H382" i="1"/>
  <c r="G383" i="1"/>
  <c r="H383" i="1"/>
  <c r="G374" i="2"/>
  <c r="H374" i="2"/>
  <c r="G375" i="2"/>
  <c r="H375" i="2"/>
  <c r="G376" i="2"/>
  <c r="H376" i="2"/>
  <c r="G377" i="2"/>
  <c r="H377" i="2"/>
  <c r="G378" i="2"/>
  <c r="H378" i="2"/>
  <c r="G379" i="2"/>
  <c r="H379" i="2"/>
  <c r="G380" i="2"/>
  <c r="H380" i="2"/>
  <c r="G381" i="2"/>
  <c r="H381" i="2"/>
  <c r="G376" i="3"/>
  <c r="H376" i="3"/>
  <c r="G377" i="3"/>
  <c r="H377" i="3"/>
  <c r="G378" i="3"/>
  <c r="H378" i="3"/>
  <c r="G379" i="3"/>
  <c r="H379" i="3"/>
  <c r="G380" i="3"/>
  <c r="H380" i="3"/>
  <c r="G381" i="3"/>
  <c r="H381" i="3"/>
  <c r="G382" i="3"/>
  <c r="H382" i="3"/>
  <c r="G383" i="3"/>
  <c r="H383" i="3"/>
  <c r="G130" i="4"/>
  <c r="H130" i="4"/>
  <c r="G131" i="4"/>
  <c r="H131" i="4"/>
  <c r="G132" i="4"/>
  <c r="H132" i="4"/>
  <c r="G374" i="1"/>
  <c r="H374" i="1"/>
  <c r="G375" i="1"/>
  <c r="H375" i="1"/>
  <c r="G376" i="1"/>
  <c r="H376" i="1"/>
  <c r="G377" i="1"/>
  <c r="H377" i="1"/>
  <c r="G378" i="1"/>
  <c r="H378" i="1"/>
  <c r="G379" i="1"/>
  <c r="H379" i="1"/>
  <c r="G380" i="1"/>
  <c r="H380" i="1"/>
  <c r="G381" i="1"/>
  <c r="H381" i="1"/>
  <c r="G366" i="2"/>
  <c r="H366" i="2"/>
  <c r="G367" i="2"/>
  <c r="H367" i="2"/>
  <c r="G368" i="2"/>
  <c r="H368" i="2"/>
  <c r="G369" i="2"/>
  <c r="H369" i="2"/>
  <c r="G368" i="3"/>
  <c r="H368" i="3"/>
  <c r="G369" i="3"/>
  <c r="H369" i="3"/>
  <c r="G370" i="3"/>
  <c r="H370" i="3"/>
  <c r="G371" i="3"/>
  <c r="H371" i="3"/>
  <c r="G366" i="1"/>
  <c r="H366" i="1"/>
  <c r="G367" i="1"/>
  <c r="H367" i="1"/>
  <c r="G368" i="1"/>
  <c r="H368" i="1"/>
  <c r="G369" i="1"/>
  <c r="H369" i="1"/>
  <c r="G363" i="2"/>
  <c r="H363" i="2"/>
  <c r="G364" i="2"/>
  <c r="H364" i="2"/>
  <c r="G365" i="3"/>
  <c r="H365" i="3"/>
  <c r="G366" i="3"/>
  <c r="H366" i="3"/>
  <c r="G363" i="1"/>
  <c r="H363" i="1"/>
  <c r="G364" i="1"/>
  <c r="H364" i="1"/>
  <c r="G359" i="2"/>
  <c r="H359" i="2"/>
  <c r="G360" i="2"/>
  <c r="H360" i="2"/>
  <c r="G361" i="2"/>
  <c r="H361" i="2"/>
  <c r="G361" i="3"/>
  <c r="H361" i="3"/>
  <c r="G362" i="3"/>
  <c r="H362" i="3"/>
  <c r="G363" i="3"/>
  <c r="H363" i="3"/>
  <c r="G359" i="1"/>
  <c r="H359" i="1"/>
  <c r="G360" i="1"/>
  <c r="H360" i="1"/>
  <c r="G361" i="1"/>
  <c r="H361" i="1"/>
  <c r="G355" i="2"/>
  <c r="H355" i="2"/>
  <c r="G356" i="2"/>
  <c r="H356" i="2"/>
  <c r="G357" i="2"/>
  <c r="H357" i="2"/>
  <c r="G357" i="3"/>
  <c r="H357" i="3"/>
  <c r="G358" i="3"/>
  <c r="H358" i="3"/>
  <c r="G359" i="3"/>
  <c r="H359" i="3"/>
  <c r="G355" i="1"/>
  <c r="H355" i="1"/>
  <c r="G356" i="1"/>
  <c r="H356" i="1"/>
  <c r="G357" i="1"/>
  <c r="H357" i="1"/>
  <c r="G351" i="2"/>
  <c r="H351" i="2"/>
  <c r="G352" i="2"/>
  <c r="H352" i="2"/>
  <c r="G353" i="2"/>
  <c r="H353" i="2"/>
  <c r="G353" i="3"/>
  <c r="H353" i="3"/>
  <c r="G354" i="3"/>
  <c r="H354" i="3"/>
  <c r="G355" i="3"/>
  <c r="H355" i="3"/>
  <c r="G351" i="1"/>
  <c r="H351" i="1"/>
  <c r="G352" i="1"/>
  <c r="H352" i="1"/>
  <c r="G353" i="1"/>
  <c r="H353" i="1"/>
  <c r="G347" i="2"/>
  <c r="H347" i="2"/>
  <c r="G348" i="2"/>
  <c r="H348" i="2"/>
  <c r="G349" i="2"/>
  <c r="H349" i="2"/>
  <c r="G349" i="3"/>
  <c r="H349" i="3"/>
  <c r="G350" i="3"/>
  <c r="H350" i="3"/>
  <c r="G351" i="3"/>
  <c r="H351" i="3"/>
  <c r="G347" i="1"/>
  <c r="H347" i="1"/>
  <c r="G348" i="1"/>
  <c r="H348" i="1"/>
  <c r="G349" i="1"/>
  <c r="H349" i="1"/>
  <c r="G338" i="2"/>
  <c r="H338" i="2"/>
  <c r="G339" i="2"/>
  <c r="H339" i="2"/>
  <c r="G340" i="2"/>
  <c r="H340" i="2"/>
  <c r="G340" i="3"/>
  <c r="H340" i="3"/>
  <c r="G341" i="3"/>
  <c r="H341" i="3"/>
  <c r="G342" i="3"/>
  <c r="H342" i="3"/>
  <c r="G123" i="4"/>
  <c r="H123" i="4"/>
  <c r="G124" i="4"/>
  <c r="H124" i="4"/>
  <c r="G125" i="4"/>
  <c r="H125" i="4"/>
  <c r="G338" i="1"/>
  <c r="H338" i="1"/>
  <c r="G339" i="1"/>
  <c r="H339" i="1"/>
  <c r="G340" i="1"/>
  <c r="H340" i="1"/>
  <c r="G334" i="2"/>
  <c r="H334" i="2"/>
  <c r="G335" i="2"/>
  <c r="H335" i="2"/>
  <c r="G336" i="2"/>
  <c r="H336" i="2"/>
  <c r="G336" i="3"/>
  <c r="H336" i="3"/>
  <c r="G337" i="3"/>
  <c r="H337" i="3"/>
  <c r="G338" i="3"/>
  <c r="H338" i="3"/>
  <c r="G119" i="4"/>
  <c r="H119" i="4"/>
  <c r="G120" i="4"/>
  <c r="H120" i="4"/>
  <c r="G121" i="4"/>
  <c r="H121" i="4"/>
  <c r="G334" i="1"/>
  <c r="H334" i="1"/>
  <c r="G335" i="1"/>
  <c r="H335" i="1"/>
  <c r="G336" i="1"/>
  <c r="H336" i="1"/>
  <c r="G329" i="2"/>
  <c r="H329" i="2"/>
  <c r="G330" i="2"/>
  <c r="H330" i="2"/>
  <c r="G331" i="2"/>
  <c r="H331" i="2"/>
  <c r="G332" i="2"/>
  <c r="H332" i="2"/>
  <c r="G331" i="3"/>
  <c r="H331" i="3"/>
  <c r="G332" i="3"/>
  <c r="H332" i="3"/>
  <c r="G333" i="3"/>
  <c r="H333" i="3"/>
  <c r="G334" i="3"/>
  <c r="H334" i="3"/>
  <c r="G114" i="4"/>
  <c r="H114" i="4"/>
  <c r="G115" i="4"/>
  <c r="H115" i="4"/>
  <c r="G116" i="4"/>
  <c r="H116" i="4"/>
  <c r="G117" i="4"/>
  <c r="H117" i="4"/>
  <c r="G329" i="1"/>
  <c r="H329" i="1"/>
  <c r="G330" i="1"/>
  <c r="H330" i="1"/>
  <c r="G331" i="1"/>
  <c r="H331" i="1"/>
  <c r="G332" i="1"/>
  <c r="H332" i="1"/>
  <c r="G320" i="2"/>
  <c r="H320" i="2"/>
  <c r="G321" i="2"/>
  <c r="H321" i="2"/>
  <c r="G322" i="2"/>
  <c r="H322" i="2"/>
  <c r="G323" i="2"/>
  <c r="H323" i="2"/>
  <c r="G324" i="2"/>
  <c r="H324" i="2"/>
  <c r="G325" i="2"/>
  <c r="H325" i="2"/>
  <c r="G326" i="2"/>
  <c r="H326" i="2"/>
  <c r="G327" i="2"/>
  <c r="H327" i="2"/>
  <c r="G328" i="2"/>
  <c r="H328" i="2"/>
  <c r="G322" i="3"/>
  <c r="H322" i="3"/>
  <c r="G323" i="3"/>
  <c r="H323" i="3"/>
  <c r="G324" i="3"/>
  <c r="H324" i="3"/>
  <c r="G325" i="3"/>
  <c r="H325" i="3"/>
  <c r="G326" i="3"/>
  <c r="H326" i="3"/>
  <c r="G327" i="3"/>
  <c r="H327" i="3"/>
  <c r="G328" i="3"/>
  <c r="H328" i="3"/>
  <c r="G329" i="3"/>
  <c r="H329" i="3"/>
  <c r="G330" i="3"/>
  <c r="H330" i="3"/>
  <c r="G105" i="4"/>
  <c r="H105" i="4"/>
  <c r="G106" i="4"/>
  <c r="H106" i="4"/>
  <c r="G107" i="4"/>
  <c r="H107" i="4"/>
  <c r="G108" i="4"/>
  <c r="H108" i="4"/>
  <c r="G109" i="4"/>
  <c r="H109" i="4"/>
  <c r="G110" i="4"/>
  <c r="H110" i="4"/>
  <c r="G111" i="4"/>
  <c r="H111" i="4"/>
  <c r="G112" i="4"/>
  <c r="H112" i="4"/>
  <c r="G113" i="4"/>
  <c r="H113" i="4"/>
  <c r="G320" i="1"/>
  <c r="H320" i="1"/>
  <c r="G321" i="1"/>
  <c r="H321" i="1"/>
  <c r="G322" i="1"/>
  <c r="H322" i="1"/>
  <c r="G323" i="1"/>
  <c r="H323" i="1"/>
  <c r="G324" i="1"/>
  <c r="H324" i="1"/>
  <c r="G325" i="1"/>
  <c r="H325" i="1"/>
  <c r="G326" i="1"/>
  <c r="H326" i="1"/>
  <c r="G327" i="1"/>
  <c r="H327" i="1"/>
  <c r="G328" i="1"/>
  <c r="H328" i="1"/>
  <c r="G315" i="2"/>
  <c r="H315" i="2"/>
  <c r="G316" i="2"/>
  <c r="H316" i="2"/>
  <c r="G317" i="2"/>
  <c r="H317" i="2"/>
  <c r="G317" i="3"/>
  <c r="H317" i="3"/>
  <c r="G318" i="3"/>
  <c r="H318" i="3"/>
  <c r="G319" i="3"/>
  <c r="H319" i="3"/>
  <c r="G315" i="1"/>
  <c r="H315" i="1"/>
  <c r="G316" i="1"/>
  <c r="H316" i="1"/>
  <c r="G317" i="1"/>
  <c r="H317" i="1"/>
  <c r="G312" i="2"/>
  <c r="H312" i="2"/>
  <c r="G313" i="2"/>
  <c r="H313" i="2"/>
  <c r="G313" i="3"/>
  <c r="H313" i="3"/>
  <c r="G314" i="3"/>
  <c r="H314" i="3"/>
  <c r="G315" i="3"/>
  <c r="H315" i="3"/>
  <c r="G312" i="1"/>
  <c r="H312" i="1"/>
  <c r="G313" i="1"/>
  <c r="H313" i="1"/>
  <c r="G309" i="2"/>
  <c r="H309" i="2"/>
  <c r="G310" i="2"/>
  <c r="H310" i="2"/>
  <c r="G310" i="3"/>
  <c r="H310" i="3"/>
  <c r="G311" i="3"/>
  <c r="H311" i="3"/>
  <c r="G309" i="1"/>
  <c r="H309" i="1"/>
  <c r="G310" i="1"/>
  <c r="H310" i="1"/>
  <c r="G305" i="2"/>
  <c r="H305" i="2"/>
  <c r="G306" i="2"/>
  <c r="H306" i="2"/>
  <c r="G306" i="3"/>
  <c r="H306" i="3"/>
  <c r="G307" i="3"/>
  <c r="H307" i="3"/>
  <c r="G305" i="1"/>
  <c r="H305" i="1"/>
  <c r="G306" i="1"/>
  <c r="H306" i="1"/>
  <c r="G302" i="2"/>
  <c r="H302" i="2"/>
  <c r="G303" i="2"/>
  <c r="H303" i="2"/>
  <c r="G303" i="3"/>
  <c r="H303" i="3"/>
  <c r="G304" i="3"/>
  <c r="H304" i="3"/>
  <c r="G302" i="1"/>
  <c r="H302" i="1"/>
  <c r="G303" i="1"/>
  <c r="H303" i="1"/>
  <c r="G299" i="2"/>
  <c r="H299" i="2"/>
  <c r="G300" i="2"/>
  <c r="H300" i="2"/>
  <c r="G299" i="3"/>
  <c r="H299" i="3"/>
  <c r="G300" i="3"/>
  <c r="H300" i="3"/>
  <c r="G301" i="3"/>
  <c r="H301" i="3"/>
  <c r="G299" i="1"/>
  <c r="H299" i="1"/>
  <c r="G300" i="1"/>
  <c r="H300" i="1"/>
  <c r="G290" i="2"/>
  <c r="H290" i="2"/>
  <c r="G291" i="2"/>
  <c r="H291" i="2"/>
  <c r="G290" i="3"/>
  <c r="H290" i="3"/>
  <c r="G291" i="3"/>
  <c r="H291" i="3"/>
  <c r="G290" i="1"/>
  <c r="H290" i="1"/>
  <c r="G291" i="1"/>
  <c r="H291" i="1"/>
  <c r="G280" i="2"/>
  <c r="H280" i="2"/>
  <c r="G281" i="2"/>
  <c r="H281" i="2"/>
  <c r="G280" i="3"/>
  <c r="H280" i="3"/>
  <c r="G281" i="3"/>
  <c r="H281" i="3"/>
  <c r="G280" i="1"/>
  <c r="H280" i="1"/>
  <c r="G281" i="1"/>
  <c r="H281" i="1"/>
  <c r="G264" i="2"/>
  <c r="H264" i="2"/>
  <c r="G265" i="2"/>
  <c r="H265" i="2"/>
  <c r="G264" i="3"/>
  <c r="H264" i="3"/>
  <c r="G265" i="3"/>
  <c r="H265" i="3"/>
  <c r="G101" i="4"/>
  <c r="H101" i="4"/>
  <c r="G102" i="4"/>
  <c r="H102" i="4"/>
  <c r="G264" i="1"/>
  <c r="H264" i="1"/>
  <c r="G265" i="1"/>
  <c r="H265" i="1"/>
  <c r="G259" i="2"/>
  <c r="H259" i="2"/>
  <c r="G260" i="2"/>
  <c r="H260" i="2"/>
  <c r="G261" i="2"/>
  <c r="H261" i="2"/>
  <c r="G259" i="3"/>
  <c r="H259" i="3"/>
  <c r="G260" i="3"/>
  <c r="H260" i="3"/>
  <c r="G261" i="3"/>
  <c r="H261" i="3"/>
  <c r="G96" i="4"/>
  <c r="H96" i="4"/>
  <c r="G97" i="4"/>
  <c r="H97" i="4"/>
  <c r="G98" i="4"/>
  <c r="H98" i="4"/>
  <c r="G259" i="1"/>
  <c r="H259" i="1"/>
  <c r="G260" i="1"/>
  <c r="H260" i="1"/>
  <c r="G261" i="1"/>
  <c r="H261" i="1"/>
  <c r="H253" i="2"/>
  <c r="H253" i="3"/>
  <c r="H253" i="1"/>
  <c r="H251" i="2"/>
  <c r="H251" i="3"/>
  <c r="H251" i="1"/>
  <c r="G243" i="2"/>
  <c r="H243" i="2"/>
  <c r="G244" i="2"/>
  <c r="H244" i="2"/>
  <c r="G243" i="3"/>
  <c r="H243" i="3"/>
  <c r="G244" i="3"/>
  <c r="H244" i="3"/>
  <c r="G243" i="1"/>
  <c r="H243" i="1"/>
  <c r="G244" i="1"/>
  <c r="H244" i="1"/>
  <c r="G240" i="2"/>
  <c r="H240" i="2"/>
  <c r="G241" i="2"/>
  <c r="H241" i="2"/>
  <c r="G240" i="3"/>
  <c r="H240" i="3"/>
  <c r="G241" i="3"/>
  <c r="H241" i="3"/>
  <c r="G240" i="1"/>
  <c r="H240" i="1"/>
  <c r="G241" i="1"/>
  <c r="H241" i="1"/>
  <c r="G236" i="2"/>
  <c r="H236" i="2"/>
  <c r="G237" i="2"/>
  <c r="H237" i="2"/>
  <c r="G238" i="2"/>
  <c r="H238" i="2"/>
  <c r="G236" i="3"/>
  <c r="H236" i="3"/>
  <c r="G237" i="3"/>
  <c r="H237" i="3"/>
  <c r="G238" i="3"/>
  <c r="H238" i="3"/>
  <c r="G236" i="1"/>
  <c r="H236" i="1"/>
  <c r="G237" i="1"/>
  <c r="H237" i="1"/>
  <c r="G238" i="1"/>
  <c r="H238" i="1"/>
  <c r="G232" i="2"/>
  <c r="H232" i="2"/>
  <c r="G233" i="2"/>
  <c r="H233" i="2"/>
  <c r="G234" i="2"/>
  <c r="H234" i="2"/>
  <c r="G232" i="3"/>
  <c r="H232" i="3"/>
  <c r="G233" i="3"/>
  <c r="H233" i="3"/>
  <c r="G234" i="3"/>
  <c r="H234" i="3"/>
  <c r="G232" i="1"/>
  <c r="H232" i="1"/>
  <c r="G233" i="1"/>
  <c r="H233" i="1"/>
  <c r="G234" i="1"/>
  <c r="H234" i="1"/>
  <c r="G229" i="2"/>
  <c r="H229" i="2"/>
  <c r="G230" i="2"/>
  <c r="H230" i="2"/>
  <c r="G229" i="3"/>
  <c r="H229" i="3"/>
  <c r="G230" i="3"/>
  <c r="H230" i="3"/>
  <c r="G229" i="1"/>
  <c r="H229" i="1"/>
  <c r="G230" i="1"/>
  <c r="H230" i="1"/>
  <c r="G226" i="2"/>
  <c r="G227" i="2"/>
  <c r="G226" i="3"/>
  <c r="G227" i="3"/>
  <c r="G226" i="1"/>
  <c r="G227" i="1"/>
  <c r="J226" i="2"/>
  <c r="J227" i="2"/>
  <c r="J226" i="3"/>
  <c r="J227" i="3"/>
  <c r="J226" i="1"/>
  <c r="J227" i="1"/>
  <c r="G222" i="2"/>
  <c r="H222" i="2"/>
  <c r="G223" i="2"/>
  <c r="H223" i="2"/>
  <c r="G222" i="3"/>
  <c r="H222" i="3"/>
  <c r="G223" i="3"/>
  <c r="H223" i="3"/>
  <c r="G222" i="1"/>
  <c r="H222" i="1"/>
  <c r="G223" i="1"/>
  <c r="H223" i="1"/>
  <c r="H219" i="2"/>
  <c r="H220" i="2"/>
  <c r="H219" i="3"/>
  <c r="H220" i="3"/>
  <c r="H93" i="4"/>
  <c r="H94" i="4"/>
  <c r="H219" i="1"/>
  <c r="H220" i="1"/>
  <c r="H214" i="2"/>
  <c r="H215" i="2"/>
  <c r="H214" i="3"/>
  <c r="H215" i="3"/>
  <c r="H88" i="4"/>
  <c r="H89" i="4"/>
  <c r="H214" i="1"/>
  <c r="H215" i="1"/>
  <c r="G211" i="2"/>
  <c r="H211" i="2"/>
  <c r="G212" i="2"/>
  <c r="H212" i="2"/>
  <c r="G211" i="3"/>
  <c r="H211" i="3"/>
  <c r="G212" i="3"/>
  <c r="H212" i="3"/>
  <c r="G85" i="4"/>
  <c r="H85" i="4"/>
  <c r="G86" i="4"/>
  <c r="H86" i="4"/>
  <c r="G211" i="1"/>
  <c r="H211" i="1"/>
  <c r="G212" i="1"/>
  <c r="H212" i="1"/>
  <c r="H208" i="2"/>
  <c r="H209" i="2"/>
  <c r="H208" i="3"/>
  <c r="H209" i="3"/>
  <c r="H82" i="4"/>
  <c r="H83" i="4"/>
  <c r="H208" i="1"/>
  <c r="H209" i="1"/>
  <c r="G204" i="2"/>
  <c r="H204" i="2"/>
  <c r="G205" i="2"/>
  <c r="H205" i="2"/>
  <c r="G206" i="2"/>
  <c r="H206" i="2"/>
  <c r="G204" i="3"/>
  <c r="H204" i="3"/>
  <c r="G205" i="3"/>
  <c r="H205" i="3"/>
  <c r="G206" i="3"/>
  <c r="H206" i="3"/>
  <c r="G78" i="4"/>
  <c r="H78" i="4"/>
  <c r="G79" i="4"/>
  <c r="H79" i="4"/>
  <c r="G80" i="4"/>
  <c r="H80" i="4"/>
  <c r="G204" i="1"/>
  <c r="H204" i="1"/>
  <c r="G205" i="1"/>
  <c r="H205" i="1"/>
  <c r="G206" i="1"/>
  <c r="H206" i="1"/>
  <c r="H199" i="2"/>
  <c r="H200" i="2"/>
  <c r="H201" i="2"/>
  <c r="H202" i="2"/>
  <c r="H199" i="3"/>
  <c r="H200" i="3"/>
  <c r="H201" i="3"/>
  <c r="H202" i="3"/>
  <c r="H73" i="4"/>
  <c r="H74" i="4"/>
  <c r="H75" i="4"/>
  <c r="H76" i="4"/>
  <c r="H199" i="1"/>
  <c r="H200" i="1"/>
  <c r="H201" i="1"/>
  <c r="H202" i="1"/>
  <c r="G193" i="2"/>
  <c r="H193" i="2"/>
  <c r="G194" i="2"/>
  <c r="H194" i="2"/>
  <c r="G195" i="2"/>
  <c r="H195" i="2"/>
  <c r="G193" i="3"/>
  <c r="H193" i="3"/>
  <c r="G194" i="3"/>
  <c r="H194" i="3"/>
  <c r="G195" i="3"/>
  <c r="H195" i="3"/>
  <c r="G67" i="4"/>
  <c r="H67" i="4"/>
  <c r="G68" i="4"/>
  <c r="H68" i="4"/>
  <c r="G69" i="4"/>
  <c r="H69" i="4"/>
  <c r="G193" i="1"/>
  <c r="H193" i="1"/>
  <c r="G194" i="1"/>
  <c r="H194" i="1"/>
  <c r="G195" i="1"/>
  <c r="H195" i="1"/>
  <c r="G188" i="2"/>
  <c r="H188" i="2"/>
  <c r="G189" i="2"/>
  <c r="H189" i="2"/>
  <c r="G190" i="2"/>
  <c r="H190" i="2"/>
  <c r="G188" i="3"/>
  <c r="H188" i="3"/>
  <c r="G189" i="3"/>
  <c r="H189" i="3"/>
  <c r="G190" i="3"/>
  <c r="H190" i="3"/>
  <c r="G62" i="4"/>
  <c r="H62" i="4"/>
  <c r="G63" i="4"/>
  <c r="H63" i="4"/>
  <c r="G64" i="4"/>
  <c r="H64" i="4"/>
  <c r="G188" i="1"/>
  <c r="H188" i="1"/>
  <c r="G189" i="1"/>
  <c r="H189" i="1"/>
  <c r="G190" i="1"/>
  <c r="H190" i="1"/>
  <c r="G186" i="2"/>
  <c r="H186" i="2"/>
  <c r="G186" i="3"/>
  <c r="H186" i="3"/>
  <c r="G60" i="4"/>
  <c r="H60" i="4"/>
  <c r="G186" i="1"/>
  <c r="H186" i="1"/>
  <c r="G179" i="2"/>
  <c r="H179" i="2"/>
  <c r="G180" i="2"/>
  <c r="H180" i="2"/>
  <c r="G179" i="3"/>
  <c r="H179" i="3"/>
  <c r="G180" i="3"/>
  <c r="H180" i="3"/>
  <c r="G179" i="1"/>
  <c r="H179" i="1"/>
  <c r="G180" i="1"/>
  <c r="H180" i="1"/>
  <c r="G175" i="2"/>
  <c r="H175" i="2"/>
  <c r="G176" i="2"/>
  <c r="H176" i="2"/>
  <c r="G177" i="2"/>
  <c r="H177" i="2"/>
  <c r="G175" i="3"/>
  <c r="H175" i="3"/>
  <c r="G176" i="3"/>
  <c r="H176" i="3"/>
  <c r="G177" i="3"/>
  <c r="H177" i="3"/>
  <c r="G175" i="1"/>
  <c r="H175" i="1"/>
  <c r="G176" i="1"/>
  <c r="H176" i="1"/>
  <c r="G177" i="1"/>
  <c r="H177" i="1"/>
  <c r="G169" i="2"/>
  <c r="H169" i="2"/>
  <c r="G170" i="2"/>
  <c r="H170" i="2"/>
  <c r="G169" i="3"/>
  <c r="H169" i="3"/>
  <c r="G170" i="3"/>
  <c r="H170" i="3"/>
  <c r="G51" i="4"/>
  <c r="H51" i="4"/>
  <c r="G52" i="4"/>
  <c r="H52" i="4"/>
  <c r="G169" i="1"/>
  <c r="H169" i="1"/>
  <c r="G170" i="1"/>
  <c r="H170" i="1"/>
  <c r="H165" i="2"/>
  <c r="H166" i="2"/>
  <c r="H165" i="3"/>
  <c r="H166" i="3"/>
  <c r="H47" i="4"/>
  <c r="H48" i="4"/>
  <c r="H165" i="1"/>
  <c r="H166" i="1"/>
  <c r="G162" i="2"/>
  <c r="H162" i="2"/>
  <c r="G163" i="2"/>
  <c r="H163" i="2"/>
  <c r="G162" i="3"/>
  <c r="H162" i="3"/>
  <c r="G163" i="3"/>
  <c r="H163" i="3"/>
  <c r="G44" i="4"/>
  <c r="H44" i="4"/>
  <c r="G45" i="4"/>
  <c r="H45" i="4"/>
  <c r="G162" i="1"/>
  <c r="H162" i="1"/>
  <c r="G163" i="1"/>
  <c r="H163" i="1"/>
  <c r="G157" i="2"/>
  <c r="H157" i="2"/>
  <c r="G158" i="2"/>
  <c r="H158" i="2"/>
  <c r="G159" i="2"/>
  <c r="H159" i="2"/>
  <c r="G157" i="3"/>
  <c r="H157" i="3"/>
  <c r="G158" i="3"/>
  <c r="H158" i="3"/>
  <c r="G159" i="3"/>
  <c r="H159" i="3"/>
  <c r="G157" i="1"/>
  <c r="H157" i="1"/>
  <c r="G158" i="1"/>
  <c r="H158" i="1"/>
  <c r="G159" i="1"/>
  <c r="H159" i="1"/>
  <c r="H152" i="2"/>
  <c r="H153" i="2"/>
  <c r="H154" i="2"/>
  <c r="H155" i="2"/>
  <c r="H152" i="3"/>
  <c r="H153" i="3"/>
  <c r="H154" i="3"/>
  <c r="H155" i="3"/>
  <c r="H152" i="1"/>
  <c r="H153" i="1"/>
  <c r="H154" i="1"/>
  <c r="H155" i="1"/>
  <c r="G148" i="2"/>
  <c r="H148" i="2"/>
  <c r="G149" i="2"/>
  <c r="H149" i="2"/>
  <c r="G150" i="2"/>
  <c r="H150" i="2"/>
  <c r="G148" i="3"/>
  <c r="H148" i="3"/>
  <c r="G149" i="3"/>
  <c r="H149" i="3"/>
  <c r="G150" i="3"/>
  <c r="H150" i="3"/>
  <c r="G148" i="1"/>
  <c r="H148" i="1"/>
  <c r="G149" i="1"/>
  <c r="H149" i="1"/>
  <c r="G150" i="1"/>
  <c r="H150" i="1"/>
  <c r="G144" i="2"/>
  <c r="H144" i="2"/>
  <c r="G145" i="2"/>
  <c r="H145" i="2"/>
  <c r="G146" i="2"/>
  <c r="H146" i="2"/>
  <c r="G144" i="3"/>
  <c r="H144" i="3"/>
  <c r="G145" i="3"/>
  <c r="H145" i="3"/>
  <c r="G146" i="3"/>
  <c r="H146" i="3"/>
  <c r="G144" i="1"/>
  <c r="H144" i="1"/>
  <c r="G145" i="1"/>
  <c r="H145" i="1"/>
  <c r="G146" i="1"/>
  <c r="H146" i="1"/>
  <c r="G139" i="2"/>
  <c r="H139" i="2"/>
  <c r="G140" i="2"/>
  <c r="H140" i="2"/>
  <c r="G141" i="2"/>
  <c r="H141" i="2"/>
  <c r="G139" i="3"/>
  <c r="H139" i="3"/>
  <c r="G140" i="3"/>
  <c r="H140" i="3"/>
  <c r="G141" i="3"/>
  <c r="H141" i="3"/>
  <c r="G139" i="1"/>
  <c r="H139" i="1"/>
  <c r="G140" i="1"/>
  <c r="H140" i="1"/>
  <c r="G141" i="1"/>
  <c r="H141" i="1"/>
  <c r="G137" i="2"/>
  <c r="H137" i="2"/>
  <c r="G137" i="3"/>
  <c r="H137" i="3"/>
  <c r="G137" i="1"/>
  <c r="H137" i="1"/>
  <c r="G132" i="2"/>
  <c r="H132" i="2"/>
  <c r="G133" i="2"/>
  <c r="H133" i="2"/>
  <c r="G132" i="3"/>
  <c r="H132" i="3"/>
  <c r="G133" i="3"/>
  <c r="H133" i="3"/>
  <c r="G132" i="1"/>
  <c r="H132" i="1"/>
  <c r="G133" i="1"/>
  <c r="H133" i="1"/>
  <c r="G130" i="2"/>
  <c r="H130" i="2"/>
  <c r="G130" i="3"/>
  <c r="H130" i="3"/>
  <c r="G130" i="1"/>
  <c r="H130" i="1"/>
  <c r="G126" i="2"/>
  <c r="H126" i="2"/>
  <c r="G127" i="2"/>
  <c r="H127" i="2"/>
  <c r="G128" i="2"/>
  <c r="H128" i="2"/>
  <c r="G126" i="3"/>
  <c r="H126" i="3"/>
  <c r="G127" i="3"/>
  <c r="H127" i="3"/>
  <c r="G128" i="3"/>
  <c r="H128" i="3"/>
  <c r="G126" i="1"/>
  <c r="H126" i="1"/>
  <c r="G127" i="1"/>
  <c r="H127" i="1"/>
  <c r="G128" i="1"/>
  <c r="H128" i="1"/>
  <c r="G121" i="2"/>
  <c r="H121" i="2"/>
  <c r="G122" i="2"/>
  <c r="H122" i="2"/>
  <c r="G123" i="2"/>
  <c r="H123" i="2"/>
  <c r="G121" i="3"/>
  <c r="H121" i="3"/>
  <c r="G122" i="3"/>
  <c r="H122" i="3"/>
  <c r="G123" i="3"/>
  <c r="H123" i="3"/>
  <c r="G121" i="1"/>
  <c r="H121" i="1"/>
  <c r="G122" i="1"/>
  <c r="H122" i="1"/>
  <c r="G123" i="1"/>
  <c r="H123" i="1"/>
  <c r="G118" i="2"/>
  <c r="H118" i="2"/>
  <c r="G118" i="3"/>
  <c r="H118" i="3"/>
  <c r="G118" i="1"/>
  <c r="H118" i="1"/>
  <c r="G116" i="2"/>
  <c r="H116" i="2"/>
  <c r="G116" i="3"/>
  <c r="H116" i="3"/>
  <c r="G116" i="1"/>
  <c r="H116" i="1"/>
  <c r="G113" i="2"/>
  <c r="H113" i="2"/>
  <c r="G114" i="2"/>
  <c r="H114" i="2"/>
  <c r="G113" i="3"/>
  <c r="H113" i="3"/>
  <c r="G114" i="3"/>
  <c r="H114" i="3"/>
  <c r="G113" i="1"/>
  <c r="H113" i="1"/>
  <c r="G114" i="1"/>
  <c r="H114" i="1"/>
  <c r="G109" i="2"/>
  <c r="H109" i="2"/>
  <c r="G110" i="2"/>
  <c r="H110" i="2"/>
  <c r="G109" i="3"/>
  <c r="H109" i="3"/>
  <c r="G110" i="3"/>
  <c r="H110" i="3"/>
  <c r="G109" i="1"/>
  <c r="H109" i="1"/>
  <c r="G110" i="1"/>
  <c r="H110" i="1"/>
  <c r="G105" i="2"/>
  <c r="H105" i="2"/>
  <c r="G106" i="2"/>
  <c r="H106" i="2"/>
  <c r="G107" i="2"/>
  <c r="H107" i="2"/>
  <c r="G105" i="3"/>
  <c r="H105" i="3"/>
  <c r="G106" i="3"/>
  <c r="H106" i="3"/>
  <c r="G107" i="3"/>
  <c r="H107" i="3"/>
  <c r="G105" i="1"/>
  <c r="H105" i="1"/>
  <c r="G106" i="1"/>
  <c r="H106" i="1"/>
  <c r="G107" i="1"/>
  <c r="H107" i="1"/>
  <c r="G100" i="2"/>
  <c r="H100" i="2"/>
  <c r="G101" i="2"/>
  <c r="H101" i="2"/>
  <c r="G100" i="3"/>
  <c r="H100" i="3"/>
  <c r="G101" i="3"/>
  <c r="H101" i="3"/>
  <c r="G100" i="1"/>
  <c r="H100" i="1"/>
  <c r="G101" i="1"/>
  <c r="H101" i="1"/>
  <c r="G98" i="2"/>
  <c r="H98" i="2"/>
  <c r="G98" i="3"/>
  <c r="H98" i="3"/>
  <c r="G98" i="1"/>
  <c r="H98" i="1"/>
  <c r="G90" i="2"/>
  <c r="H90" i="2"/>
  <c r="G91" i="2"/>
  <c r="H91" i="2"/>
  <c r="G90" i="3"/>
  <c r="H90" i="3"/>
  <c r="G91" i="3"/>
  <c r="H91" i="3"/>
  <c r="G37" i="4"/>
  <c r="H37" i="4"/>
  <c r="G38" i="4"/>
  <c r="H38" i="4"/>
  <c r="G90" i="1"/>
  <c r="H90" i="1"/>
  <c r="G91" i="1"/>
  <c r="H91" i="1"/>
  <c r="G84" i="2"/>
  <c r="H84" i="2"/>
  <c r="G85" i="2"/>
  <c r="H85" i="2"/>
  <c r="G84" i="3"/>
  <c r="H84" i="3"/>
  <c r="G85" i="3"/>
  <c r="H85" i="3"/>
  <c r="G31" i="4"/>
  <c r="H31" i="4"/>
  <c r="G32" i="4"/>
  <c r="H32" i="4"/>
  <c r="G84" i="1"/>
  <c r="H84" i="1"/>
  <c r="G85" i="1"/>
  <c r="H85" i="1"/>
  <c r="G81" i="2"/>
  <c r="H81" i="2"/>
  <c r="G82" i="2"/>
  <c r="H82" i="2"/>
  <c r="G81" i="3"/>
  <c r="H81" i="3"/>
  <c r="G82" i="3"/>
  <c r="H82" i="3"/>
  <c r="G28" i="4"/>
  <c r="H28" i="4"/>
  <c r="G29" i="4"/>
  <c r="H29" i="4"/>
  <c r="G81" i="1"/>
  <c r="H81" i="1"/>
  <c r="G82" i="1"/>
  <c r="H82" i="1"/>
  <c r="G78" i="2"/>
  <c r="H78" i="2"/>
  <c r="G78" i="3"/>
  <c r="H78" i="3"/>
  <c r="G78" i="1"/>
  <c r="H78" i="1"/>
  <c r="G76" i="2"/>
  <c r="H76" i="2"/>
  <c r="G76" i="3"/>
  <c r="H76" i="3"/>
  <c r="G76" i="1"/>
  <c r="H76" i="1"/>
  <c r="G73" i="2"/>
  <c r="H73" i="2"/>
  <c r="G74" i="2"/>
  <c r="H74" i="2"/>
  <c r="G73" i="3"/>
  <c r="H73" i="3"/>
  <c r="G74" i="3"/>
  <c r="H74" i="3"/>
  <c r="G73" i="1"/>
  <c r="H73" i="1"/>
  <c r="G74" i="1"/>
  <c r="H74" i="1"/>
  <c r="G68" i="2"/>
  <c r="J68" i="2" s="1"/>
  <c r="G69" i="2"/>
  <c r="J69" i="2" s="1"/>
  <c r="G70" i="2"/>
  <c r="G68" i="3"/>
  <c r="G69" i="3"/>
  <c r="G70" i="3"/>
  <c r="G68" i="1"/>
  <c r="G69" i="1"/>
  <c r="J69" i="1" s="1"/>
  <c r="G70" i="1"/>
  <c r="J70" i="2"/>
  <c r="J68" i="3"/>
  <c r="J69" i="3"/>
  <c r="J70" i="3"/>
  <c r="J68" i="1"/>
  <c r="J70" i="1"/>
  <c r="G62" i="2"/>
  <c r="H62" i="2"/>
  <c r="G63" i="2"/>
  <c r="H63" i="2"/>
  <c r="G64" i="2"/>
  <c r="H64" i="2"/>
  <c r="G62" i="3"/>
  <c r="H62" i="3"/>
  <c r="G63" i="3"/>
  <c r="H63" i="3"/>
  <c r="G64" i="3"/>
  <c r="H64" i="3"/>
  <c r="G62" i="1"/>
  <c r="H62" i="1"/>
  <c r="G63" i="1"/>
  <c r="H63" i="1"/>
  <c r="G64" i="1"/>
  <c r="H64" i="1"/>
  <c r="G58" i="2"/>
  <c r="H58" i="2"/>
  <c r="G58" i="3"/>
  <c r="H58" i="3"/>
  <c r="G24" i="4"/>
  <c r="H24" i="4"/>
  <c r="G58" i="1"/>
  <c r="H58" i="1"/>
  <c r="G55" i="2"/>
  <c r="H55" i="2"/>
  <c r="G56" i="2"/>
  <c r="H56" i="2"/>
  <c r="G55" i="3"/>
  <c r="H55" i="3"/>
  <c r="G56" i="3"/>
  <c r="H56" i="3"/>
  <c r="G21" i="4"/>
  <c r="H21" i="4"/>
  <c r="G22" i="4"/>
  <c r="H22" i="4"/>
  <c r="G55" i="1"/>
  <c r="H55" i="1"/>
  <c r="G56" i="1"/>
  <c r="H56" i="1"/>
  <c r="G52" i="2"/>
  <c r="H52" i="2"/>
  <c r="G53" i="2"/>
  <c r="H53" i="2"/>
  <c r="G52" i="3"/>
  <c r="H52" i="3"/>
  <c r="G53" i="3"/>
  <c r="H53" i="3"/>
  <c r="G18" i="4"/>
  <c r="H18" i="4"/>
  <c r="G19" i="4"/>
  <c r="H19" i="4"/>
  <c r="G52" i="1"/>
  <c r="H52" i="1"/>
  <c r="G53" i="1"/>
  <c r="H53" i="1"/>
  <c r="G50" i="2"/>
  <c r="H50" i="2"/>
  <c r="G50" i="3"/>
  <c r="H50" i="3"/>
  <c r="G16" i="4"/>
  <c r="H16" i="4"/>
  <c r="G50" i="1"/>
  <c r="H50" i="1"/>
  <c r="H45" i="2"/>
  <c r="H46" i="2"/>
  <c r="H47" i="2"/>
  <c r="H48" i="2"/>
  <c r="H45" i="3"/>
  <c r="H46" i="3"/>
  <c r="H47" i="3"/>
  <c r="H48" i="3"/>
  <c r="H11" i="4"/>
  <c r="H12" i="4"/>
  <c r="H13" i="4"/>
  <c r="H14" i="4"/>
  <c r="H45" i="1"/>
  <c r="H46" i="1"/>
  <c r="H47" i="1"/>
  <c r="H48" i="1"/>
  <c r="H40" i="2"/>
  <c r="H41" i="2"/>
  <c r="H40" i="3"/>
  <c r="H41" i="3"/>
  <c r="H40" i="1"/>
  <c r="H41" i="1"/>
  <c r="G37" i="2"/>
  <c r="H37" i="2"/>
  <c r="G38" i="2"/>
  <c r="H38" i="2"/>
  <c r="G37" i="3"/>
  <c r="H37" i="3"/>
  <c r="G38" i="3"/>
  <c r="H38" i="3"/>
  <c r="G37" i="1"/>
  <c r="H37" i="1"/>
  <c r="G38" i="1"/>
  <c r="H38" i="1"/>
  <c r="G32" i="2"/>
  <c r="G33" i="2"/>
  <c r="G32" i="3"/>
  <c r="G33" i="3"/>
  <c r="G32" i="1"/>
  <c r="G33" i="1"/>
  <c r="J32" i="2"/>
  <c r="J33" i="2"/>
  <c r="J32" i="3"/>
  <c r="J33" i="3"/>
  <c r="J32" i="1"/>
  <c r="J33" i="1"/>
  <c r="G26" i="2"/>
  <c r="H26" i="2"/>
  <c r="G27" i="2"/>
  <c r="H27" i="2"/>
  <c r="G26" i="3"/>
  <c r="H26" i="3"/>
  <c r="G27" i="3"/>
  <c r="H27" i="3"/>
  <c r="G26" i="1"/>
  <c r="H26" i="1"/>
  <c r="G27" i="1"/>
  <c r="H27" i="1"/>
  <c r="G23" i="2"/>
  <c r="H23" i="2"/>
  <c r="G24" i="2"/>
  <c r="H24" i="2"/>
  <c r="G23" i="3"/>
  <c r="H23" i="3"/>
  <c r="G24" i="3"/>
  <c r="H24" i="3"/>
  <c r="G23" i="1"/>
  <c r="H23" i="1"/>
  <c r="G24" i="1"/>
  <c r="H24" i="1"/>
  <c r="H19" i="2"/>
  <c r="H20" i="2"/>
  <c r="H19" i="3"/>
  <c r="H20" i="3"/>
  <c r="H19" i="1"/>
  <c r="H20" i="1"/>
  <c r="G19" i="2"/>
  <c r="G20" i="2"/>
  <c r="G19" i="3"/>
  <c r="G20" i="3"/>
  <c r="G19" i="1"/>
  <c r="G20" i="1"/>
  <c r="H10" i="2"/>
  <c r="H10" i="3"/>
  <c r="H10" i="1"/>
  <c r="G10" i="2"/>
  <c r="G10" i="3"/>
  <c r="G10" i="1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03" i="2"/>
  <c r="E304" i="2"/>
  <c r="E305" i="2"/>
  <c r="E306" i="2"/>
  <c r="E307" i="2"/>
  <c r="E308" i="2"/>
  <c r="E309" i="2"/>
  <c r="E310" i="2"/>
  <c r="E311" i="2"/>
  <c r="E312" i="2"/>
  <c r="E313" i="2"/>
  <c r="E314" i="2"/>
  <c r="E315" i="2"/>
  <c r="E316" i="2"/>
  <c r="E317" i="2"/>
  <c r="E318" i="2"/>
  <c r="E319" i="2"/>
  <c r="E320" i="2"/>
  <c r="E321" i="2"/>
  <c r="E322" i="2"/>
  <c r="E323" i="2"/>
  <c r="E324" i="2"/>
  <c r="E325" i="2"/>
  <c r="E326" i="2"/>
  <c r="E327" i="2"/>
  <c r="E328" i="2"/>
  <c r="E329" i="2"/>
  <c r="E330" i="2"/>
  <c r="E331" i="2"/>
  <c r="E332" i="2"/>
  <c r="E333" i="2"/>
  <c r="E334" i="2"/>
  <c r="E335" i="2"/>
  <c r="E336" i="2"/>
  <c r="E337" i="2"/>
  <c r="E338" i="2"/>
  <c r="E339" i="2"/>
  <c r="E340" i="2"/>
  <c r="E341" i="2"/>
  <c r="E342" i="2"/>
  <c r="E343" i="2"/>
  <c r="E344" i="2"/>
  <c r="E345" i="2"/>
  <c r="E346" i="2"/>
  <c r="E347" i="2"/>
  <c r="E348" i="2"/>
  <c r="E349" i="2"/>
  <c r="E350" i="2"/>
  <c r="E351" i="2"/>
  <c r="E352" i="2"/>
  <c r="E353" i="2"/>
  <c r="E354" i="2"/>
  <c r="E355" i="2"/>
  <c r="E356" i="2"/>
  <c r="E357" i="2"/>
  <c r="E358" i="2"/>
  <c r="E359" i="2"/>
  <c r="E360" i="2"/>
  <c r="E361" i="2"/>
  <c r="E362" i="2"/>
  <c r="E363" i="2"/>
  <c r="E364" i="2"/>
  <c r="E365" i="2"/>
  <c r="E366" i="2"/>
  <c r="E367" i="2"/>
  <c r="E368" i="2"/>
  <c r="E369" i="2"/>
  <c r="E370" i="2"/>
  <c r="E371" i="2"/>
  <c r="E372" i="2"/>
  <c r="E373" i="2"/>
  <c r="E374" i="2"/>
  <c r="E375" i="2"/>
  <c r="E376" i="2"/>
  <c r="E377" i="2"/>
  <c r="E378" i="2"/>
  <c r="E379" i="2"/>
  <c r="E380" i="2"/>
  <c r="E381" i="2"/>
  <c r="E382" i="2"/>
  <c r="E383" i="2"/>
  <c r="E384" i="2"/>
  <c r="E385" i="2"/>
  <c r="E386" i="2"/>
  <c r="E387" i="2"/>
  <c r="E388" i="2"/>
  <c r="E389" i="2"/>
  <c r="E390" i="2"/>
  <c r="E391" i="2"/>
  <c r="E392" i="2"/>
  <c r="E393" i="2"/>
  <c r="E394" i="2"/>
  <c r="E395" i="2"/>
  <c r="E396" i="2"/>
  <c r="E397" i="2"/>
  <c r="E398" i="2"/>
  <c r="E399" i="2"/>
  <c r="E400" i="2"/>
  <c r="E401" i="2"/>
  <c r="E402" i="2"/>
  <c r="E403" i="2"/>
  <c r="E404" i="2"/>
  <c r="E405" i="2"/>
  <c r="E406" i="2"/>
  <c r="E407" i="2"/>
  <c r="E408" i="2"/>
  <c r="E409" i="2"/>
  <c r="E410" i="2"/>
  <c r="E411" i="2"/>
  <c r="E412" i="2"/>
  <c r="E413" i="2"/>
  <c r="E414" i="2"/>
  <c r="E415" i="2"/>
  <c r="E416" i="2"/>
  <c r="E417" i="2"/>
  <c r="E418" i="2"/>
  <c r="E419" i="2"/>
  <c r="E420" i="2"/>
  <c r="E421" i="2"/>
  <c r="E422" i="2"/>
  <c r="E423" i="2"/>
  <c r="E424" i="2"/>
  <c r="E425" i="2"/>
  <c r="E426" i="2"/>
  <c r="E427" i="2"/>
  <c r="E428" i="2"/>
  <c r="E429" i="2"/>
  <c r="E430" i="2"/>
  <c r="E431" i="2"/>
  <c r="E432" i="2"/>
  <c r="E433" i="2"/>
  <c r="E434" i="2"/>
  <c r="E435" i="2"/>
  <c r="E436" i="2"/>
  <c r="E437" i="2"/>
  <c r="E438" i="2"/>
  <c r="E439" i="2"/>
  <c r="E440" i="2"/>
  <c r="E441" i="2"/>
  <c r="E442" i="2"/>
  <c r="E443" i="2"/>
  <c r="E444" i="2"/>
  <c r="E445" i="2"/>
  <c r="E446" i="2"/>
  <c r="E447" i="2"/>
  <c r="E448" i="2"/>
  <c r="E449" i="2"/>
  <c r="E450" i="2"/>
  <c r="E451" i="2"/>
  <c r="E452" i="2"/>
  <c r="E453" i="2"/>
  <c r="E454" i="2"/>
  <c r="E455" i="2"/>
  <c r="E456" i="2"/>
  <c r="E457" i="2"/>
  <c r="E458" i="2"/>
  <c r="E459" i="2"/>
  <c r="E460" i="2"/>
  <c r="E461" i="2"/>
  <c r="E462" i="2"/>
  <c r="E463" i="2"/>
  <c r="E464" i="2"/>
  <c r="E465" i="2"/>
  <c r="E466" i="2"/>
  <c r="E467" i="2"/>
  <c r="E468" i="2"/>
  <c r="E469" i="2"/>
  <c r="E470" i="2"/>
  <c r="E471" i="2"/>
  <c r="E472" i="2"/>
  <c r="E473" i="2"/>
  <c r="E474" i="2"/>
  <c r="E475" i="2"/>
  <c r="E476" i="2"/>
  <c r="E477" i="2"/>
  <c r="E478" i="2"/>
  <c r="E479" i="2"/>
  <c r="E480" i="2"/>
  <c r="E481" i="2"/>
  <c r="E482" i="2"/>
  <c r="E483" i="2"/>
  <c r="E484" i="2"/>
  <c r="E485" i="2"/>
  <c r="E486" i="2"/>
  <c r="E487" i="2"/>
  <c r="E488" i="2"/>
  <c r="E489" i="2"/>
  <c r="E490" i="2"/>
  <c r="E491" i="2"/>
  <c r="E492" i="2"/>
  <c r="E493" i="2"/>
  <c r="E494" i="2"/>
  <c r="E495" i="2"/>
  <c r="E496" i="2"/>
  <c r="E497" i="2"/>
  <c r="E498" i="2"/>
  <c r="E499" i="2"/>
  <c r="E500" i="2"/>
  <c r="E501" i="2"/>
  <c r="E502" i="2"/>
  <c r="E503" i="2"/>
  <c r="E504" i="2"/>
  <c r="E505" i="2"/>
  <c r="E506" i="2"/>
  <c r="E507" i="2"/>
  <c r="E508" i="2"/>
  <c r="E509" i="2"/>
  <c r="E510" i="2"/>
  <c r="E511" i="2"/>
  <c r="E512" i="2"/>
  <c r="E513" i="2"/>
  <c r="E514" i="2"/>
  <c r="E515" i="2"/>
  <c r="E516" i="2"/>
  <c r="E517" i="2"/>
  <c r="E518" i="2"/>
  <c r="E519" i="2"/>
  <c r="E520" i="2"/>
  <c r="E521" i="2"/>
  <c r="E522" i="2"/>
  <c r="E523" i="2"/>
  <c r="E524" i="2"/>
  <c r="E525" i="2"/>
  <c r="E526" i="2"/>
  <c r="E527" i="2"/>
  <c r="E528" i="2"/>
  <c r="E529" i="2"/>
  <c r="E530" i="2"/>
  <c r="E531" i="2"/>
  <c r="E532" i="2"/>
  <c r="E533" i="2"/>
  <c r="E534" i="2"/>
  <c r="E535" i="2"/>
  <c r="E536" i="2"/>
  <c r="E537" i="2"/>
  <c r="E538" i="2"/>
  <c r="E539" i="2"/>
  <c r="E540" i="2"/>
  <c r="E541" i="2"/>
  <c r="E542" i="2"/>
  <c r="E543" i="2"/>
  <c r="E544" i="2"/>
  <c r="E545" i="2"/>
  <c r="E546" i="2"/>
  <c r="E547" i="2"/>
  <c r="E548" i="2"/>
  <c r="E549" i="2"/>
  <c r="E550" i="2"/>
  <c r="E551" i="2"/>
  <c r="E552" i="2"/>
  <c r="E553" i="2"/>
  <c r="E554" i="2"/>
  <c r="E555" i="2"/>
  <c r="E556" i="2"/>
  <c r="E557" i="2"/>
  <c r="E558" i="2"/>
  <c r="E559" i="2"/>
  <c r="E560" i="2"/>
  <c r="E561" i="2"/>
  <c r="E562" i="2"/>
  <c r="E563" i="2"/>
  <c r="E564" i="2"/>
  <c r="E565" i="2"/>
  <c r="E566" i="2"/>
  <c r="E567" i="2"/>
  <c r="E568" i="2"/>
  <c r="E569" i="2"/>
  <c r="E570" i="2"/>
  <c r="E571" i="2"/>
  <c r="E572" i="2"/>
  <c r="E573" i="2"/>
  <c r="E574" i="2"/>
  <c r="E575" i="2"/>
  <c r="E576" i="2"/>
  <c r="E577" i="2"/>
  <c r="E578" i="2"/>
  <c r="E579" i="2"/>
  <c r="E580" i="2"/>
  <c r="E581" i="2"/>
  <c r="E582" i="2"/>
  <c r="E583" i="2"/>
  <c r="E584" i="2"/>
  <c r="E585" i="2"/>
  <c r="E586" i="2"/>
  <c r="E587" i="2"/>
  <c r="E588" i="2"/>
  <c r="E589" i="2"/>
  <c r="E590" i="2"/>
  <c r="E591" i="2"/>
  <c r="E592" i="2"/>
  <c r="E593" i="2"/>
  <c r="E594" i="2"/>
  <c r="E595" i="2"/>
  <c r="E596" i="2"/>
  <c r="E597" i="2"/>
  <c r="E598" i="2"/>
  <c r="E599" i="2"/>
  <c r="E600" i="2"/>
  <c r="E601" i="2"/>
  <c r="E602" i="2"/>
  <c r="E603" i="2"/>
  <c r="E604" i="2"/>
  <c r="E605" i="2"/>
  <c r="E606" i="2"/>
  <c r="E607" i="2"/>
  <c r="E608" i="2"/>
  <c r="E609" i="2"/>
  <c r="E610" i="2"/>
  <c r="E611" i="2"/>
  <c r="E612" i="2"/>
  <c r="E613" i="2"/>
  <c r="E614" i="2"/>
  <c r="E615" i="2"/>
  <c r="E616" i="2"/>
  <c r="E617" i="2"/>
  <c r="E618" i="2"/>
  <c r="E619" i="2"/>
  <c r="E620" i="2"/>
  <c r="E621" i="2"/>
  <c r="E622" i="2"/>
  <c r="E623" i="2"/>
  <c r="E624" i="2"/>
  <c r="E625" i="2"/>
  <c r="E626" i="2"/>
  <c r="E627" i="2"/>
  <c r="E628" i="2"/>
  <c r="E629" i="2"/>
  <c r="E630" i="2"/>
  <c r="E631" i="2"/>
  <c r="E632" i="2"/>
  <c r="E633" i="2"/>
  <c r="E634" i="2"/>
  <c r="E635" i="2"/>
  <c r="E636" i="2"/>
  <c r="E637" i="2"/>
  <c r="E638" i="2"/>
  <c r="E639" i="2"/>
  <c r="E640" i="2"/>
  <c r="E641" i="2"/>
  <c r="E642" i="2"/>
  <c r="E643" i="2"/>
  <c r="E644" i="2"/>
  <c r="E645" i="2"/>
  <c r="E646" i="2"/>
  <c r="E647" i="2"/>
  <c r="E648" i="2"/>
  <c r="E649" i="2"/>
  <c r="E650" i="2"/>
  <c r="E651" i="2"/>
  <c r="E652" i="2"/>
  <c r="E653" i="2"/>
  <c r="E654" i="2"/>
  <c r="E655" i="2"/>
  <c r="E656" i="2"/>
  <c r="E657" i="2"/>
  <c r="E658" i="2"/>
  <c r="E659" i="2"/>
  <c r="E660" i="2"/>
  <c r="E661" i="2"/>
  <c r="E662" i="2"/>
  <c r="E663" i="2"/>
  <c r="E664" i="2"/>
  <c r="E665" i="2"/>
  <c r="E666" i="2"/>
  <c r="E667" i="2"/>
  <c r="E668" i="2"/>
  <c r="E669" i="2"/>
  <c r="E670" i="2"/>
  <c r="E671" i="2"/>
  <c r="E672" i="2"/>
  <c r="E673" i="2"/>
  <c r="E674" i="2"/>
  <c r="E675" i="2"/>
  <c r="E676" i="2"/>
  <c r="E677" i="2"/>
  <c r="E678" i="2"/>
  <c r="E679" i="2"/>
  <c r="E680" i="2"/>
  <c r="E681" i="2"/>
  <c r="E682" i="2"/>
  <c r="E683" i="2"/>
  <c r="E684" i="2"/>
  <c r="E685" i="2"/>
  <c r="E686" i="2"/>
  <c r="E687" i="2"/>
  <c r="E688" i="2"/>
  <c r="E689" i="2"/>
  <c r="E690" i="2"/>
  <c r="E691" i="2"/>
  <c r="E692" i="2"/>
  <c r="E693" i="2"/>
  <c r="E694" i="2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E259" i="3"/>
  <c r="E260" i="3"/>
  <c r="E261" i="3"/>
  <c r="E262" i="3"/>
  <c r="E263" i="3"/>
  <c r="E264" i="3"/>
  <c r="E265" i="3"/>
  <c r="E266" i="3"/>
  <c r="E267" i="3"/>
  <c r="E268" i="3"/>
  <c r="E269" i="3"/>
  <c r="E270" i="3"/>
  <c r="E271" i="3"/>
  <c r="E272" i="3"/>
  <c r="E273" i="3"/>
  <c r="E274" i="3"/>
  <c r="E275" i="3"/>
  <c r="E276" i="3"/>
  <c r="E277" i="3"/>
  <c r="E278" i="3"/>
  <c r="E279" i="3"/>
  <c r="E280" i="3"/>
  <c r="E281" i="3"/>
  <c r="E282" i="3"/>
  <c r="E283" i="3"/>
  <c r="E284" i="3"/>
  <c r="E285" i="3"/>
  <c r="E286" i="3"/>
  <c r="E287" i="3"/>
  <c r="E288" i="3"/>
  <c r="E289" i="3"/>
  <c r="E290" i="3"/>
  <c r="E291" i="3"/>
  <c r="E292" i="3"/>
  <c r="E293" i="3"/>
  <c r="E294" i="3"/>
  <c r="E295" i="3"/>
  <c r="E296" i="3"/>
  <c r="E297" i="3"/>
  <c r="E298" i="3"/>
  <c r="E299" i="3"/>
  <c r="E300" i="3"/>
  <c r="E301" i="3"/>
  <c r="E302" i="3"/>
  <c r="E303" i="3"/>
  <c r="E304" i="3"/>
  <c r="E305" i="3"/>
  <c r="E306" i="3"/>
  <c r="E307" i="3"/>
  <c r="E308" i="3"/>
  <c r="E309" i="3"/>
  <c r="E310" i="3"/>
  <c r="E311" i="3"/>
  <c r="E312" i="3"/>
  <c r="E313" i="3"/>
  <c r="E314" i="3"/>
  <c r="E315" i="3"/>
  <c r="E316" i="3"/>
  <c r="E317" i="3"/>
  <c r="E318" i="3"/>
  <c r="E319" i="3"/>
  <c r="E320" i="3"/>
  <c r="E321" i="3"/>
  <c r="E322" i="3"/>
  <c r="E323" i="3"/>
  <c r="E324" i="3"/>
  <c r="E325" i="3"/>
  <c r="E326" i="3"/>
  <c r="E327" i="3"/>
  <c r="E328" i="3"/>
  <c r="E329" i="3"/>
  <c r="E330" i="3"/>
  <c r="E331" i="3"/>
  <c r="E332" i="3"/>
  <c r="E333" i="3"/>
  <c r="E334" i="3"/>
  <c r="E335" i="3"/>
  <c r="E336" i="3"/>
  <c r="E337" i="3"/>
  <c r="E338" i="3"/>
  <c r="E339" i="3"/>
  <c r="E340" i="3"/>
  <c r="E341" i="3"/>
  <c r="E342" i="3"/>
  <c r="E343" i="3"/>
  <c r="E344" i="3"/>
  <c r="E345" i="3"/>
  <c r="E346" i="3"/>
  <c r="E347" i="3"/>
  <c r="E348" i="3"/>
  <c r="E349" i="3"/>
  <c r="E350" i="3"/>
  <c r="E351" i="3"/>
  <c r="E352" i="3"/>
  <c r="E353" i="3"/>
  <c r="E354" i="3"/>
  <c r="E355" i="3"/>
  <c r="E356" i="3"/>
  <c r="E357" i="3"/>
  <c r="E358" i="3"/>
  <c r="E359" i="3"/>
  <c r="E360" i="3"/>
  <c r="E361" i="3"/>
  <c r="E362" i="3"/>
  <c r="E363" i="3"/>
  <c r="E364" i="3"/>
  <c r="E365" i="3"/>
  <c r="E366" i="3"/>
  <c r="E367" i="3"/>
  <c r="E368" i="3"/>
  <c r="E369" i="3"/>
  <c r="E370" i="3"/>
  <c r="E371" i="3"/>
  <c r="E372" i="3"/>
  <c r="E373" i="3"/>
  <c r="E374" i="3"/>
  <c r="E375" i="3"/>
  <c r="E376" i="3"/>
  <c r="E377" i="3"/>
  <c r="E378" i="3"/>
  <c r="E379" i="3"/>
  <c r="E380" i="3"/>
  <c r="E381" i="3"/>
  <c r="E382" i="3"/>
  <c r="E383" i="3"/>
  <c r="E384" i="3"/>
  <c r="E385" i="3"/>
  <c r="E386" i="3"/>
  <c r="E387" i="3"/>
  <c r="E388" i="3"/>
  <c r="E389" i="3"/>
  <c r="E390" i="3"/>
  <c r="E391" i="3"/>
  <c r="E392" i="3"/>
  <c r="E393" i="3"/>
  <c r="E394" i="3"/>
  <c r="E395" i="3"/>
  <c r="E396" i="3"/>
  <c r="E397" i="3"/>
  <c r="E398" i="3"/>
  <c r="E399" i="3"/>
  <c r="E400" i="3"/>
  <c r="E401" i="3"/>
  <c r="E402" i="3"/>
  <c r="E403" i="3"/>
  <c r="E404" i="3"/>
  <c r="E405" i="3"/>
  <c r="E406" i="3"/>
  <c r="E407" i="3"/>
  <c r="E408" i="3"/>
  <c r="E409" i="3"/>
  <c r="E410" i="3"/>
  <c r="E411" i="3"/>
  <c r="E412" i="3"/>
  <c r="E413" i="3"/>
  <c r="E414" i="3"/>
  <c r="E415" i="3"/>
  <c r="E416" i="3"/>
  <c r="E417" i="3"/>
  <c r="E418" i="3"/>
  <c r="E419" i="3"/>
  <c r="E420" i="3"/>
  <c r="E421" i="3"/>
  <c r="E422" i="3"/>
  <c r="E423" i="3"/>
  <c r="E424" i="3"/>
  <c r="E425" i="3"/>
  <c r="E426" i="3"/>
  <c r="E427" i="3"/>
  <c r="E428" i="3"/>
  <c r="E429" i="3"/>
  <c r="E430" i="3"/>
  <c r="E431" i="3"/>
  <c r="E432" i="3"/>
  <c r="E433" i="3"/>
  <c r="E434" i="3"/>
  <c r="E435" i="3"/>
  <c r="E436" i="3"/>
  <c r="E437" i="3"/>
  <c r="E438" i="3"/>
  <c r="E439" i="3"/>
  <c r="E440" i="3"/>
  <c r="E441" i="3"/>
  <c r="E442" i="3"/>
  <c r="E443" i="3"/>
  <c r="E444" i="3"/>
  <c r="E445" i="3"/>
  <c r="E446" i="3"/>
  <c r="E447" i="3"/>
  <c r="E448" i="3"/>
  <c r="E449" i="3"/>
  <c r="E450" i="3"/>
  <c r="E451" i="3"/>
  <c r="E452" i="3"/>
  <c r="E453" i="3"/>
  <c r="E454" i="3"/>
  <c r="E455" i="3"/>
  <c r="E456" i="3"/>
  <c r="E457" i="3"/>
  <c r="E458" i="3"/>
  <c r="E459" i="3"/>
  <c r="E460" i="3"/>
  <c r="E461" i="3"/>
  <c r="E462" i="3"/>
  <c r="E463" i="3"/>
  <c r="E464" i="3"/>
  <c r="E465" i="3"/>
  <c r="E466" i="3"/>
  <c r="E467" i="3"/>
  <c r="E468" i="3"/>
  <c r="E469" i="3"/>
  <c r="E470" i="3"/>
  <c r="E471" i="3"/>
  <c r="E472" i="3"/>
  <c r="E473" i="3"/>
  <c r="E474" i="3"/>
  <c r="E475" i="3"/>
  <c r="E476" i="3"/>
  <c r="E477" i="3"/>
  <c r="E478" i="3"/>
  <c r="E479" i="3"/>
  <c r="E480" i="3"/>
  <c r="E481" i="3"/>
  <c r="E482" i="3"/>
  <c r="E483" i="3"/>
  <c r="E484" i="3"/>
  <c r="E485" i="3"/>
  <c r="E486" i="3"/>
  <c r="E487" i="3"/>
  <c r="E488" i="3"/>
  <c r="E489" i="3"/>
  <c r="E490" i="3"/>
  <c r="E491" i="3"/>
  <c r="E492" i="3"/>
  <c r="E493" i="3"/>
  <c r="E494" i="3"/>
  <c r="E495" i="3"/>
  <c r="E496" i="3"/>
  <c r="E497" i="3"/>
  <c r="E498" i="3"/>
  <c r="E499" i="3"/>
  <c r="E500" i="3"/>
  <c r="E501" i="3"/>
  <c r="E502" i="3"/>
  <c r="E503" i="3"/>
  <c r="E504" i="3"/>
  <c r="E505" i="3"/>
  <c r="E506" i="3"/>
  <c r="E507" i="3"/>
  <c r="E508" i="3"/>
  <c r="E509" i="3"/>
  <c r="E510" i="3"/>
  <c r="E511" i="3"/>
  <c r="E512" i="3"/>
  <c r="E513" i="3"/>
  <c r="E514" i="3"/>
  <c r="E515" i="3"/>
  <c r="E516" i="3"/>
  <c r="E517" i="3"/>
  <c r="E518" i="3"/>
  <c r="E519" i="3"/>
  <c r="E520" i="3"/>
  <c r="E521" i="3"/>
  <c r="E522" i="3"/>
  <c r="E523" i="3"/>
  <c r="E524" i="3"/>
  <c r="E525" i="3"/>
  <c r="E526" i="3"/>
  <c r="E527" i="3"/>
  <c r="E528" i="3"/>
  <c r="E529" i="3"/>
  <c r="E530" i="3"/>
  <c r="E531" i="3"/>
  <c r="E532" i="3"/>
  <c r="E533" i="3"/>
  <c r="E534" i="3"/>
  <c r="E535" i="3"/>
  <c r="E536" i="3"/>
  <c r="E537" i="3"/>
  <c r="E538" i="3"/>
  <c r="E539" i="3"/>
  <c r="E540" i="3"/>
  <c r="E541" i="3"/>
  <c r="E542" i="3"/>
  <c r="E543" i="3"/>
  <c r="E544" i="3"/>
  <c r="E545" i="3"/>
  <c r="E546" i="3"/>
  <c r="E547" i="3"/>
  <c r="E548" i="3"/>
  <c r="E549" i="3"/>
  <c r="E550" i="3"/>
  <c r="E551" i="3"/>
  <c r="E552" i="3"/>
  <c r="E553" i="3"/>
  <c r="E554" i="3"/>
  <c r="E555" i="3"/>
  <c r="E556" i="3"/>
  <c r="E557" i="3"/>
  <c r="E558" i="3"/>
  <c r="E559" i="3"/>
  <c r="E560" i="3"/>
  <c r="E561" i="3"/>
  <c r="E562" i="3"/>
  <c r="E563" i="3"/>
  <c r="E564" i="3"/>
  <c r="E565" i="3"/>
  <c r="E566" i="3"/>
  <c r="E567" i="3"/>
  <c r="E568" i="3"/>
  <c r="E569" i="3"/>
  <c r="E570" i="3"/>
  <c r="E571" i="3"/>
  <c r="E572" i="3"/>
  <c r="E573" i="3"/>
  <c r="E574" i="3"/>
  <c r="E575" i="3"/>
  <c r="E576" i="3"/>
  <c r="E577" i="3"/>
  <c r="E578" i="3"/>
  <c r="E579" i="3"/>
  <c r="E580" i="3"/>
  <c r="E581" i="3"/>
  <c r="E582" i="3"/>
  <c r="E583" i="3"/>
  <c r="E584" i="3"/>
  <c r="E585" i="3"/>
  <c r="E586" i="3"/>
  <c r="E587" i="3"/>
  <c r="E588" i="3"/>
  <c r="E589" i="3"/>
  <c r="E590" i="3"/>
  <c r="E591" i="3"/>
  <c r="E592" i="3"/>
  <c r="E593" i="3"/>
  <c r="E594" i="3"/>
  <c r="E595" i="3"/>
  <c r="E596" i="3"/>
  <c r="E597" i="3"/>
  <c r="E598" i="3"/>
  <c r="E599" i="3"/>
  <c r="E600" i="3"/>
  <c r="E601" i="3"/>
  <c r="E602" i="3"/>
  <c r="E603" i="3"/>
  <c r="E604" i="3"/>
  <c r="E605" i="3"/>
  <c r="E606" i="3"/>
  <c r="E607" i="3"/>
  <c r="E608" i="3"/>
  <c r="E609" i="3"/>
  <c r="E610" i="3"/>
  <c r="E611" i="3"/>
  <c r="E612" i="3"/>
  <c r="E613" i="3"/>
  <c r="E614" i="3"/>
  <c r="E615" i="3"/>
  <c r="E616" i="3"/>
  <c r="E617" i="3"/>
  <c r="E618" i="3"/>
  <c r="E619" i="3"/>
  <c r="E620" i="3"/>
  <c r="E621" i="3"/>
  <c r="E622" i="3"/>
  <c r="E623" i="3"/>
  <c r="E624" i="3"/>
  <c r="E625" i="3"/>
  <c r="E626" i="3"/>
  <c r="E627" i="3"/>
  <c r="E628" i="3"/>
  <c r="E629" i="3"/>
  <c r="E630" i="3"/>
  <c r="E631" i="3"/>
  <c r="E632" i="3"/>
  <c r="E633" i="3"/>
  <c r="E634" i="3"/>
  <c r="E635" i="3"/>
  <c r="E636" i="3"/>
  <c r="E637" i="3"/>
  <c r="E638" i="3"/>
  <c r="E639" i="3"/>
  <c r="E640" i="3"/>
  <c r="E641" i="3"/>
  <c r="E642" i="3"/>
  <c r="E643" i="3"/>
  <c r="E644" i="3"/>
  <c r="E645" i="3"/>
  <c r="E646" i="3"/>
  <c r="E647" i="3"/>
  <c r="E648" i="3"/>
  <c r="E649" i="3"/>
  <c r="E650" i="3"/>
  <c r="E651" i="3"/>
  <c r="E652" i="3"/>
  <c r="E653" i="3"/>
  <c r="E654" i="3"/>
  <c r="E655" i="3"/>
  <c r="E656" i="3"/>
  <c r="E657" i="3"/>
  <c r="E658" i="3"/>
  <c r="E659" i="3"/>
  <c r="E660" i="3"/>
  <c r="E661" i="3"/>
  <c r="E662" i="3"/>
  <c r="E663" i="3"/>
  <c r="E664" i="3"/>
  <c r="E665" i="3"/>
  <c r="E666" i="3"/>
  <c r="E667" i="3"/>
  <c r="E668" i="3"/>
  <c r="E669" i="3"/>
  <c r="E670" i="3"/>
  <c r="E671" i="3"/>
  <c r="E672" i="3"/>
  <c r="E673" i="3"/>
  <c r="E674" i="3"/>
  <c r="E675" i="3"/>
  <c r="E676" i="3"/>
  <c r="E677" i="3"/>
  <c r="E678" i="3"/>
  <c r="E679" i="3"/>
  <c r="E680" i="3"/>
  <c r="E681" i="3"/>
  <c r="E682" i="3"/>
  <c r="E683" i="3"/>
  <c r="E684" i="3"/>
  <c r="E685" i="3"/>
  <c r="E686" i="3"/>
  <c r="E687" i="3"/>
  <c r="E688" i="3"/>
  <c r="E689" i="3"/>
  <c r="E690" i="3"/>
  <c r="E691" i="3"/>
  <c r="E692" i="3"/>
  <c r="E693" i="3"/>
  <c r="E694" i="3"/>
  <c r="E695" i="3"/>
  <c r="E696" i="3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E84" i="4"/>
  <c r="E85" i="4"/>
  <c r="E86" i="4"/>
  <c r="E87" i="4"/>
  <c r="E88" i="4"/>
  <c r="E89" i="4"/>
  <c r="E90" i="4"/>
  <c r="E91" i="4"/>
  <c r="E92" i="4"/>
  <c r="E93" i="4"/>
  <c r="E94" i="4"/>
  <c r="E95" i="4"/>
  <c r="E96" i="4"/>
  <c r="E97" i="4"/>
  <c r="E98" i="4"/>
  <c r="E99" i="4"/>
  <c r="E100" i="4"/>
  <c r="E101" i="4"/>
  <c r="E102" i="4"/>
  <c r="E103" i="4"/>
  <c r="E104" i="4"/>
  <c r="E105" i="4"/>
  <c r="E106" i="4"/>
  <c r="E107" i="4"/>
  <c r="E108" i="4"/>
  <c r="E109" i="4"/>
  <c r="E110" i="4"/>
  <c r="E111" i="4"/>
  <c r="E112" i="4"/>
  <c r="E113" i="4"/>
  <c r="E114" i="4"/>
  <c r="E115" i="4"/>
  <c r="E116" i="4"/>
  <c r="E117" i="4"/>
  <c r="E118" i="4"/>
  <c r="E119" i="4"/>
  <c r="E120" i="4"/>
  <c r="E121" i="4"/>
  <c r="E122" i="4"/>
  <c r="E123" i="4"/>
  <c r="E124" i="4"/>
  <c r="E125" i="4"/>
  <c r="E126" i="4"/>
  <c r="E127" i="4"/>
  <c r="E128" i="4"/>
  <c r="E129" i="4"/>
  <c r="E130" i="4"/>
  <c r="E131" i="4"/>
  <c r="E132" i="4"/>
  <c r="E133" i="4"/>
  <c r="E134" i="4"/>
  <c r="E135" i="4"/>
  <c r="E136" i="4"/>
  <c r="E137" i="4"/>
  <c r="E138" i="4"/>
  <c r="E139" i="4"/>
  <c r="E140" i="4"/>
  <c r="E141" i="4"/>
  <c r="E142" i="4"/>
  <c r="E143" i="4"/>
  <c r="E144" i="4"/>
  <c r="E145" i="4"/>
  <c r="E146" i="4"/>
  <c r="E147" i="4"/>
  <c r="E148" i="4"/>
  <c r="E149" i="4"/>
  <c r="E150" i="4"/>
  <c r="E151" i="4"/>
  <c r="E152" i="4"/>
  <c r="E153" i="4"/>
  <c r="E154" i="4"/>
  <c r="E155" i="4"/>
  <c r="E156" i="4"/>
  <c r="E157" i="4"/>
  <c r="E158" i="4"/>
  <c r="E159" i="4"/>
  <c r="E160" i="4"/>
  <c r="E161" i="4"/>
  <c r="E162" i="4"/>
  <c r="E163" i="4"/>
  <c r="E164" i="4"/>
  <c r="E165" i="4"/>
  <c r="E166" i="4"/>
  <c r="E167" i="4"/>
  <c r="E168" i="4"/>
  <c r="E169" i="4"/>
  <c r="E170" i="4"/>
  <c r="E171" i="4"/>
  <c r="E172" i="4"/>
  <c r="E173" i="4"/>
  <c r="E174" i="4"/>
  <c r="E175" i="4"/>
  <c r="E176" i="4"/>
  <c r="E177" i="4"/>
  <c r="E178" i="4"/>
  <c r="E179" i="4"/>
  <c r="E180" i="4"/>
  <c r="E181" i="4"/>
  <c r="E182" i="4"/>
  <c r="E183" i="4"/>
  <c r="E184" i="4"/>
  <c r="E185" i="4"/>
  <c r="E186" i="4"/>
  <c r="E187" i="4"/>
  <c r="E188" i="4"/>
  <c r="E189" i="4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G710" i="2"/>
  <c r="G711" i="2"/>
  <c r="G712" i="2"/>
  <c r="G712" i="3"/>
  <c r="G713" i="3"/>
  <c r="G714" i="3"/>
  <c r="G710" i="1"/>
  <c r="G711" i="1"/>
  <c r="G712" i="1"/>
  <c r="H710" i="2"/>
  <c r="H711" i="2"/>
  <c r="H712" i="2"/>
  <c r="H713" i="2"/>
  <c r="H712" i="3"/>
  <c r="H713" i="3"/>
  <c r="H714" i="3"/>
  <c r="H715" i="3"/>
  <c r="H710" i="1"/>
  <c r="H711" i="1"/>
  <c r="H712" i="1"/>
  <c r="H713" i="1"/>
  <c r="E710" i="2"/>
  <c r="E711" i="2"/>
  <c r="E712" i="2"/>
  <c r="E713" i="2"/>
  <c r="E712" i="3"/>
  <c r="E713" i="3"/>
  <c r="E714" i="3"/>
  <c r="E715" i="3"/>
  <c r="E710" i="1"/>
  <c r="E711" i="1"/>
  <c r="E712" i="1"/>
  <c r="E713" i="1"/>
  <c r="H714" i="2"/>
  <c r="H715" i="2"/>
  <c r="H716" i="3"/>
  <c r="H717" i="3"/>
  <c r="H714" i="1"/>
  <c r="H715" i="1"/>
  <c r="G714" i="2"/>
  <c r="G715" i="2"/>
  <c r="G716" i="3"/>
  <c r="G717" i="3"/>
  <c r="G714" i="1"/>
  <c r="G715" i="1"/>
  <c r="E714" i="2"/>
  <c r="E715" i="2"/>
  <c r="E716" i="3"/>
  <c r="E717" i="3"/>
  <c r="E714" i="1"/>
  <c r="E715" i="1"/>
  <c r="E719" i="2"/>
  <c r="E720" i="2"/>
  <c r="E721" i="3"/>
  <c r="E722" i="3"/>
  <c r="E719" i="1"/>
  <c r="E720" i="1"/>
  <c r="G719" i="2"/>
  <c r="G720" i="2"/>
  <c r="G721" i="3"/>
  <c r="G722" i="3"/>
  <c r="G719" i="1"/>
  <c r="G720" i="1"/>
  <c r="H719" i="2"/>
  <c r="H720" i="2"/>
  <c r="H721" i="3"/>
  <c r="H722" i="3"/>
  <c r="H719" i="1"/>
  <c r="H720" i="1"/>
  <c r="J719" i="2"/>
  <c r="K719" i="2" s="1"/>
  <c r="J720" i="2"/>
  <c r="K720" i="2" s="1"/>
  <c r="J721" i="3"/>
  <c r="K721" i="3" s="1"/>
  <c r="J722" i="3"/>
  <c r="K722" i="3" s="1"/>
  <c r="J719" i="1"/>
  <c r="K719" i="1" s="1"/>
  <c r="J720" i="1"/>
  <c r="K720" i="1" s="1"/>
  <c r="E717" i="2" l="1"/>
  <c r="E718" i="2"/>
  <c r="E721" i="2"/>
  <c r="E719" i="3"/>
  <c r="E720" i="3"/>
  <c r="E723" i="3"/>
  <c r="E717" i="1"/>
  <c r="E718" i="1"/>
  <c r="E721" i="1"/>
  <c r="H717" i="2"/>
  <c r="H718" i="2"/>
  <c r="H721" i="2"/>
  <c r="H719" i="3"/>
  <c r="H720" i="3"/>
  <c r="H723" i="3"/>
  <c r="H717" i="1"/>
  <c r="H718" i="1"/>
  <c r="H721" i="1"/>
  <c r="G717" i="2"/>
  <c r="G718" i="2"/>
  <c r="G719" i="3"/>
  <c r="G720" i="3"/>
  <c r="G717" i="1"/>
  <c r="G718" i="1"/>
  <c r="E724" i="2"/>
  <c r="E725" i="2"/>
  <c r="E726" i="2"/>
  <c r="E726" i="3"/>
  <c r="E727" i="3"/>
  <c r="E728" i="3"/>
  <c r="E724" i="1"/>
  <c r="E725" i="1"/>
  <c r="E726" i="1"/>
  <c r="G724" i="2"/>
  <c r="H724" i="2"/>
  <c r="G725" i="2"/>
  <c r="H725" i="2"/>
  <c r="G726" i="2"/>
  <c r="H726" i="2"/>
  <c r="G726" i="3"/>
  <c r="H726" i="3"/>
  <c r="G727" i="3"/>
  <c r="H727" i="3"/>
  <c r="G728" i="3"/>
  <c r="H728" i="3"/>
  <c r="G724" i="1"/>
  <c r="H724" i="1"/>
  <c r="G725" i="1"/>
  <c r="H725" i="1"/>
  <c r="G726" i="1"/>
  <c r="H726" i="1"/>
  <c r="J10" i="2"/>
  <c r="K10" i="2" s="1"/>
  <c r="J19" i="2"/>
  <c r="K19" i="2" s="1"/>
  <c r="J20" i="2"/>
  <c r="K20" i="2" s="1"/>
  <c r="J23" i="2"/>
  <c r="K23" i="2" s="1"/>
  <c r="J24" i="2"/>
  <c r="K24" i="2" s="1"/>
  <c r="J26" i="2"/>
  <c r="K26" i="2" s="1"/>
  <c r="J27" i="2"/>
  <c r="K27" i="2" s="1"/>
  <c r="K32" i="2"/>
  <c r="K33" i="2"/>
  <c r="J37" i="2"/>
  <c r="K37" i="2" s="1"/>
  <c r="J38" i="2"/>
  <c r="K38" i="2" s="1"/>
  <c r="J40" i="2"/>
  <c r="K40" i="2" s="1"/>
  <c r="J41" i="2"/>
  <c r="K41" i="2" s="1"/>
  <c r="J45" i="2"/>
  <c r="K45" i="2" s="1"/>
  <c r="J46" i="2"/>
  <c r="K46" i="2" s="1"/>
  <c r="J47" i="2"/>
  <c r="K47" i="2" s="1"/>
  <c r="J48" i="2"/>
  <c r="K48" i="2" s="1"/>
  <c r="J50" i="2"/>
  <c r="K50" i="2" s="1"/>
  <c r="J52" i="2"/>
  <c r="K52" i="2" s="1"/>
  <c r="J53" i="2"/>
  <c r="K53" i="2" s="1"/>
  <c r="J55" i="2"/>
  <c r="K55" i="2" s="1"/>
  <c r="J56" i="2"/>
  <c r="K56" i="2" s="1"/>
  <c r="J58" i="2"/>
  <c r="K58" i="2" s="1"/>
  <c r="J62" i="2"/>
  <c r="K62" i="2" s="1"/>
  <c r="J63" i="2"/>
  <c r="K63" i="2" s="1"/>
  <c r="J64" i="2"/>
  <c r="K64" i="2" s="1"/>
  <c r="K68" i="2"/>
  <c r="K69" i="2"/>
  <c r="K70" i="2"/>
  <c r="J73" i="2"/>
  <c r="K73" i="2" s="1"/>
  <c r="J74" i="2"/>
  <c r="K74" i="2" s="1"/>
  <c r="J76" i="2"/>
  <c r="K76" i="2" s="1"/>
  <c r="J78" i="2"/>
  <c r="K78" i="2" s="1"/>
  <c r="J81" i="2"/>
  <c r="K81" i="2" s="1"/>
  <c r="J82" i="2"/>
  <c r="K82" i="2" s="1"/>
  <c r="J84" i="2"/>
  <c r="K84" i="2" s="1"/>
  <c r="J85" i="2"/>
  <c r="K85" i="2" s="1"/>
  <c r="J90" i="2"/>
  <c r="K90" i="2" s="1"/>
  <c r="J91" i="2"/>
  <c r="K91" i="2" s="1"/>
  <c r="J98" i="2"/>
  <c r="K98" i="2" s="1"/>
  <c r="J100" i="2"/>
  <c r="K100" i="2" s="1"/>
  <c r="J101" i="2"/>
  <c r="K101" i="2" s="1"/>
  <c r="J105" i="2"/>
  <c r="K105" i="2" s="1"/>
  <c r="J106" i="2"/>
  <c r="K106" i="2" s="1"/>
  <c r="J107" i="2"/>
  <c r="K107" i="2" s="1"/>
  <c r="J109" i="2"/>
  <c r="K109" i="2" s="1"/>
  <c r="J110" i="2"/>
  <c r="K110" i="2" s="1"/>
  <c r="J113" i="2"/>
  <c r="K113" i="2" s="1"/>
  <c r="J114" i="2"/>
  <c r="K114" i="2" s="1"/>
  <c r="J116" i="2"/>
  <c r="K116" i="2" s="1"/>
  <c r="J118" i="2"/>
  <c r="K118" i="2" s="1"/>
  <c r="J121" i="2"/>
  <c r="K121" i="2" s="1"/>
  <c r="J122" i="2"/>
  <c r="K122" i="2" s="1"/>
  <c r="J123" i="2"/>
  <c r="K123" i="2" s="1"/>
  <c r="J126" i="2"/>
  <c r="K126" i="2" s="1"/>
  <c r="J127" i="2"/>
  <c r="K127" i="2" s="1"/>
  <c r="J128" i="2"/>
  <c r="K128" i="2" s="1"/>
  <c r="J130" i="2"/>
  <c r="K130" i="2" s="1"/>
  <c r="J132" i="2"/>
  <c r="K132" i="2" s="1"/>
  <c r="J133" i="2"/>
  <c r="K133" i="2" s="1"/>
  <c r="J137" i="2"/>
  <c r="K137" i="2" s="1"/>
  <c r="J139" i="2"/>
  <c r="K139" i="2" s="1"/>
  <c r="J140" i="2"/>
  <c r="K140" i="2" s="1"/>
  <c r="J141" i="2"/>
  <c r="K141" i="2" s="1"/>
  <c r="J144" i="2"/>
  <c r="K144" i="2" s="1"/>
  <c r="J145" i="2"/>
  <c r="K145" i="2" s="1"/>
  <c r="J146" i="2"/>
  <c r="K146" i="2" s="1"/>
  <c r="J148" i="2"/>
  <c r="K148" i="2" s="1"/>
  <c r="J149" i="2"/>
  <c r="K149" i="2" s="1"/>
  <c r="J150" i="2"/>
  <c r="K150" i="2" s="1"/>
  <c r="J153" i="2"/>
  <c r="K153" i="2" s="1"/>
  <c r="J154" i="2"/>
  <c r="K154" i="2" s="1"/>
  <c r="J155" i="2"/>
  <c r="K155" i="2" s="1"/>
  <c r="J157" i="2"/>
  <c r="K157" i="2" s="1"/>
  <c r="J158" i="2"/>
  <c r="K158" i="2" s="1"/>
  <c r="J159" i="2"/>
  <c r="K159" i="2" s="1"/>
  <c r="J162" i="2"/>
  <c r="K162" i="2" s="1"/>
  <c r="J163" i="2"/>
  <c r="K163" i="2" s="1"/>
  <c r="J165" i="2"/>
  <c r="K165" i="2" s="1"/>
  <c r="J166" i="2"/>
  <c r="K166" i="2" s="1"/>
  <c r="J169" i="2"/>
  <c r="K169" i="2" s="1"/>
  <c r="J170" i="2"/>
  <c r="K170" i="2" s="1"/>
  <c r="J175" i="2"/>
  <c r="K175" i="2" s="1"/>
  <c r="J176" i="2"/>
  <c r="K176" i="2" s="1"/>
  <c r="J177" i="2"/>
  <c r="K177" i="2" s="1"/>
  <c r="J179" i="2"/>
  <c r="K179" i="2" s="1"/>
  <c r="J180" i="2"/>
  <c r="K180" i="2" s="1"/>
  <c r="J186" i="2"/>
  <c r="K186" i="2" s="1"/>
  <c r="J188" i="2"/>
  <c r="K188" i="2" s="1"/>
  <c r="J189" i="2"/>
  <c r="K189" i="2" s="1"/>
  <c r="J190" i="2"/>
  <c r="K190" i="2" s="1"/>
  <c r="J193" i="2"/>
  <c r="K193" i="2" s="1"/>
  <c r="J194" i="2"/>
  <c r="K194" i="2" s="1"/>
  <c r="J195" i="2"/>
  <c r="K195" i="2" s="1"/>
  <c r="J199" i="2"/>
  <c r="K199" i="2" s="1"/>
  <c r="J200" i="2"/>
  <c r="K200" i="2" s="1"/>
  <c r="J201" i="2"/>
  <c r="K201" i="2" s="1"/>
  <c r="J202" i="2"/>
  <c r="K202" i="2" s="1"/>
  <c r="J204" i="2"/>
  <c r="K204" i="2" s="1"/>
  <c r="J205" i="2"/>
  <c r="K205" i="2" s="1"/>
  <c r="J206" i="2"/>
  <c r="K206" i="2" s="1"/>
  <c r="J208" i="2"/>
  <c r="K208" i="2" s="1"/>
  <c r="J209" i="2"/>
  <c r="K209" i="2" s="1"/>
  <c r="J211" i="2"/>
  <c r="K211" i="2" s="1"/>
  <c r="J212" i="2"/>
  <c r="K212" i="2" s="1"/>
  <c r="J214" i="2"/>
  <c r="K214" i="2" s="1"/>
  <c r="J215" i="2"/>
  <c r="K215" i="2" s="1"/>
  <c r="J219" i="2"/>
  <c r="K219" i="2" s="1"/>
  <c r="J220" i="2"/>
  <c r="K220" i="2" s="1"/>
  <c r="J222" i="2"/>
  <c r="K222" i="2" s="1"/>
  <c r="J223" i="2"/>
  <c r="K223" i="2" s="1"/>
  <c r="K226" i="2"/>
  <c r="K227" i="2"/>
  <c r="J229" i="2"/>
  <c r="K229" i="2" s="1"/>
  <c r="J230" i="2"/>
  <c r="K230" i="2" s="1"/>
  <c r="J232" i="2"/>
  <c r="K232" i="2" s="1"/>
  <c r="J233" i="2"/>
  <c r="K233" i="2" s="1"/>
  <c r="J234" i="2"/>
  <c r="K234" i="2" s="1"/>
  <c r="J236" i="2"/>
  <c r="K236" i="2" s="1"/>
  <c r="J237" i="2"/>
  <c r="K237" i="2" s="1"/>
  <c r="J238" i="2"/>
  <c r="K238" i="2" s="1"/>
  <c r="J240" i="2"/>
  <c r="K240" i="2" s="1"/>
  <c r="J241" i="2"/>
  <c r="K241" i="2" s="1"/>
  <c r="J243" i="2"/>
  <c r="K243" i="2" s="1"/>
  <c r="J244" i="2"/>
  <c r="K244" i="2" s="1"/>
  <c r="J251" i="2"/>
  <c r="K251" i="2" s="1"/>
  <c r="J253" i="2"/>
  <c r="K253" i="2" s="1"/>
  <c r="J259" i="2"/>
  <c r="K259" i="2" s="1"/>
  <c r="J260" i="2"/>
  <c r="K260" i="2" s="1"/>
  <c r="J261" i="2"/>
  <c r="K261" i="2" s="1"/>
  <c r="J264" i="2"/>
  <c r="K264" i="2" s="1"/>
  <c r="J265" i="2"/>
  <c r="K265" i="2" s="1"/>
  <c r="J280" i="2"/>
  <c r="K280" i="2" s="1"/>
  <c r="J281" i="2"/>
  <c r="K281" i="2" s="1"/>
  <c r="J290" i="2"/>
  <c r="K290" i="2" s="1"/>
  <c r="J291" i="2"/>
  <c r="K291" i="2" s="1"/>
  <c r="J299" i="2"/>
  <c r="K299" i="2" s="1"/>
  <c r="J300" i="2"/>
  <c r="K300" i="2" s="1"/>
  <c r="J302" i="2"/>
  <c r="K302" i="2" s="1"/>
  <c r="J303" i="2"/>
  <c r="K303" i="2" s="1"/>
  <c r="J305" i="2"/>
  <c r="K305" i="2" s="1"/>
  <c r="J306" i="2"/>
  <c r="K306" i="2" s="1"/>
  <c r="J309" i="2"/>
  <c r="K309" i="2" s="1"/>
  <c r="J310" i="2"/>
  <c r="K310" i="2" s="1"/>
  <c r="J312" i="2"/>
  <c r="K312" i="2" s="1"/>
  <c r="J313" i="2"/>
  <c r="K313" i="2" s="1"/>
  <c r="J315" i="2"/>
  <c r="K315" i="2" s="1"/>
  <c r="J316" i="2"/>
  <c r="K316" i="2" s="1"/>
  <c r="J317" i="2"/>
  <c r="K317" i="2" s="1"/>
  <c r="J320" i="2"/>
  <c r="K320" i="2" s="1"/>
  <c r="J321" i="2"/>
  <c r="K321" i="2" s="1"/>
  <c r="J322" i="2"/>
  <c r="K322" i="2" s="1"/>
  <c r="J323" i="2"/>
  <c r="K323" i="2" s="1"/>
  <c r="J325" i="2"/>
  <c r="K325" i="2" s="1"/>
  <c r="J326" i="2"/>
  <c r="K326" i="2" s="1"/>
  <c r="J327" i="2"/>
  <c r="K327" i="2" s="1"/>
  <c r="J329" i="2"/>
  <c r="K329" i="2" s="1"/>
  <c r="J330" i="2"/>
  <c r="K330" i="2" s="1"/>
  <c r="J331" i="2"/>
  <c r="K331" i="2" s="1"/>
  <c r="J332" i="2"/>
  <c r="K332" i="2" s="1"/>
  <c r="J334" i="2"/>
  <c r="K334" i="2" s="1"/>
  <c r="J335" i="2"/>
  <c r="K335" i="2" s="1"/>
  <c r="J336" i="2"/>
  <c r="K336" i="2" s="1"/>
  <c r="J338" i="2"/>
  <c r="K338" i="2" s="1"/>
  <c r="J339" i="2"/>
  <c r="K339" i="2" s="1"/>
  <c r="J340" i="2"/>
  <c r="K340" i="2" s="1"/>
  <c r="J347" i="2"/>
  <c r="K347" i="2" s="1"/>
  <c r="J348" i="2"/>
  <c r="K348" i="2" s="1"/>
  <c r="J349" i="2"/>
  <c r="K349" i="2" s="1"/>
  <c r="J351" i="2"/>
  <c r="K351" i="2" s="1"/>
  <c r="J352" i="2"/>
  <c r="K352" i="2" s="1"/>
  <c r="J353" i="2"/>
  <c r="K353" i="2" s="1"/>
  <c r="J355" i="2"/>
  <c r="K355" i="2" s="1"/>
  <c r="J356" i="2"/>
  <c r="K356" i="2" s="1"/>
  <c r="J357" i="2"/>
  <c r="K357" i="2" s="1"/>
  <c r="J359" i="2"/>
  <c r="K359" i="2" s="1"/>
  <c r="J360" i="2"/>
  <c r="K360" i="2" s="1"/>
  <c r="J361" i="2"/>
  <c r="K361" i="2" s="1"/>
  <c r="J363" i="2"/>
  <c r="K363" i="2" s="1"/>
  <c r="J364" i="2"/>
  <c r="K364" i="2" s="1"/>
  <c r="J366" i="2"/>
  <c r="K366" i="2" s="1"/>
  <c r="J367" i="2"/>
  <c r="K367" i="2" s="1"/>
  <c r="J368" i="2"/>
  <c r="K368" i="2" s="1"/>
  <c r="J369" i="2"/>
  <c r="K369" i="2" s="1"/>
  <c r="J374" i="2"/>
  <c r="K374" i="2" s="1"/>
  <c r="J375" i="2"/>
  <c r="K375" i="2" s="1"/>
  <c r="J376" i="2"/>
  <c r="K376" i="2" s="1"/>
  <c r="J378" i="2"/>
  <c r="K378" i="2" s="1"/>
  <c r="J379" i="2"/>
  <c r="K379" i="2" s="1"/>
  <c r="J382" i="2"/>
  <c r="K382" i="2" s="1"/>
  <c r="J383" i="2"/>
  <c r="K383" i="2" s="1"/>
  <c r="J388" i="2"/>
  <c r="K388" i="2" s="1"/>
  <c r="J389" i="2"/>
  <c r="K389" i="2" s="1"/>
  <c r="J390" i="2"/>
  <c r="K390" i="2" s="1"/>
  <c r="J391" i="2"/>
  <c r="K391" i="2" s="1"/>
  <c r="J392" i="2"/>
  <c r="K392" i="2" s="1"/>
  <c r="J394" i="2"/>
  <c r="K394" i="2" s="1"/>
  <c r="J395" i="2"/>
  <c r="K395" i="2" s="1"/>
  <c r="J399" i="2"/>
  <c r="K399" i="2" s="1"/>
  <c r="J400" i="2"/>
  <c r="K400" i="2" s="1"/>
  <c r="J401" i="2"/>
  <c r="K401" i="2" s="1"/>
  <c r="J405" i="2"/>
  <c r="K405" i="2" s="1"/>
  <c r="J406" i="2"/>
  <c r="K406" i="2" s="1"/>
  <c r="J407" i="2"/>
  <c r="K407" i="2" s="1"/>
  <c r="J410" i="2"/>
  <c r="K410" i="2" s="1"/>
  <c r="J411" i="2"/>
  <c r="K411" i="2" s="1"/>
  <c r="J412" i="2"/>
  <c r="K412" i="2" s="1"/>
  <c r="J415" i="2"/>
  <c r="K415" i="2" s="1"/>
  <c r="J416" i="2"/>
  <c r="K416" i="2" s="1"/>
  <c r="J417" i="2"/>
  <c r="K417" i="2" s="1"/>
  <c r="J423" i="2"/>
  <c r="K423" i="2" s="1"/>
  <c r="J424" i="2"/>
  <c r="K424" i="2" s="1"/>
  <c r="J425" i="2"/>
  <c r="K425" i="2" s="1"/>
  <c r="J426" i="2"/>
  <c r="K426" i="2" s="1"/>
  <c r="J427" i="2"/>
  <c r="K427" i="2" s="1"/>
  <c r="J429" i="2"/>
  <c r="K429" i="2" s="1"/>
  <c r="J430" i="2"/>
  <c r="K430" i="2" s="1"/>
  <c r="J431" i="2"/>
  <c r="K431" i="2" s="1"/>
  <c r="J433" i="2"/>
  <c r="K433" i="2" s="1"/>
  <c r="J436" i="2"/>
  <c r="K436" i="2" s="1"/>
  <c r="J437" i="2"/>
  <c r="K437" i="2" s="1"/>
  <c r="K440" i="2"/>
  <c r="K441" i="2"/>
  <c r="K442" i="2"/>
  <c r="K443" i="2"/>
  <c r="K446" i="2"/>
  <c r="K447" i="2"/>
  <c r="J449" i="2"/>
  <c r="K449" i="2" s="1"/>
  <c r="J450" i="2"/>
  <c r="K450" i="2" s="1"/>
  <c r="K452" i="2"/>
  <c r="K453" i="2"/>
  <c r="K455" i="2"/>
  <c r="K456" i="2"/>
  <c r="J458" i="2"/>
  <c r="K458" i="2" s="1"/>
  <c r="J459" i="2"/>
  <c r="K459" i="2" s="1"/>
  <c r="J461" i="2"/>
  <c r="K461" i="2" s="1"/>
  <c r="J462" i="2"/>
  <c r="K462" i="2" s="1"/>
  <c r="K466" i="2"/>
  <c r="K467" i="2"/>
  <c r="K468" i="2"/>
  <c r="K469" i="2"/>
  <c r="J471" i="2"/>
  <c r="K471" i="2" s="1"/>
  <c r="J472" i="2"/>
  <c r="K472" i="2" s="1"/>
  <c r="J475" i="2"/>
  <c r="K475" i="2" s="1"/>
  <c r="J476" i="2"/>
  <c r="K476" i="2" s="1"/>
  <c r="J478" i="2"/>
  <c r="K478" i="2" s="1"/>
  <c r="J479" i="2"/>
  <c r="K479" i="2" s="1"/>
  <c r="J480" i="2"/>
  <c r="K480" i="2" s="1"/>
  <c r="J481" i="2"/>
  <c r="K481" i="2" s="1"/>
  <c r="J483" i="2"/>
  <c r="K483" i="2" s="1"/>
  <c r="J484" i="2"/>
  <c r="K484" i="2" s="1"/>
  <c r="J486" i="2"/>
  <c r="K486" i="2" s="1"/>
  <c r="J488" i="2"/>
  <c r="K488" i="2" s="1"/>
  <c r="J489" i="2"/>
  <c r="K489" i="2" s="1"/>
  <c r="J493" i="2"/>
  <c r="K493" i="2" s="1"/>
  <c r="J495" i="2"/>
  <c r="K495" i="2" s="1"/>
  <c r="J496" i="2"/>
  <c r="K496" i="2" s="1"/>
  <c r="J499" i="2"/>
  <c r="K499" i="2" s="1"/>
  <c r="J500" i="2"/>
  <c r="K500" i="2" s="1"/>
  <c r="J502" i="2"/>
  <c r="K502" i="2" s="1"/>
  <c r="J503" i="2"/>
  <c r="K503" i="2" s="1"/>
  <c r="J505" i="2"/>
  <c r="K505" i="2" s="1"/>
  <c r="J506" i="2"/>
  <c r="K506" i="2" s="1"/>
  <c r="J509" i="2"/>
  <c r="K509" i="2" s="1"/>
  <c r="J510" i="2"/>
  <c r="K510" i="2" s="1"/>
  <c r="J512" i="2"/>
  <c r="K512" i="2" s="1"/>
  <c r="J513" i="2"/>
  <c r="K513" i="2" s="1"/>
  <c r="J514" i="2"/>
  <c r="K514" i="2" s="1"/>
  <c r="J516" i="2"/>
  <c r="K516" i="2" s="1"/>
  <c r="J517" i="2"/>
  <c r="K517" i="2" s="1"/>
  <c r="J518" i="2"/>
  <c r="K518" i="2" s="1"/>
  <c r="J520" i="2"/>
  <c r="K520" i="2" s="1"/>
  <c r="J521" i="2"/>
  <c r="K521" i="2" s="1"/>
  <c r="J522" i="2"/>
  <c r="K522" i="2" s="1"/>
  <c r="J524" i="2"/>
  <c r="K524" i="2" s="1"/>
  <c r="J525" i="2"/>
  <c r="K525" i="2" s="1"/>
  <c r="J526" i="2"/>
  <c r="K526" i="2" s="1"/>
  <c r="J528" i="2"/>
  <c r="K528" i="2" s="1"/>
  <c r="J529" i="2"/>
  <c r="K529" i="2" s="1"/>
  <c r="J530" i="2"/>
  <c r="K530" i="2" s="1"/>
  <c r="J531" i="2"/>
  <c r="K531" i="2" s="1"/>
  <c r="J534" i="2"/>
  <c r="K534" i="2" s="1"/>
  <c r="J535" i="2"/>
  <c r="K535" i="2" s="1"/>
  <c r="J536" i="2"/>
  <c r="K536" i="2" s="1"/>
  <c r="J537" i="2"/>
  <c r="K537" i="2" s="1"/>
  <c r="J539" i="2"/>
  <c r="K539" i="2" s="1"/>
  <c r="J540" i="2"/>
  <c r="K540" i="2" s="1"/>
  <c r="J542" i="2"/>
  <c r="K542" i="2" s="1"/>
  <c r="J543" i="2"/>
  <c r="K543" i="2" s="1"/>
  <c r="K545" i="2"/>
  <c r="K546" i="2"/>
  <c r="J548" i="2"/>
  <c r="K548" i="2" s="1"/>
  <c r="J549" i="2"/>
  <c r="K549" i="2" s="1"/>
  <c r="J550" i="2"/>
  <c r="K550" i="2" s="1"/>
  <c r="J552" i="2"/>
  <c r="K552" i="2" s="1"/>
  <c r="J553" i="2"/>
  <c r="K553" i="2" s="1"/>
  <c r="J555" i="2"/>
  <c r="K555" i="2" s="1"/>
  <c r="J556" i="2"/>
  <c r="K556" i="2" s="1"/>
  <c r="J558" i="2"/>
  <c r="K558" i="2" s="1"/>
  <c r="J559" i="2"/>
  <c r="K559" i="2" s="1"/>
  <c r="J561" i="2"/>
  <c r="K561" i="2" s="1"/>
  <c r="J562" i="2"/>
  <c r="K562" i="2" s="1"/>
  <c r="J564" i="2"/>
  <c r="K564" i="2" s="1"/>
  <c r="J565" i="2"/>
  <c r="K565" i="2" s="1"/>
  <c r="J567" i="2"/>
  <c r="K567" i="2" s="1"/>
  <c r="J568" i="2"/>
  <c r="K568" i="2" s="1"/>
  <c r="J570" i="2"/>
  <c r="K570" i="2" s="1"/>
  <c r="J571" i="2"/>
  <c r="K571" i="2" s="1"/>
  <c r="J573" i="2"/>
  <c r="K573" i="2" s="1"/>
  <c r="J574" i="2"/>
  <c r="K574" i="2" s="1"/>
  <c r="J576" i="2"/>
  <c r="K576" i="2" s="1"/>
  <c r="J577" i="2"/>
  <c r="K577" i="2" s="1"/>
  <c r="J580" i="2"/>
  <c r="K580" i="2" s="1"/>
  <c r="K582" i="2"/>
  <c r="K583" i="2"/>
  <c r="J585" i="2"/>
  <c r="K585" i="2" s="1"/>
  <c r="J586" i="2"/>
  <c r="K586" i="2" s="1"/>
  <c r="J587" i="2"/>
  <c r="K587" i="2" s="1"/>
  <c r="J589" i="2"/>
  <c r="K589" i="2" s="1"/>
  <c r="J590" i="2"/>
  <c r="K590" i="2" s="1"/>
  <c r="J592" i="2"/>
  <c r="K592" i="2" s="1"/>
  <c r="J593" i="2"/>
  <c r="K593" i="2" s="1"/>
  <c r="J595" i="2"/>
  <c r="K595" i="2" s="1"/>
  <c r="J596" i="2"/>
  <c r="K596" i="2" s="1"/>
  <c r="J598" i="2"/>
  <c r="K598" i="2" s="1"/>
  <c r="K604" i="2"/>
  <c r="K605" i="2"/>
  <c r="J608" i="2"/>
  <c r="K608" i="2" s="1"/>
  <c r="J609" i="2"/>
  <c r="K609" i="2" s="1"/>
  <c r="J610" i="2"/>
  <c r="K610" i="2" s="1"/>
  <c r="J614" i="2"/>
  <c r="K614" i="2" s="1"/>
  <c r="K617" i="2"/>
  <c r="K618" i="2"/>
  <c r="K619" i="2"/>
  <c r="K620" i="2"/>
  <c r="J623" i="2"/>
  <c r="K623" i="2" s="1"/>
  <c r="J624" i="2"/>
  <c r="K624" i="2" s="1"/>
  <c r="J625" i="2"/>
  <c r="K625" i="2" s="1"/>
  <c r="J627" i="2"/>
  <c r="K627" i="2" s="1"/>
  <c r="J628" i="2"/>
  <c r="K628" i="2" s="1"/>
  <c r="J629" i="2"/>
  <c r="K629" i="2" s="1"/>
  <c r="J631" i="2"/>
  <c r="K631" i="2" s="1"/>
  <c r="J632" i="2"/>
  <c r="K632" i="2" s="1"/>
  <c r="J637" i="2"/>
  <c r="K637" i="2" s="1"/>
  <c r="J640" i="2"/>
  <c r="K640" i="2" s="1"/>
  <c r="J641" i="2"/>
  <c r="K641" i="2" s="1"/>
  <c r="J642" i="2"/>
  <c r="K642" i="2" s="1"/>
  <c r="K644" i="2"/>
  <c r="K645" i="2"/>
  <c r="K646" i="2"/>
  <c r="K648" i="2"/>
  <c r="K649" i="2"/>
  <c r="K650" i="2"/>
  <c r="K652" i="2"/>
  <c r="K653" i="2"/>
  <c r="K655" i="2"/>
  <c r="K656" i="2"/>
  <c r="K657" i="2"/>
  <c r="J659" i="2"/>
  <c r="K659" i="2" s="1"/>
  <c r="J660" i="2"/>
  <c r="K660" i="2" s="1"/>
  <c r="J662" i="2"/>
  <c r="K662" i="2" s="1"/>
  <c r="J663" i="2"/>
  <c r="K663" i="2" s="1"/>
  <c r="J667" i="2"/>
  <c r="K667" i="2" s="1"/>
  <c r="J669" i="2"/>
  <c r="K669" i="2" s="1"/>
  <c r="J670" i="2"/>
  <c r="K670" i="2" s="1"/>
  <c r="J673" i="2"/>
  <c r="K673" i="2" s="1"/>
  <c r="J674" i="2"/>
  <c r="K674" i="2" s="1"/>
  <c r="J675" i="2"/>
  <c r="K675" i="2" s="1"/>
  <c r="J676" i="2"/>
  <c r="K676" i="2" s="1"/>
  <c r="J678" i="2"/>
  <c r="K678" i="2" s="1"/>
  <c r="J680" i="2"/>
  <c r="K680" i="2" s="1"/>
  <c r="J684" i="2"/>
  <c r="K684" i="2" s="1"/>
  <c r="J685" i="2"/>
  <c r="K685" i="2" s="1"/>
  <c r="J689" i="2"/>
  <c r="K689" i="2" s="1"/>
  <c r="J690" i="2"/>
  <c r="K690" i="2" s="1"/>
  <c r="J692" i="2"/>
  <c r="K692" i="2" s="1"/>
  <c r="J693" i="2"/>
  <c r="K693" i="2" s="1"/>
  <c r="J694" i="2"/>
  <c r="K694" i="2" s="1"/>
  <c r="J710" i="2"/>
  <c r="K710" i="2" s="1"/>
  <c r="J711" i="2"/>
  <c r="K711" i="2" s="1"/>
  <c r="J712" i="2"/>
  <c r="K712" i="2" s="1"/>
  <c r="J714" i="2"/>
  <c r="K714" i="2" s="1"/>
  <c r="J715" i="2"/>
  <c r="K715" i="2" s="1"/>
  <c r="J717" i="2"/>
  <c r="K717" i="2" s="1"/>
  <c r="J718" i="2"/>
  <c r="K718" i="2" s="1"/>
  <c r="J724" i="2"/>
  <c r="K724" i="2" s="1"/>
  <c r="J725" i="2"/>
  <c r="K725" i="2" s="1"/>
  <c r="J726" i="2"/>
  <c r="K726" i="2" s="1"/>
  <c r="J10" i="3"/>
  <c r="K10" i="3" s="1"/>
  <c r="J19" i="3"/>
  <c r="K19" i="3" s="1"/>
  <c r="J20" i="3"/>
  <c r="K20" i="3" s="1"/>
  <c r="J23" i="3"/>
  <c r="K23" i="3" s="1"/>
  <c r="J24" i="3"/>
  <c r="K24" i="3" s="1"/>
  <c r="J26" i="3"/>
  <c r="K26" i="3" s="1"/>
  <c r="J27" i="3"/>
  <c r="K27" i="3" s="1"/>
  <c r="K32" i="3"/>
  <c r="K33" i="3"/>
  <c r="J37" i="3"/>
  <c r="K37" i="3" s="1"/>
  <c r="J38" i="3"/>
  <c r="K38" i="3" s="1"/>
  <c r="J40" i="3"/>
  <c r="K40" i="3" s="1"/>
  <c r="J41" i="3"/>
  <c r="K41" i="3" s="1"/>
  <c r="J45" i="3"/>
  <c r="K45" i="3" s="1"/>
  <c r="J46" i="3"/>
  <c r="K46" i="3" s="1"/>
  <c r="J47" i="3"/>
  <c r="K47" i="3" s="1"/>
  <c r="J48" i="3"/>
  <c r="K48" i="3" s="1"/>
  <c r="J50" i="3"/>
  <c r="K50" i="3" s="1"/>
  <c r="J52" i="3"/>
  <c r="K52" i="3" s="1"/>
  <c r="J53" i="3"/>
  <c r="K53" i="3" s="1"/>
  <c r="J55" i="3"/>
  <c r="K55" i="3" s="1"/>
  <c r="J56" i="3"/>
  <c r="K56" i="3" s="1"/>
  <c r="J58" i="3"/>
  <c r="K58" i="3" s="1"/>
  <c r="J62" i="3"/>
  <c r="K62" i="3" s="1"/>
  <c r="J63" i="3"/>
  <c r="K63" i="3" s="1"/>
  <c r="J64" i="3"/>
  <c r="K64" i="3" s="1"/>
  <c r="K68" i="3"/>
  <c r="K69" i="3"/>
  <c r="K70" i="3"/>
  <c r="J73" i="3"/>
  <c r="K73" i="3" s="1"/>
  <c r="J74" i="3"/>
  <c r="K74" i="3" s="1"/>
  <c r="J76" i="3"/>
  <c r="K76" i="3" s="1"/>
  <c r="J78" i="3"/>
  <c r="K78" i="3" s="1"/>
  <c r="J81" i="3"/>
  <c r="K81" i="3" s="1"/>
  <c r="J82" i="3"/>
  <c r="K82" i="3" s="1"/>
  <c r="J84" i="3"/>
  <c r="K84" i="3" s="1"/>
  <c r="J85" i="3"/>
  <c r="K85" i="3" s="1"/>
  <c r="J90" i="3"/>
  <c r="K90" i="3" s="1"/>
  <c r="J91" i="3"/>
  <c r="K91" i="3" s="1"/>
  <c r="J98" i="3"/>
  <c r="K98" i="3" s="1"/>
  <c r="J100" i="3"/>
  <c r="K100" i="3" s="1"/>
  <c r="J101" i="3"/>
  <c r="K101" i="3" s="1"/>
  <c r="J105" i="3"/>
  <c r="K105" i="3" s="1"/>
  <c r="J106" i="3"/>
  <c r="K106" i="3" s="1"/>
  <c r="J107" i="3"/>
  <c r="K107" i="3" s="1"/>
  <c r="J109" i="3"/>
  <c r="K109" i="3" s="1"/>
  <c r="J110" i="3"/>
  <c r="K110" i="3" s="1"/>
  <c r="J113" i="3"/>
  <c r="K113" i="3" s="1"/>
  <c r="J114" i="3"/>
  <c r="K114" i="3" s="1"/>
  <c r="J116" i="3"/>
  <c r="K116" i="3" s="1"/>
  <c r="J118" i="3"/>
  <c r="K118" i="3" s="1"/>
  <c r="J121" i="3"/>
  <c r="K121" i="3" s="1"/>
  <c r="J122" i="3"/>
  <c r="K122" i="3" s="1"/>
  <c r="J123" i="3"/>
  <c r="K123" i="3" s="1"/>
  <c r="J126" i="3"/>
  <c r="K126" i="3" s="1"/>
  <c r="J127" i="3"/>
  <c r="K127" i="3" s="1"/>
  <c r="J128" i="3"/>
  <c r="K128" i="3" s="1"/>
  <c r="J130" i="3"/>
  <c r="K130" i="3" s="1"/>
  <c r="J132" i="3"/>
  <c r="K132" i="3" s="1"/>
  <c r="J133" i="3"/>
  <c r="K133" i="3" s="1"/>
  <c r="J137" i="3"/>
  <c r="K137" i="3" s="1"/>
  <c r="J139" i="3"/>
  <c r="K139" i="3" s="1"/>
  <c r="J140" i="3"/>
  <c r="K140" i="3" s="1"/>
  <c r="J141" i="3"/>
  <c r="K141" i="3" s="1"/>
  <c r="J144" i="3"/>
  <c r="K144" i="3" s="1"/>
  <c r="J145" i="3"/>
  <c r="K145" i="3" s="1"/>
  <c r="J146" i="3"/>
  <c r="K146" i="3" s="1"/>
  <c r="J148" i="3"/>
  <c r="K148" i="3" s="1"/>
  <c r="J149" i="3"/>
  <c r="K149" i="3" s="1"/>
  <c r="J150" i="3"/>
  <c r="K150" i="3" s="1"/>
  <c r="J153" i="3"/>
  <c r="K153" i="3" s="1"/>
  <c r="J154" i="3"/>
  <c r="K154" i="3" s="1"/>
  <c r="J155" i="3"/>
  <c r="K155" i="3" s="1"/>
  <c r="J157" i="3"/>
  <c r="K157" i="3" s="1"/>
  <c r="J158" i="3"/>
  <c r="K158" i="3" s="1"/>
  <c r="J159" i="3"/>
  <c r="K159" i="3" s="1"/>
  <c r="J162" i="3"/>
  <c r="K162" i="3" s="1"/>
  <c r="J163" i="3"/>
  <c r="K163" i="3" s="1"/>
  <c r="J165" i="3"/>
  <c r="K165" i="3" s="1"/>
  <c r="J166" i="3"/>
  <c r="K166" i="3" s="1"/>
  <c r="J169" i="3"/>
  <c r="K169" i="3" s="1"/>
  <c r="J170" i="3"/>
  <c r="K170" i="3" s="1"/>
  <c r="J175" i="3"/>
  <c r="K175" i="3" s="1"/>
  <c r="J176" i="3"/>
  <c r="K176" i="3" s="1"/>
  <c r="J177" i="3"/>
  <c r="K177" i="3" s="1"/>
  <c r="J179" i="3"/>
  <c r="K179" i="3" s="1"/>
  <c r="J180" i="3"/>
  <c r="K180" i="3" s="1"/>
  <c r="J186" i="3"/>
  <c r="K186" i="3" s="1"/>
  <c r="J188" i="3"/>
  <c r="K188" i="3" s="1"/>
  <c r="J189" i="3"/>
  <c r="K189" i="3" s="1"/>
  <c r="J190" i="3"/>
  <c r="K190" i="3" s="1"/>
  <c r="J193" i="3"/>
  <c r="K193" i="3" s="1"/>
  <c r="J194" i="3"/>
  <c r="K194" i="3" s="1"/>
  <c r="J195" i="3"/>
  <c r="K195" i="3" s="1"/>
  <c r="J199" i="3"/>
  <c r="K199" i="3" s="1"/>
  <c r="J200" i="3"/>
  <c r="K200" i="3" s="1"/>
  <c r="J201" i="3"/>
  <c r="K201" i="3" s="1"/>
  <c r="J202" i="3"/>
  <c r="K202" i="3" s="1"/>
  <c r="J204" i="3"/>
  <c r="K204" i="3" s="1"/>
  <c r="J205" i="3"/>
  <c r="K205" i="3" s="1"/>
  <c r="J206" i="3"/>
  <c r="K206" i="3" s="1"/>
  <c r="J208" i="3"/>
  <c r="K208" i="3" s="1"/>
  <c r="J209" i="3"/>
  <c r="K209" i="3" s="1"/>
  <c r="J211" i="3"/>
  <c r="K211" i="3" s="1"/>
  <c r="J212" i="3"/>
  <c r="K212" i="3" s="1"/>
  <c r="J214" i="3"/>
  <c r="K214" i="3" s="1"/>
  <c r="J215" i="3"/>
  <c r="K215" i="3" s="1"/>
  <c r="J219" i="3"/>
  <c r="K219" i="3" s="1"/>
  <c r="J220" i="3"/>
  <c r="K220" i="3" s="1"/>
  <c r="J222" i="3"/>
  <c r="K222" i="3" s="1"/>
  <c r="J223" i="3"/>
  <c r="K223" i="3" s="1"/>
  <c r="K226" i="3"/>
  <c r="K227" i="3"/>
  <c r="J229" i="3"/>
  <c r="K229" i="3" s="1"/>
  <c r="J230" i="3"/>
  <c r="K230" i="3" s="1"/>
  <c r="J232" i="3"/>
  <c r="K232" i="3" s="1"/>
  <c r="J233" i="3"/>
  <c r="K233" i="3" s="1"/>
  <c r="J234" i="3"/>
  <c r="K234" i="3" s="1"/>
  <c r="J236" i="3"/>
  <c r="K236" i="3" s="1"/>
  <c r="J237" i="3"/>
  <c r="K237" i="3" s="1"/>
  <c r="J238" i="3"/>
  <c r="K238" i="3" s="1"/>
  <c r="J240" i="3"/>
  <c r="K240" i="3" s="1"/>
  <c r="J241" i="3"/>
  <c r="K241" i="3" s="1"/>
  <c r="J243" i="3"/>
  <c r="K243" i="3" s="1"/>
  <c r="J244" i="3"/>
  <c r="K244" i="3" s="1"/>
  <c r="J251" i="3"/>
  <c r="K251" i="3" s="1"/>
  <c r="J253" i="3"/>
  <c r="K253" i="3" s="1"/>
  <c r="J259" i="3"/>
  <c r="K259" i="3" s="1"/>
  <c r="J260" i="3"/>
  <c r="K260" i="3" s="1"/>
  <c r="J261" i="3"/>
  <c r="K261" i="3" s="1"/>
  <c r="J264" i="3"/>
  <c r="K264" i="3" s="1"/>
  <c r="J265" i="3"/>
  <c r="K265" i="3" s="1"/>
  <c r="J280" i="3"/>
  <c r="K280" i="3" s="1"/>
  <c r="J281" i="3"/>
  <c r="K281" i="3" s="1"/>
  <c r="J290" i="3"/>
  <c r="K290" i="3" s="1"/>
  <c r="J291" i="3"/>
  <c r="K291" i="3" s="1"/>
  <c r="J299" i="3"/>
  <c r="K299" i="3" s="1"/>
  <c r="J300" i="3"/>
  <c r="K300" i="3" s="1"/>
  <c r="J301" i="3"/>
  <c r="K301" i="3" s="1"/>
  <c r="J303" i="3"/>
  <c r="K303" i="3" s="1"/>
  <c r="J304" i="3"/>
  <c r="K304" i="3" s="1"/>
  <c r="J306" i="3"/>
  <c r="K306" i="3" s="1"/>
  <c r="J307" i="3"/>
  <c r="K307" i="3" s="1"/>
  <c r="J310" i="3"/>
  <c r="K310" i="3" s="1"/>
  <c r="J311" i="3"/>
  <c r="K311" i="3" s="1"/>
  <c r="J313" i="3"/>
  <c r="K313" i="3" s="1"/>
  <c r="J314" i="3"/>
  <c r="K314" i="3" s="1"/>
  <c r="J315" i="3"/>
  <c r="K315" i="3" s="1"/>
  <c r="J317" i="3"/>
  <c r="K317" i="3" s="1"/>
  <c r="J318" i="3"/>
  <c r="K318" i="3" s="1"/>
  <c r="J319" i="3"/>
  <c r="K319" i="3" s="1"/>
  <c r="J322" i="3"/>
  <c r="K322" i="3" s="1"/>
  <c r="J323" i="3"/>
  <c r="K323" i="3" s="1"/>
  <c r="J324" i="3"/>
  <c r="K324" i="3" s="1"/>
  <c r="J325" i="3"/>
  <c r="K325" i="3" s="1"/>
  <c r="J327" i="3"/>
  <c r="K327" i="3" s="1"/>
  <c r="J328" i="3"/>
  <c r="K328" i="3" s="1"/>
  <c r="J329" i="3"/>
  <c r="K329" i="3" s="1"/>
  <c r="J331" i="3"/>
  <c r="K331" i="3" s="1"/>
  <c r="J332" i="3"/>
  <c r="K332" i="3" s="1"/>
  <c r="J333" i="3"/>
  <c r="K333" i="3" s="1"/>
  <c r="J334" i="3"/>
  <c r="K334" i="3" s="1"/>
  <c r="J336" i="3"/>
  <c r="K336" i="3" s="1"/>
  <c r="J337" i="3"/>
  <c r="K337" i="3" s="1"/>
  <c r="J338" i="3"/>
  <c r="K338" i="3" s="1"/>
  <c r="J340" i="3"/>
  <c r="K340" i="3" s="1"/>
  <c r="J341" i="3"/>
  <c r="K341" i="3" s="1"/>
  <c r="J342" i="3"/>
  <c r="K342" i="3" s="1"/>
  <c r="J349" i="3"/>
  <c r="K349" i="3" s="1"/>
  <c r="J350" i="3"/>
  <c r="K350" i="3" s="1"/>
  <c r="J351" i="3"/>
  <c r="K351" i="3" s="1"/>
  <c r="J353" i="3"/>
  <c r="K353" i="3" s="1"/>
  <c r="J354" i="3"/>
  <c r="K354" i="3" s="1"/>
  <c r="J355" i="3"/>
  <c r="K355" i="3" s="1"/>
  <c r="J357" i="3"/>
  <c r="K357" i="3" s="1"/>
  <c r="J358" i="3"/>
  <c r="K358" i="3" s="1"/>
  <c r="J359" i="3"/>
  <c r="K359" i="3" s="1"/>
  <c r="J361" i="3"/>
  <c r="K361" i="3" s="1"/>
  <c r="J362" i="3"/>
  <c r="K362" i="3" s="1"/>
  <c r="J363" i="3"/>
  <c r="K363" i="3" s="1"/>
  <c r="J365" i="3"/>
  <c r="K365" i="3" s="1"/>
  <c r="J366" i="3"/>
  <c r="K366" i="3" s="1"/>
  <c r="J368" i="3"/>
  <c r="K368" i="3" s="1"/>
  <c r="J369" i="3"/>
  <c r="K369" i="3" s="1"/>
  <c r="J370" i="3"/>
  <c r="K370" i="3" s="1"/>
  <c r="J371" i="3"/>
  <c r="K371" i="3" s="1"/>
  <c r="J376" i="3"/>
  <c r="K376" i="3" s="1"/>
  <c r="J377" i="3"/>
  <c r="K377" i="3" s="1"/>
  <c r="J378" i="3"/>
  <c r="K378" i="3" s="1"/>
  <c r="J380" i="3"/>
  <c r="K380" i="3" s="1"/>
  <c r="J381" i="3"/>
  <c r="K381" i="3" s="1"/>
  <c r="J384" i="3"/>
  <c r="K384" i="3" s="1"/>
  <c r="J385" i="3"/>
  <c r="K385" i="3" s="1"/>
  <c r="J390" i="3"/>
  <c r="K390" i="3" s="1"/>
  <c r="J391" i="3"/>
  <c r="K391" i="3" s="1"/>
  <c r="J392" i="3"/>
  <c r="K392" i="3" s="1"/>
  <c r="J393" i="3"/>
  <c r="K393" i="3" s="1"/>
  <c r="J394" i="3"/>
  <c r="K394" i="3" s="1"/>
  <c r="J396" i="3"/>
  <c r="K396" i="3" s="1"/>
  <c r="J397" i="3"/>
  <c r="K397" i="3" s="1"/>
  <c r="J401" i="3"/>
  <c r="K401" i="3" s="1"/>
  <c r="J402" i="3"/>
  <c r="K402" i="3" s="1"/>
  <c r="J403" i="3"/>
  <c r="K403" i="3" s="1"/>
  <c r="J407" i="3"/>
  <c r="K407" i="3" s="1"/>
  <c r="J408" i="3"/>
  <c r="K408" i="3" s="1"/>
  <c r="J409" i="3"/>
  <c r="K409" i="3" s="1"/>
  <c r="J412" i="3"/>
  <c r="K412" i="3" s="1"/>
  <c r="J413" i="3"/>
  <c r="K413" i="3" s="1"/>
  <c r="J414" i="3"/>
  <c r="K414" i="3" s="1"/>
  <c r="J417" i="3"/>
  <c r="K417" i="3" s="1"/>
  <c r="J418" i="3"/>
  <c r="K418" i="3" s="1"/>
  <c r="J419" i="3"/>
  <c r="K419" i="3" s="1"/>
  <c r="J425" i="3"/>
  <c r="K425" i="3" s="1"/>
  <c r="J426" i="3"/>
  <c r="K426" i="3" s="1"/>
  <c r="J427" i="3"/>
  <c r="K427" i="3" s="1"/>
  <c r="J428" i="3"/>
  <c r="K428" i="3" s="1"/>
  <c r="J429" i="3"/>
  <c r="K429" i="3" s="1"/>
  <c r="J431" i="3"/>
  <c r="K431" i="3" s="1"/>
  <c r="J432" i="3"/>
  <c r="K432" i="3" s="1"/>
  <c r="J433" i="3"/>
  <c r="K433" i="3" s="1"/>
  <c r="J435" i="3"/>
  <c r="K435" i="3" s="1"/>
  <c r="J438" i="3"/>
  <c r="K438" i="3" s="1"/>
  <c r="J439" i="3"/>
  <c r="K439" i="3" s="1"/>
  <c r="K442" i="3"/>
  <c r="K443" i="3"/>
  <c r="K444" i="3"/>
  <c r="K445" i="3"/>
  <c r="K448" i="3"/>
  <c r="K449" i="3"/>
  <c r="J451" i="3"/>
  <c r="K451" i="3" s="1"/>
  <c r="J452" i="3"/>
  <c r="K452" i="3" s="1"/>
  <c r="K454" i="3"/>
  <c r="K455" i="3"/>
  <c r="K457" i="3"/>
  <c r="K458" i="3"/>
  <c r="J460" i="3"/>
  <c r="K460" i="3" s="1"/>
  <c r="J461" i="3"/>
  <c r="K461" i="3" s="1"/>
  <c r="J463" i="3"/>
  <c r="K463" i="3" s="1"/>
  <c r="J464" i="3"/>
  <c r="K464" i="3" s="1"/>
  <c r="K468" i="3"/>
  <c r="K469" i="3"/>
  <c r="K470" i="3"/>
  <c r="K471" i="3"/>
  <c r="J473" i="3"/>
  <c r="K473" i="3" s="1"/>
  <c r="J474" i="3"/>
  <c r="K474" i="3" s="1"/>
  <c r="J477" i="3"/>
  <c r="K477" i="3" s="1"/>
  <c r="J478" i="3"/>
  <c r="K478" i="3" s="1"/>
  <c r="J480" i="3"/>
  <c r="K480" i="3" s="1"/>
  <c r="J481" i="3"/>
  <c r="K481" i="3" s="1"/>
  <c r="J482" i="3"/>
  <c r="K482" i="3" s="1"/>
  <c r="J483" i="3"/>
  <c r="K483" i="3" s="1"/>
  <c r="J485" i="3"/>
  <c r="K485" i="3" s="1"/>
  <c r="J486" i="3"/>
  <c r="K486" i="3" s="1"/>
  <c r="J488" i="3"/>
  <c r="K488" i="3" s="1"/>
  <c r="J490" i="3"/>
  <c r="K490" i="3" s="1"/>
  <c r="J491" i="3"/>
  <c r="K491" i="3" s="1"/>
  <c r="J495" i="3"/>
  <c r="K495" i="3" s="1"/>
  <c r="J497" i="3"/>
  <c r="K497" i="3" s="1"/>
  <c r="J498" i="3"/>
  <c r="K498" i="3" s="1"/>
  <c r="J501" i="3"/>
  <c r="K501" i="3" s="1"/>
  <c r="J502" i="3"/>
  <c r="K502" i="3" s="1"/>
  <c r="J504" i="3"/>
  <c r="K504" i="3" s="1"/>
  <c r="J505" i="3"/>
  <c r="K505" i="3" s="1"/>
  <c r="J507" i="3"/>
  <c r="K507" i="3" s="1"/>
  <c r="J508" i="3"/>
  <c r="K508" i="3" s="1"/>
  <c r="J511" i="3"/>
  <c r="K511" i="3" s="1"/>
  <c r="J512" i="3"/>
  <c r="K512" i="3" s="1"/>
  <c r="J514" i="3"/>
  <c r="K514" i="3" s="1"/>
  <c r="J515" i="3"/>
  <c r="K515" i="3" s="1"/>
  <c r="J516" i="3"/>
  <c r="K516" i="3" s="1"/>
  <c r="J518" i="3"/>
  <c r="K518" i="3" s="1"/>
  <c r="J519" i="3"/>
  <c r="K519" i="3" s="1"/>
  <c r="J520" i="3"/>
  <c r="K520" i="3" s="1"/>
  <c r="J522" i="3"/>
  <c r="K522" i="3" s="1"/>
  <c r="J523" i="3"/>
  <c r="K523" i="3" s="1"/>
  <c r="J524" i="3"/>
  <c r="K524" i="3" s="1"/>
  <c r="J526" i="3"/>
  <c r="K526" i="3" s="1"/>
  <c r="J527" i="3"/>
  <c r="K527" i="3" s="1"/>
  <c r="J528" i="3"/>
  <c r="K528" i="3" s="1"/>
  <c r="J530" i="3"/>
  <c r="K530" i="3" s="1"/>
  <c r="J531" i="3"/>
  <c r="K531" i="3" s="1"/>
  <c r="J532" i="3"/>
  <c r="K532" i="3" s="1"/>
  <c r="J533" i="3"/>
  <c r="K533" i="3" s="1"/>
  <c r="J536" i="3"/>
  <c r="K536" i="3" s="1"/>
  <c r="J537" i="3"/>
  <c r="K537" i="3" s="1"/>
  <c r="J538" i="3"/>
  <c r="K538" i="3" s="1"/>
  <c r="J539" i="3"/>
  <c r="K539" i="3" s="1"/>
  <c r="J541" i="3"/>
  <c r="K541" i="3" s="1"/>
  <c r="J542" i="3"/>
  <c r="K542" i="3" s="1"/>
  <c r="J544" i="3"/>
  <c r="K544" i="3" s="1"/>
  <c r="J545" i="3"/>
  <c r="K545" i="3" s="1"/>
  <c r="K547" i="3"/>
  <c r="K548" i="3"/>
  <c r="J550" i="3"/>
  <c r="K550" i="3" s="1"/>
  <c r="J551" i="3"/>
  <c r="K551" i="3" s="1"/>
  <c r="J552" i="3"/>
  <c r="K552" i="3" s="1"/>
  <c r="J554" i="3"/>
  <c r="K554" i="3" s="1"/>
  <c r="J555" i="3"/>
  <c r="K555" i="3" s="1"/>
  <c r="J557" i="3"/>
  <c r="K557" i="3" s="1"/>
  <c r="J558" i="3"/>
  <c r="K558" i="3" s="1"/>
  <c r="J560" i="3"/>
  <c r="K560" i="3" s="1"/>
  <c r="J561" i="3"/>
  <c r="K561" i="3" s="1"/>
  <c r="J563" i="3"/>
  <c r="K563" i="3" s="1"/>
  <c r="J564" i="3"/>
  <c r="K564" i="3" s="1"/>
  <c r="J566" i="3"/>
  <c r="K566" i="3" s="1"/>
  <c r="J567" i="3"/>
  <c r="K567" i="3" s="1"/>
  <c r="J569" i="3"/>
  <c r="K569" i="3" s="1"/>
  <c r="J570" i="3"/>
  <c r="K570" i="3" s="1"/>
  <c r="J572" i="3"/>
  <c r="K572" i="3" s="1"/>
  <c r="J573" i="3"/>
  <c r="K573" i="3" s="1"/>
  <c r="J575" i="3"/>
  <c r="K575" i="3" s="1"/>
  <c r="J576" i="3"/>
  <c r="K576" i="3" s="1"/>
  <c r="J578" i="3"/>
  <c r="K578" i="3" s="1"/>
  <c r="J579" i="3"/>
  <c r="K579" i="3" s="1"/>
  <c r="J582" i="3"/>
  <c r="K582" i="3" s="1"/>
  <c r="K584" i="3"/>
  <c r="K585" i="3"/>
  <c r="J587" i="3"/>
  <c r="K587" i="3" s="1"/>
  <c r="J588" i="3"/>
  <c r="K588" i="3" s="1"/>
  <c r="J589" i="3"/>
  <c r="K589" i="3" s="1"/>
  <c r="J591" i="3"/>
  <c r="K591" i="3" s="1"/>
  <c r="J592" i="3"/>
  <c r="K592" i="3" s="1"/>
  <c r="J594" i="3"/>
  <c r="K594" i="3" s="1"/>
  <c r="J595" i="3"/>
  <c r="K595" i="3" s="1"/>
  <c r="J597" i="3"/>
  <c r="K597" i="3" s="1"/>
  <c r="J598" i="3"/>
  <c r="K598" i="3" s="1"/>
  <c r="J600" i="3"/>
  <c r="K600" i="3" s="1"/>
  <c r="K606" i="3"/>
  <c r="K607" i="3"/>
  <c r="J610" i="3"/>
  <c r="K610" i="3" s="1"/>
  <c r="J611" i="3"/>
  <c r="K611" i="3" s="1"/>
  <c r="J612" i="3"/>
  <c r="K612" i="3" s="1"/>
  <c r="J616" i="3"/>
  <c r="K616" i="3" s="1"/>
  <c r="K619" i="3"/>
  <c r="K620" i="3"/>
  <c r="K621" i="3"/>
  <c r="K622" i="3"/>
  <c r="J625" i="3"/>
  <c r="K625" i="3" s="1"/>
  <c r="J626" i="3"/>
  <c r="K626" i="3" s="1"/>
  <c r="J627" i="3"/>
  <c r="K627" i="3" s="1"/>
  <c r="J629" i="3"/>
  <c r="K629" i="3" s="1"/>
  <c r="J630" i="3"/>
  <c r="K630" i="3" s="1"/>
  <c r="J631" i="3"/>
  <c r="K631" i="3" s="1"/>
  <c r="J633" i="3"/>
  <c r="K633" i="3" s="1"/>
  <c r="J634" i="3"/>
  <c r="K634" i="3" s="1"/>
  <c r="J639" i="3"/>
  <c r="K639" i="3" s="1"/>
  <c r="J642" i="3"/>
  <c r="K642" i="3" s="1"/>
  <c r="J643" i="3"/>
  <c r="K643" i="3" s="1"/>
  <c r="J644" i="3"/>
  <c r="K644" i="3" s="1"/>
  <c r="K646" i="3"/>
  <c r="K647" i="3"/>
  <c r="K648" i="3"/>
  <c r="K650" i="3"/>
  <c r="K651" i="3"/>
  <c r="K652" i="3"/>
  <c r="K654" i="3"/>
  <c r="K655" i="3"/>
  <c r="K657" i="3"/>
  <c r="K658" i="3"/>
  <c r="K659" i="3"/>
  <c r="J661" i="3"/>
  <c r="K661" i="3" s="1"/>
  <c r="J662" i="3"/>
  <c r="K662" i="3" s="1"/>
  <c r="J664" i="3"/>
  <c r="K664" i="3" s="1"/>
  <c r="J665" i="3"/>
  <c r="K665" i="3" s="1"/>
  <c r="J669" i="3"/>
  <c r="K669" i="3" s="1"/>
  <c r="J671" i="3"/>
  <c r="K671" i="3" s="1"/>
  <c r="J672" i="3"/>
  <c r="K672" i="3" s="1"/>
  <c r="J675" i="3"/>
  <c r="K675" i="3" s="1"/>
  <c r="J676" i="3"/>
  <c r="K676" i="3" s="1"/>
  <c r="J677" i="3"/>
  <c r="K677" i="3" s="1"/>
  <c r="J678" i="3"/>
  <c r="K678" i="3" s="1"/>
  <c r="J680" i="3"/>
  <c r="K680" i="3" s="1"/>
  <c r="J682" i="3"/>
  <c r="K682" i="3" s="1"/>
  <c r="J686" i="3"/>
  <c r="K686" i="3" s="1"/>
  <c r="J687" i="3"/>
  <c r="K687" i="3" s="1"/>
  <c r="J691" i="3"/>
  <c r="K691" i="3" s="1"/>
  <c r="J692" i="3"/>
  <c r="K692" i="3" s="1"/>
  <c r="J694" i="3"/>
  <c r="K694" i="3" s="1"/>
  <c r="J695" i="3"/>
  <c r="K695" i="3" s="1"/>
  <c r="J696" i="3"/>
  <c r="K696" i="3" s="1"/>
  <c r="J712" i="3"/>
  <c r="K712" i="3" s="1"/>
  <c r="J713" i="3"/>
  <c r="K713" i="3" s="1"/>
  <c r="J714" i="3"/>
  <c r="K714" i="3" s="1"/>
  <c r="J716" i="3"/>
  <c r="K716" i="3" s="1"/>
  <c r="J717" i="3"/>
  <c r="K717" i="3" s="1"/>
  <c r="J719" i="3"/>
  <c r="K719" i="3" s="1"/>
  <c r="J720" i="3"/>
  <c r="K720" i="3" s="1"/>
  <c r="J726" i="3"/>
  <c r="K726" i="3" s="1"/>
  <c r="J727" i="3"/>
  <c r="K727" i="3" s="1"/>
  <c r="J728" i="3"/>
  <c r="K728" i="3" s="1"/>
  <c r="J11" i="4"/>
  <c r="K11" i="4" s="1"/>
  <c r="J12" i="4"/>
  <c r="K12" i="4" s="1"/>
  <c r="J13" i="4"/>
  <c r="K13" i="4" s="1"/>
  <c r="J14" i="4"/>
  <c r="K14" i="4" s="1"/>
  <c r="J16" i="4"/>
  <c r="K16" i="4" s="1"/>
  <c r="J18" i="4"/>
  <c r="K18" i="4" s="1"/>
  <c r="J19" i="4"/>
  <c r="K19" i="4" s="1"/>
  <c r="J21" i="4"/>
  <c r="K21" i="4" s="1"/>
  <c r="J22" i="4"/>
  <c r="K22" i="4" s="1"/>
  <c r="J24" i="4"/>
  <c r="K24" i="4" s="1"/>
  <c r="J28" i="4"/>
  <c r="K28" i="4" s="1"/>
  <c r="J29" i="4"/>
  <c r="K29" i="4" s="1"/>
  <c r="J31" i="4"/>
  <c r="K31" i="4" s="1"/>
  <c r="J32" i="4"/>
  <c r="K32" i="4" s="1"/>
  <c r="J37" i="4"/>
  <c r="K37" i="4" s="1"/>
  <c r="J38" i="4"/>
  <c r="K38" i="4" s="1"/>
  <c r="J44" i="4"/>
  <c r="K44" i="4" s="1"/>
  <c r="J45" i="4"/>
  <c r="K45" i="4" s="1"/>
  <c r="J47" i="4"/>
  <c r="K47" i="4" s="1"/>
  <c r="J48" i="4"/>
  <c r="K48" i="4" s="1"/>
  <c r="J51" i="4"/>
  <c r="K51" i="4" s="1"/>
  <c r="J52" i="4"/>
  <c r="K52" i="4" s="1"/>
  <c r="J60" i="4"/>
  <c r="K60" i="4" s="1"/>
  <c r="J62" i="4"/>
  <c r="K62" i="4" s="1"/>
  <c r="J63" i="4"/>
  <c r="K63" i="4" s="1"/>
  <c r="J64" i="4"/>
  <c r="K64" i="4" s="1"/>
  <c r="J67" i="4"/>
  <c r="K67" i="4" s="1"/>
  <c r="J68" i="4"/>
  <c r="K68" i="4" s="1"/>
  <c r="J69" i="4"/>
  <c r="K69" i="4" s="1"/>
  <c r="J73" i="4"/>
  <c r="K73" i="4" s="1"/>
  <c r="J74" i="4"/>
  <c r="K74" i="4" s="1"/>
  <c r="J75" i="4"/>
  <c r="K75" i="4" s="1"/>
  <c r="J76" i="4"/>
  <c r="K76" i="4" s="1"/>
  <c r="J78" i="4"/>
  <c r="K78" i="4" s="1"/>
  <c r="J79" i="4"/>
  <c r="K79" i="4" s="1"/>
  <c r="J80" i="4"/>
  <c r="K80" i="4" s="1"/>
  <c r="J82" i="4"/>
  <c r="K82" i="4" s="1"/>
  <c r="J83" i="4"/>
  <c r="K83" i="4" s="1"/>
  <c r="J85" i="4"/>
  <c r="K85" i="4" s="1"/>
  <c r="J86" i="4"/>
  <c r="K86" i="4" s="1"/>
  <c r="J88" i="4"/>
  <c r="K88" i="4" s="1"/>
  <c r="J89" i="4"/>
  <c r="K89" i="4" s="1"/>
  <c r="J93" i="4"/>
  <c r="K93" i="4" s="1"/>
  <c r="J94" i="4"/>
  <c r="K94" i="4" s="1"/>
  <c r="J96" i="4"/>
  <c r="K96" i="4" s="1"/>
  <c r="J97" i="4"/>
  <c r="K97" i="4" s="1"/>
  <c r="J98" i="4"/>
  <c r="K98" i="4" s="1"/>
  <c r="J101" i="4"/>
  <c r="K101" i="4" s="1"/>
  <c r="J102" i="4"/>
  <c r="K102" i="4" s="1"/>
  <c r="J105" i="4"/>
  <c r="K105" i="4" s="1"/>
  <c r="J106" i="4"/>
  <c r="K106" i="4" s="1"/>
  <c r="J107" i="4"/>
  <c r="K107" i="4" s="1"/>
  <c r="J108" i="4"/>
  <c r="K108" i="4" s="1"/>
  <c r="J110" i="4"/>
  <c r="K110" i="4" s="1"/>
  <c r="J111" i="4"/>
  <c r="K111" i="4" s="1"/>
  <c r="J112" i="4"/>
  <c r="K112" i="4" s="1"/>
  <c r="J114" i="4"/>
  <c r="K114" i="4" s="1"/>
  <c r="J115" i="4"/>
  <c r="K115" i="4" s="1"/>
  <c r="J116" i="4"/>
  <c r="K116" i="4" s="1"/>
  <c r="J117" i="4"/>
  <c r="K117" i="4" s="1"/>
  <c r="J119" i="4"/>
  <c r="K119" i="4" s="1"/>
  <c r="J120" i="4"/>
  <c r="K120" i="4" s="1"/>
  <c r="J121" i="4"/>
  <c r="K121" i="4" s="1"/>
  <c r="J123" i="4"/>
  <c r="K123" i="4" s="1"/>
  <c r="J124" i="4"/>
  <c r="K124" i="4" s="1"/>
  <c r="J125" i="4"/>
  <c r="K125" i="4" s="1"/>
  <c r="J131" i="4"/>
  <c r="K131" i="4" s="1"/>
  <c r="J132" i="4"/>
  <c r="K132" i="4" s="1"/>
  <c r="J135" i="4"/>
  <c r="K135" i="4" s="1"/>
  <c r="J136" i="4"/>
  <c r="K136" i="4" s="1"/>
  <c r="J137" i="4"/>
  <c r="K137" i="4" s="1"/>
  <c r="J141" i="4"/>
  <c r="K141" i="4" s="1"/>
  <c r="J142" i="4"/>
  <c r="K142" i="4" s="1"/>
  <c r="J143" i="4"/>
  <c r="K143" i="4" s="1"/>
  <c r="J146" i="4"/>
  <c r="K146" i="4" s="1"/>
  <c r="J147" i="4"/>
  <c r="K147" i="4" s="1"/>
  <c r="J148" i="4"/>
  <c r="K148" i="4" s="1"/>
  <c r="J151" i="4"/>
  <c r="K151" i="4" s="1"/>
  <c r="J152" i="4"/>
  <c r="K152" i="4" s="1"/>
  <c r="J153" i="4"/>
  <c r="K153" i="4" s="1"/>
  <c r="J159" i="4"/>
  <c r="K159" i="4" s="1"/>
  <c r="J160" i="4"/>
  <c r="K160" i="4" s="1"/>
  <c r="J161" i="4"/>
  <c r="K161" i="4" s="1"/>
  <c r="J162" i="4"/>
  <c r="K162" i="4" s="1"/>
  <c r="J163" i="4"/>
  <c r="K163" i="4" s="1"/>
  <c r="J165" i="4"/>
  <c r="K165" i="4" s="1"/>
  <c r="J166" i="4"/>
  <c r="K166" i="4" s="1"/>
  <c r="J167" i="4"/>
  <c r="K167" i="4" s="1"/>
  <c r="J169" i="4"/>
  <c r="K169" i="4" s="1"/>
  <c r="K172" i="4"/>
  <c r="K173" i="4"/>
  <c r="K175" i="4"/>
  <c r="K176" i="4"/>
  <c r="J178" i="4"/>
  <c r="K178" i="4" s="1"/>
  <c r="J179" i="4"/>
  <c r="K179" i="4" s="1"/>
  <c r="J181" i="4"/>
  <c r="K181" i="4" s="1"/>
  <c r="J182" i="4"/>
  <c r="K182" i="4" s="1"/>
  <c r="J185" i="4"/>
  <c r="K185" i="4" s="1"/>
  <c r="J187" i="4"/>
  <c r="K187" i="4" s="1"/>
  <c r="J188" i="4"/>
  <c r="K188" i="4" s="1"/>
  <c r="J189" i="4"/>
  <c r="K189" i="4" s="1"/>
  <c r="J10" i="1"/>
  <c r="K10" i="1" s="1"/>
  <c r="J19" i="1"/>
  <c r="K19" i="1" s="1"/>
  <c r="J20" i="1"/>
  <c r="K20" i="1" s="1"/>
  <c r="J23" i="1"/>
  <c r="K23" i="1" s="1"/>
  <c r="J24" i="1"/>
  <c r="K24" i="1" s="1"/>
  <c r="J26" i="1"/>
  <c r="K26" i="1" s="1"/>
  <c r="J27" i="1"/>
  <c r="K27" i="1" s="1"/>
  <c r="K32" i="1"/>
  <c r="K33" i="1"/>
  <c r="J37" i="1"/>
  <c r="K37" i="1" s="1"/>
  <c r="J38" i="1"/>
  <c r="K38" i="1" s="1"/>
  <c r="J40" i="1"/>
  <c r="K40" i="1" s="1"/>
  <c r="J41" i="1"/>
  <c r="K41" i="1" s="1"/>
  <c r="J45" i="1"/>
  <c r="K45" i="1" s="1"/>
  <c r="J46" i="1"/>
  <c r="K46" i="1" s="1"/>
  <c r="J47" i="1"/>
  <c r="K47" i="1" s="1"/>
  <c r="J48" i="1"/>
  <c r="K48" i="1" s="1"/>
  <c r="J50" i="1"/>
  <c r="K50" i="1" s="1"/>
  <c r="J52" i="1"/>
  <c r="K52" i="1" s="1"/>
  <c r="J53" i="1"/>
  <c r="K53" i="1" s="1"/>
  <c r="J55" i="1"/>
  <c r="K55" i="1" s="1"/>
  <c r="J56" i="1"/>
  <c r="K56" i="1" s="1"/>
  <c r="J58" i="1"/>
  <c r="K58" i="1" s="1"/>
  <c r="J62" i="1"/>
  <c r="K62" i="1" s="1"/>
  <c r="J63" i="1"/>
  <c r="K63" i="1" s="1"/>
  <c r="J64" i="1"/>
  <c r="K64" i="1" s="1"/>
  <c r="K68" i="1"/>
  <c r="K69" i="1"/>
  <c r="K70" i="1"/>
  <c r="J73" i="1"/>
  <c r="K73" i="1" s="1"/>
  <c r="J74" i="1"/>
  <c r="K74" i="1" s="1"/>
  <c r="J76" i="1"/>
  <c r="K76" i="1" s="1"/>
  <c r="J78" i="1"/>
  <c r="K78" i="1" s="1"/>
  <c r="J81" i="1"/>
  <c r="K81" i="1" s="1"/>
  <c r="J82" i="1"/>
  <c r="K82" i="1" s="1"/>
  <c r="J84" i="1"/>
  <c r="K84" i="1" s="1"/>
  <c r="J85" i="1"/>
  <c r="K85" i="1" s="1"/>
  <c r="J90" i="1"/>
  <c r="K90" i="1" s="1"/>
  <c r="J91" i="1"/>
  <c r="K91" i="1" s="1"/>
  <c r="J98" i="1"/>
  <c r="K98" i="1" s="1"/>
  <c r="J100" i="1"/>
  <c r="K100" i="1" s="1"/>
  <c r="J101" i="1"/>
  <c r="K101" i="1" s="1"/>
  <c r="J105" i="1"/>
  <c r="K105" i="1" s="1"/>
  <c r="J106" i="1"/>
  <c r="K106" i="1" s="1"/>
  <c r="J107" i="1"/>
  <c r="K107" i="1" s="1"/>
  <c r="J109" i="1"/>
  <c r="K109" i="1" s="1"/>
  <c r="J110" i="1"/>
  <c r="K110" i="1" s="1"/>
  <c r="J113" i="1"/>
  <c r="K113" i="1" s="1"/>
  <c r="J114" i="1"/>
  <c r="K114" i="1" s="1"/>
  <c r="J116" i="1"/>
  <c r="K116" i="1" s="1"/>
  <c r="J118" i="1"/>
  <c r="K118" i="1" s="1"/>
  <c r="J121" i="1"/>
  <c r="K121" i="1" s="1"/>
  <c r="J122" i="1"/>
  <c r="K122" i="1" s="1"/>
  <c r="J123" i="1"/>
  <c r="K123" i="1" s="1"/>
  <c r="J126" i="1"/>
  <c r="K126" i="1" s="1"/>
  <c r="J127" i="1"/>
  <c r="K127" i="1" s="1"/>
  <c r="J128" i="1"/>
  <c r="K128" i="1" s="1"/>
  <c r="J130" i="1"/>
  <c r="K130" i="1" s="1"/>
  <c r="J132" i="1"/>
  <c r="K132" i="1" s="1"/>
  <c r="J133" i="1"/>
  <c r="K133" i="1" s="1"/>
  <c r="J137" i="1"/>
  <c r="K137" i="1" s="1"/>
  <c r="J139" i="1"/>
  <c r="K139" i="1" s="1"/>
  <c r="J140" i="1"/>
  <c r="K140" i="1" s="1"/>
  <c r="J141" i="1"/>
  <c r="K141" i="1" s="1"/>
  <c r="J144" i="1"/>
  <c r="K144" i="1" s="1"/>
  <c r="J145" i="1"/>
  <c r="K145" i="1" s="1"/>
  <c r="J146" i="1"/>
  <c r="K146" i="1" s="1"/>
  <c r="J148" i="1"/>
  <c r="K148" i="1" s="1"/>
  <c r="J149" i="1"/>
  <c r="K149" i="1" s="1"/>
  <c r="J150" i="1"/>
  <c r="K150" i="1" s="1"/>
  <c r="J153" i="1"/>
  <c r="K153" i="1" s="1"/>
  <c r="J154" i="1"/>
  <c r="K154" i="1" s="1"/>
  <c r="J155" i="1"/>
  <c r="K155" i="1" s="1"/>
  <c r="J157" i="1"/>
  <c r="K157" i="1" s="1"/>
  <c r="J158" i="1"/>
  <c r="K158" i="1" s="1"/>
  <c r="J159" i="1"/>
  <c r="K159" i="1" s="1"/>
  <c r="J162" i="1"/>
  <c r="K162" i="1" s="1"/>
  <c r="J163" i="1"/>
  <c r="K163" i="1" s="1"/>
  <c r="J165" i="1"/>
  <c r="K165" i="1" s="1"/>
  <c r="J166" i="1"/>
  <c r="K166" i="1" s="1"/>
  <c r="J169" i="1"/>
  <c r="K169" i="1" s="1"/>
  <c r="J170" i="1"/>
  <c r="K170" i="1" s="1"/>
  <c r="J175" i="1"/>
  <c r="K175" i="1" s="1"/>
  <c r="J176" i="1"/>
  <c r="K176" i="1" s="1"/>
  <c r="J177" i="1"/>
  <c r="K177" i="1" s="1"/>
  <c r="J179" i="1"/>
  <c r="K179" i="1" s="1"/>
  <c r="J180" i="1"/>
  <c r="K180" i="1" s="1"/>
  <c r="J186" i="1"/>
  <c r="K186" i="1" s="1"/>
  <c r="J188" i="1"/>
  <c r="K188" i="1" s="1"/>
  <c r="J189" i="1"/>
  <c r="K189" i="1" s="1"/>
  <c r="J190" i="1"/>
  <c r="K190" i="1" s="1"/>
  <c r="J193" i="1"/>
  <c r="K193" i="1" s="1"/>
  <c r="J194" i="1"/>
  <c r="K194" i="1" s="1"/>
  <c r="J195" i="1"/>
  <c r="K195" i="1" s="1"/>
  <c r="J199" i="1"/>
  <c r="K199" i="1" s="1"/>
  <c r="J200" i="1"/>
  <c r="K200" i="1" s="1"/>
  <c r="J201" i="1"/>
  <c r="K201" i="1" s="1"/>
  <c r="J202" i="1"/>
  <c r="K202" i="1" s="1"/>
  <c r="J204" i="1"/>
  <c r="K204" i="1" s="1"/>
  <c r="J205" i="1"/>
  <c r="K205" i="1" s="1"/>
  <c r="J206" i="1"/>
  <c r="K206" i="1" s="1"/>
  <c r="J208" i="1"/>
  <c r="K208" i="1" s="1"/>
  <c r="J209" i="1"/>
  <c r="K209" i="1" s="1"/>
  <c r="J211" i="1"/>
  <c r="K211" i="1" s="1"/>
  <c r="J212" i="1"/>
  <c r="K212" i="1" s="1"/>
  <c r="J214" i="1"/>
  <c r="K214" i="1" s="1"/>
  <c r="J215" i="1"/>
  <c r="K215" i="1" s="1"/>
  <c r="J219" i="1"/>
  <c r="K219" i="1" s="1"/>
  <c r="J220" i="1"/>
  <c r="K220" i="1" s="1"/>
  <c r="J222" i="1"/>
  <c r="K222" i="1" s="1"/>
  <c r="J223" i="1"/>
  <c r="K223" i="1" s="1"/>
  <c r="K226" i="1"/>
  <c r="K227" i="1"/>
  <c r="J229" i="1"/>
  <c r="K229" i="1" s="1"/>
  <c r="J230" i="1"/>
  <c r="K230" i="1" s="1"/>
  <c r="J232" i="1"/>
  <c r="K232" i="1" s="1"/>
  <c r="J233" i="1"/>
  <c r="K233" i="1" s="1"/>
  <c r="J234" i="1"/>
  <c r="K234" i="1" s="1"/>
  <c r="J236" i="1"/>
  <c r="K236" i="1" s="1"/>
  <c r="J237" i="1"/>
  <c r="K237" i="1" s="1"/>
  <c r="J238" i="1"/>
  <c r="K238" i="1" s="1"/>
  <c r="J240" i="1"/>
  <c r="K240" i="1" s="1"/>
  <c r="J241" i="1"/>
  <c r="K241" i="1" s="1"/>
  <c r="J243" i="1"/>
  <c r="K243" i="1" s="1"/>
  <c r="J244" i="1"/>
  <c r="K244" i="1" s="1"/>
  <c r="J251" i="1"/>
  <c r="K251" i="1" s="1"/>
  <c r="J253" i="1"/>
  <c r="K253" i="1" s="1"/>
  <c r="J259" i="1"/>
  <c r="K259" i="1" s="1"/>
  <c r="J260" i="1"/>
  <c r="K260" i="1" s="1"/>
  <c r="J261" i="1"/>
  <c r="K261" i="1" s="1"/>
  <c r="J264" i="1"/>
  <c r="K264" i="1" s="1"/>
  <c r="J265" i="1"/>
  <c r="K265" i="1" s="1"/>
  <c r="J280" i="1"/>
  <c r="K280" i="1" s="1"/>
  <c r="J281" i="1"/>
  <c r="K281" i="1" s="1"/>
  <c r="J290" i="1"/>
  <c r="K290" i="1" s="1"/>
  <c r="J291" i="1"/>
  <c r="K291" i="1" s="1"/>
  <c r="J299" i="1"/>
  <c r="K299" i="1" s="1"/>
  <c r="J300" i="1"/>
  <c r="K300" i="1" s="1"/>
  <c r="J302" i="1"/>
  <c r="K302" i="1" s="1"/>
  <c r="J303" i="1"/>
  <c r="K303" i="1" s="1"/>
  <c r="J305" i="1"/>
  <c r="K305" i="1" s="1"/>
  <c r="J306" i="1"/>
  <c r="K306" i="1" s="1"/>
  <c r="J309" i="1"/>
  <c r="K309" i="1" s="1"/>
  <c r="J310" i="1"/>
  <c r="K310" i="1" s="1"/>
  <c r="J312" i="1"/>
  <c r="K312" i="1" s="1"/>
  <c r="J313" i="1"/>
  <c r="K313" i="1" s="1"/>
  <c r="J315" i="1"/>
  <c r="K315" i="1" s="1"/>
  <c r="J316" i="1"/>
  <c r="K316" i="1" s="1"/>
  <c r="J317" i="1"/>
  <c r="K317" i="1" s="1"/>
  <c r="J320" i="1"/>
  <c r="K320" i="1" s="1"/>
  <c r="J321" i="1"/>
  <c r="K321" i="1" s="1"/>
  <c r="J322" i="1"/>
  <c r="K322" i="1" s="1"/>
  <c r="J323" i="1"/>
  <c r="K323" i="1" s="1"/>
  <c r="J325" i="1"/>
  <c r="K325" i="1" s="1"/>
  <c r="J326" i="1"/>
  <c r="K326" i="1" s="1"/>
  <c r="J327" i="1"/>
  <c r="K327" i="1" s="1"/>
  <c r="J329" i="1"/>
  <c r="K329" i="1" s="1"/>
  <c r="J330" i="1"/>
  <c r="K330" i="1" s="1"/>
  <c r="J331" i="1"/>
  <c r="K331" i="1" s="1"/>
  <c r="J332" i="1"/>
  <c r="K332" i="1" s="1"/>
  <c r="J334" i="1"/>
  <c r="K334" i="1" s="1"/>
  <c r="J335" i="1"/>
  <c r="K335" i="1" s="1"/>
  <c r="J336" i="1"/>
  <c r="K336" i="1" s="1"/>
  <c r="J338" i="1"/>
  <c r="K338" i="1" s="1"/>
  <c r="J339" i="1"/>
  <c r="K339" i="1" s="1"/>
  <c r="J340" i="1"/>
  <c r="K340" i="1" s="1"/>
  <c r="J347" i="1"/>
  <c r="K347" i="1" s="1"/>
  <c r="J348" i="1"/>
  <c r="K348" i="1" s="1"/>
  <c r="J349" i="1"/>
  <c r="K349" i="1" s="1"/>
  <c r="J351" i="1"/>
  <c r="K351" i="1" s="1"/>
  <c r="J352" i="1"/>
  <c r="K352" i="1" s="1"/>
  <c r="J353" i="1"/>
  <c r="K353" i="1" s="1"/>
  <c r="J355" i="1"/>
  <c r="K355" i="1" s="1"/>
  <c r="J356" i="1"/>
  <c r="K356" i="1" s="1"/>
  <c r="J357" i="1"/>
  <c r="K357" i="1" s="1"/>
  <c r="J359" i="1"/>
  <c r="K359" i="1" s="1"/>
  <c r="J360" i="1"/>
  <c r="K360" i="1" s="1"/>
  <c r="J361" i="1"/>
  <c r="K361" i="1" s="1"/>
  <c r="J363" i="1"/>
  <c r="K363" i="1" s="1"/>
  <c r="J364" i="1"/>
  <c r="K364" i="1" s="1"/>
  <c r="J366" i="1"/>
  <c r="K366" i="1" s="1"/>
  <c r="J367" i="1"/>
  <c r="K367" i="1" s="1"/>
  <c r="J368" i="1"/>
  <c r="K368" i="1" s="1"/>
  <c r="J369" i="1"/>
  <c r="K369" i="1" s="1"/>
  <c r="J374" i="1"/>
  <c r="K374" i="1" s="1"/>
  <c r="J375" i="1"/>
  <c r="K375" i="1" s="1"/>
  <c r="J376" i="1"/>
  <c r="K376" i="1" s="1"/>
  <c r="J378" i="1"/>
  <c r="K378" i="1" s="1"/>
  <c r="J379" i="1"/>
  <c r="K379" i="1" s="1"/>
  <c r="J382" i="1"/>
  <c r="K382" i="1" s="1"/>
  <c r="J383" i="1"/>
  <c r="K383" i="1" s="1"/>
  <c r="J388" i="1"/>
  <c r="K388" i="1" s="1"/>
  <c r="J389" i="1"/>
  <c r="K389" i="1" s="1"/>
  <c r="J390" i="1"/>
  <c r="K390" i="1" s="1"/>
  <c r="J391" i="1"/>
  <c r="K391" i="1" s="1"/>
  <c r="J392" i="1"/>
  <c r="K392" i="1" s="1"/>
  <c r="J394" i="1"/>
  <c r="K394" i="1" s="1"/>
  <c r="J395" i="1"/>
  <c r="K395" i="1" s="1"/>
  <c r="J399" i="1"/>
  <c r="K399" i="1" s="1"/>
  <c r="J400" i="1"/>
  <c r="K400" i="1" s="1"/>
  <c r="J401" i="1"/>
  <c r="K401" i="1" s="1"/>
  <c r="J405" i="1"/>
  <c r="K405" i="1" s="1"/>
  <c r="J406" i="1"/>
  <c r="K406" i="1" s="1"/>
  <c r="J407" i="1"/>
  <c r="K407" i="1" s="1"/>
  <c r="J410" i="1"/>
  <c r="K410" i="1" s="1"/>
  <c r="J411" i="1"/>
  <c r="K411" i="1" s="1"/>
  <c r="J412" i="1"/>
  <c r="K412" i="1" s="1"/>
  <c r="J415" i="1"/>
  <c r="K415" i="1" s="1"/>
  <c r="J416" i="1"/>
  <c r="K416" i="1" s="1"/>
  <c r="J417" i="1"/>
  <c r="K417" i="1" s="1"/>
  <c r="J423" i="1"/>
  <c r="K423" i="1" s="1"/>
  <c r="J424" i="1"/>
  <c r="K424" i="1" s="1"/>
  <c r="J425" i="1"/>
  <c r="K425" i="1" s="1"/>
  <c r="J426" i="1"/>
  <c r="K426" i="1" s="1"/>
  <c r="J427" i="1"/>
  <c r="K427" i="1" s="1"/>
  <c r="J429" i="1"/>
  <c r="K429" i="1" s="1"/>
  <c r="J430" i="1"/>
  <c r="K430" i="1" s="1"/>
  <c r="J431" i="1"/>
  <c r="K431" i="1" s="1"/>
  <c r="J433" i="1"/>
  <c r="K433" i="1" s="1"/>
  <c r="J436" i="1"/>
  <c r="K436" i="1" s="1"/>
  <c r="J437" i="1"/>
  <c r="K437" i="1" s="1"/>
  <c r="K440" i="1"/>
  <c r="K441" i="1"/>
  <c r="K442" i="1"/>
  <c r="K443" i="1"/>
  <c r="K446" i="1"/>
  <c r="K447" i="1"/>
  <c r="J449" i="1"/>
  <c r="K449" i="1" s="1"/>
  <c r="J450" i="1"/>
  <c r="K450" i="1" s="1"/>
  <c r="K452" i="1"/>
  <c r="K453" i="1"/>
  <c r="K455" i="1"/>
  <c r="K456" i="1"/>
  <c r="J458" i="1"/>
  <c r="K458" i="1" s="1"/>
  <c r="J459" i="1"/>
  <c r="K459" i="1" s="1"/>
  <c r="J461" i="1"/>
  <c r="K461" i="1" s="1"/>
  <c r="J462" i="1"/>
  <c r="K462" i="1" s="1"/>
  <c r="K466" i="1"/>
  <c r="K467" i="1"/>
  <c r="K468" i="1"/>
  <c r="K469" i="1"/>
  <c r="J471" i="1"/>
  <c r="K471" i="1" s="1"/>
  <c r="J472" i="1"/>
  <c r="K472" i="1" s="1"/>
  <c r="J475" i="1"/>
  <c r="K475" i="1" s="1"/>
  <c r="J476" i="1"/>
  <c r="K476" i="1" s="1"/>
  <c r="J478" i="1"/>
  <c r="K478" i="1" s="1"/>
  <c r="J479" i="1"/>
  <c r="K479" i="1" s="1"/>
  <c r="J480" i="1"/>
  <c r="K480" i="1" s="1"/>
  <c r="J481" i="1"/>
  <c r="K481" i="1" s="1"/>
  <c r="J483" i="1"/>
  <c r="K483" i="1" s="1"/>
  <c r="J484" i="1"/>
  <c r="K484" i="1" s="1"/>
  <c r="J486" i="1"/>
  <c r="K486" i="1" s="1"/>
  <c r="J488" i="1"/>
  <c r="K488" i="1" s="1"/>
  <c r="J489" i="1"/>
  <c r="K489" i="1" s="1"/>
  <c r="J493" i="1"/>
  <c r="K493" i="1" s="1"/>
  <c r="J495" i="1"/>
  <c r="K495" i="1" s="1"/>
  <c r="J496" i="1"/>
  <c r="K496" i="1" s="1"/>
  <c r="J499" i="1"/>
  <c r="K499" i="1" s="1"/>
  <c r="J500" i="1"/>
  <c r="K500" i="1" s="1"/>
  <c r="J502" i="1"/>
  <c r="K502" i="1" s="1"/>
  <c r="J503" i="1"/>
  <c r="K503" i="1" s="1"/>
  <c r="J505" i="1"/>
  <c r="K505" i="1" s="1"/>
  <c r="J506" i="1"/>
  <c r="K506" i="1" s="1"/>
  <c r="J509" i="1"/>
  <c r="K509" i="1" s="1"/>
  <c r="J510" i="1"/>
  <c r="K510" i="1" s="1"/>
  <c r="J512" i="1"/>
  <c r="K512" i="1" s="1"/>
  <c r="J513" i="1"/>
  <c r="K513" i="1" s="1"/>
  <c r="J514" i="1"/>
  <c r="K514" i="1" s="1"/>
  <c r="J516" i="1"/>
  <c r="K516" i="1" s="1"/>
  <c r="J517" i="1"/>
  <c r="K517" i="1" s="1"/>
  <c r="J518" i="1"/>
  <c r="K518" i="1" s="1"/>
  <c r="J520" i="1"/>
  <c r="K520" i="1" s="1"/>
  <c r="J521" i="1"/>
  <c r="K521" i="1" s="1"/>
  <c r="J522" i="1"/>
  <c r="K522" i="1" s="1"/>
  <c r="J524" i="1"/>
  <c r="K524" i="1" s="1"/>
  <c r="J525" i="1"/>
  <c r="K525" i="1" s="1"/>
  <c r="J526" i="1"/>
  <c r="K526" i="1" s="1"/>
  <c r="J528" i="1"/>
  <c r="K528" i="1" s="1"/>
  <c r="J529" i="1"/>
  <c r="K529" i="1" s="1"/>
  <c r="J530" i="1"/>
  <c r="K530" i="1" s="1"/>
  <c r="J531" i="1"/>
  <c r="K531" i="1" s="1"/>
  <c r="J534" i="1"/>
  <c r="K534" i="1" s="1"/>
  <c r="J535" i="1"/>
  <c r="K535" i="1" s="1"/>
  <c r="J536" i="1"/>
  <c r="K536" i="1" s="1"/>
  <c r="J537" i="1"/>
  <c r="K537" i="1" s="1"/>
  <c r="J539" i="1"/>
  <c r="K539" i="1" s="1"/>
  <c r="J540" i="1"/>
  <c r="K540" i="1" s="1"/>
  <c r="J542" i="1"/>
  <c r="K542" i="1" s="1"/>
  <c r="J543" i="1"/>
  <c r="K543" i="1" s="1"/>
  <c r="K545" i="1"/>
  <c r="K546" i="1"/>
  <c r="J548" i="1"/>
  <c r="K548" i="1" s="1"/>
  <c r="J549" i="1"/>
  <c r="K549" i="1" s="1"/>
  <c r="J550" i="1"/>
  <c r="K550" i="1" s="1"/>
  <c r="J552" i="1"/>
  <c r="K552" i="1" s="1"/>
  <c r="J553" i="1"/>
  <c r="K553" i="1" s="1"/>
  <c r="J555" i="1"/>
  <c r="K555" i="1" s="1"/>
  <c r="J556" i="1"/>
  <c r="K556" i="1" s="1"/>
  <c r="J558" i="1"/>
  <c r="K558" i="1" s="1"/>
  <c r="J559" i="1"/>
  <c r="K559" i="1" s="1"/>
  <c r="J561" i="1"/>
  <c r="K561" i="1" s="1"/>
  <c r="J562" i="1"/>
  <c r="K562" i="1" s="1"/>
  <c r="J564" i="1"/>
  <c r="K564" i="1" s="1"/>
  <c r="J565" i="1"/>
  <c r="K565" i="1" s="1"/>
  <c r="J567" i="1"/>
  <c r="K567" i="1" s="1"/>
  <c r="J568" i="1"/>
  <c r="K568" i="1" s="1"/>
  <c r="J570" i="1"/>
  <c r="K570" i="1" s="1"/>
  <c r="J571" i="1"/>
  <c r="K571" i="1" s="1"/>
  <c r="J573" i="1"/>
  <c r="K573" i="1" s="1"/>
  <c r="J574" i="1"/>
  <c r="K574" i="1" s="1"/>
  <c r="J576" i="1"/>
  <c r="K576" i="1" s="1"/>
  <c r="J577" i="1"/>
  <c r="K577" i="1" s="1"/>
  <c r="J580" i="1"/>
  <c r="K580" i="1" s="1"/>
  <c r="K582" i="1"/>
  <c r="K583" i="1"/>
  <c r="J585" i="1"/>
  <c r="K585" i="1" s="1"/>
  <c r="J586" i="1"/>
  <c r="K586" i="1" s="1"/>
  <c r="J587" i="1"/>
  <c r="K587" i="1" s="1"/>
  <c r="J589" i="1"/>
  <c r="K589" i="1" s="1"/>
  <c r="J590" i="1"/>
  <c r="K590" i="1" s="1"/>
  <c r="J592" i="1"/>
  <c r="K592" i="1" s="1"/>
  <c r="J593" i="1"/>
  <c r="K593" i="1" s="1"/>
  <c r="J595" i="1"/>
  <c r="K595" i="1" s="1"/>
  <c r="J596" i="1"/>
  <c r="K596" i="1" s="1"/>
  <c r="J598" i="1"/>
  <c r="K598" i="1" s="1"/>
  <c r="K604" i="1"/>
  <c r="K605" i="1"/>
  <c r="J608" i="1"/>
  <c r="K608" i="1" s="1"/>
  <c r="J609" i="1"/>
  <c r="K609" i="1" s="1"/>
  <c r="J610" i="1"/>
  <c r="K610" i="1" s="1"/>
  <c r="J614" i="1"/>
  <c r="K614" i="1" s="1"/>
  <c r="K617" i="1"/>
  <c r="K618" i="1"/>
  <c r="K619" i="1"/>
  <c r="K620" i="1"/>
  <c r="J623" i="1"/>
  <c r="K623" i="1" s="1"/>
  <c r="J624" i="1"/>
  <c r="K624" i="1" s="1"/>
  <c r="J625" i="1"/>
  <c r="K625" i="1" s="1"/>
  <c r="J627" i="1"/>
  <c r="K627" i="1" s="1"/>
  <c r="J628" i="1"/>
  <c r="K628" i="1" s="1"/>
  <c r="J629" i="1"/>
  <c r="K629" i="1" s="1"/>
  <c r="J631" i="1"/>
  <c r="K631" i="1" s="1"/>
  <c r="J632" i="1"/>
  <c r="K632" i="1" s="1"/>
  <c r="J637" i="1"/>
  <c r="K637" i="1" s="1"/>
  <c r="J640" i="1"/>
  <c r="K640" i="1" s="1"/>
  <c r="J641" i="1"/>
  <c r="K641" i="1" s="1"/>
  <c r="J642" i="1"/>
  <c r="K642" i="1" s="1"/>
  <c r="K644" i="1"/>
  <c r="K645" i="1"/>
  <c r="K646" i="1"/>
  <c r="K648" i="1"/>
  <c r="K649" i="1"/>
  <c r="K650" i="1"/>
  <c r="K652" i="1"/>
  <c r="K653" i="1"/>
  <c r="K655" i="1"/>
  <c r="K656" i="1"/>
  <c r="K657" i="1"/>
  <c r="J659" i="1"/>
  <c r="K659" i="1" s="1"/>
  <c r="J660" i="1"/>
  <c r="K660" i="1" s="1"/>
  <c r="J662" i="1"/>
  <c r="K662" i="1" s="1"/>
  <c r="J663" i="1"/>
  <c r="K663" i="1" s="1"/>
  <c r="J667" i="1"/>
  <c r="K667" i="1" s="1"/>
  <c r="J669" i="1"/>
  <c r="K669" i="1" s="1"/>
  <c r="J670" i="1"/>
  <c r="K670" i="1" s="1"/>
  <c r="J673" i="1"/>
  <c r="K673" i="1" s="1"/>
  <c r="J674" i="1"/>
  <c r="K674" i="1" s="1"/>
  <c r="J675" i="1"/>
  <c r="K675" i="1" s="1"/>
  <c r="J676" i="1"/>
  <c r="K676" i="1" s="1"/>
  <c r="J678" i="1"/>
  <c r="K678" i="1" s="1"/>
  <c r="J680" i="1"/>
  <c r="K680" i="1" s="1"/>
  <c r="J684" i="1"/>
  <c r="K684" i="1" s="1"/>
  <c r="J685" i="1"/>
  <c r="K685" i="1" s="1"/>
  <c r="J689" i="1"/>
  <c r="K689" i="1" s="1"/>
  <c r="J690" i="1"/>
  <c r="K690" i="1" s="1"/>
  <c r="J692" i="1"/>
  <c r="K692" i="1" s="1"/>
  <c r="J693" i="1"/>
  <c r="K693" i="1" s="1"/>
  <c r="J694" i="1"/>
  <c r="K694" i="1" s="1"/>
  <c r="J710" i="1"/>
  <c r="K710" i="1" s="1"/>
  <c r="J711" i="1"/>
  <c r="K711" i="1" s="1"/>
  <c r="J712" i="1"/>
  <c r="K712" i="1" s="1"/>
  <c r="J714" i="1"/>
  <c r="K714" i="1" s="1"/>
  <c r="J715" i="1"/>
  <c r="K715" i="1" s="1"/>
  <c r="J717" i="1"/>
  <c r="K717" i="1" s="1"/>
  <c r="J718" i="1"/>
  <c r="K718" i="1" s="1"/>
  <c r="J724" i="1"/>
  <c r="K724" i="1" s="1"/>
  <c r="J725" i="1"/>
  <c r="K725" i="1" s="1"/>
  <c r="J726" i="1"/>
  <c r="K726" i="1" s="1"/>
  <c r="G80" i="2"/>
  <c r="H80" i="2"/>
  <c r="G80" i="3"/>
  <c r="H80" i="3"/>
  <c r="G27" i="4"/>
  <c r="H27" i="4"/>
  <c r="G80" i="1"/>
  <c r="H80" i="1"/>
  <c r="G67" i="2"/>
  <c r="J67" i="2" s="1"/>
  <c r="K67" i="2" s="1"/>
  <c r="G67" i="3"/>
  <c r="J67" i="3" s="1"/>
  <c r="K67" i="3" s="1"/>
  <c r="G67" i="1"/>
  <c r="J67" i="1" s="1"/>
  <c r="K67" i="1" s="1"/>
  <c r="G61" i="2"/>
  <c r="H61" i="2"/>
  <c r="G61" i="3"/>
  <c r="H61" i="3"/>
  <c r="G61" i="1"/>
  <c r="H61" i="1"/>
  <c r="H44" i="2"/>
  <c r="J44" i="2" s="1"/>
  <c r="K44" i="2" s="1"/>
  <c r="H44" i="3"/>
  <c r="J44" i="3" s="1"/>
  <c r="K44" i="3" s="1"/>
  <c r="H10" i="4"/>
  <c r="J10" i="4" s="1"/>
  <c r="K10" i="4" s="1"/>
  <c r="H44" i="1"/>
  <c r="J44" i="1" s="1"/>
  <c r="K44" i="1" s="1"/>
  <c r="K616" i="2"/>
  <c r="K618" i="3"/>
  <c r="K616" i="1"/>
  <c r="H533" i="2"/>
  <c r="J533" i="2" s="1"/>
  <c r="K533" i="2" s="1"/>
  <c r="H535" i="3"/>
  <c r="J535" i="3" s="1"/>
  <c r="K535" i="3" s="1"/>
  <c r="H533" i="1"/>
  <c r="J533" i="1" s="1"/>
  <c r="K533" i="1" s="1"/>
  <c r="K465" i="2"/>
  <c r="K467" i="3"/>
  <c r="K465" i="1"/>
  <c r="G439" i="2"/>
  <c r="G441" i="3"/>
  <c r="G439" i="1"/>
  <c r="G414" i="2"/>
  <c r="G416" i="3"/>
  <c r="G150" i="4"/>
  <c r="G414" i="1"/>
  <c r="J414" i="1" s="1"/>
  <c r="K414" i="1" s="1"/>
  <c r="J387" i="2"/>
  <c r="K387" i="2" s="1"/>
  <c r="J389" i="3"/>
  <c r="K389" i="3" s="1"/>
  <c r="J387" i="1"/>
  <c r="K387" i="1" s="1"/>
  <c r="G393" i="1"/>
  <c r="J393" i="1" s="1"/>
  <c r="K393" i="1" s="1"/>
  <c r="G395" i="3"/>
  <c r="G393" i="2"/>
  <c r="G373" i="2"/>
  <c r="H373" i="2"/>
  <c r="G375" i="3"/>
  <c r="H375" i="3"/>
  <c r="G373" i="1"/>
  <c r="H373" i="1"/>
  <c r="H198" i="2"/>
  <c r="J198" i="2" s="1"/>
  <c r="K198" i="2" s="1"/>
  <c r="H198" i="3"/>
  <c r="J198" i="3" s="1"/>
  <c r="K198" i="3" s="1"/>
  <c r="H72" i="4"/>
  <c r="J72" i="4" s="1"/>
  <c r="K72" i="4" s="1"/>
  <c r="H198" i="1"/>
  <c r="J198" i="1" s="1"/>
  <c r="K198" i="1" s="1"/>
  <c r="J152" i="2"/>
  <c r="K152" i="2" s="1"/>
  <c r="J152" i="3"/>
  <c r="K152" i="3" s="1"/>
  <c r="J152" i="1"/>
  <c r="K152" i="1" s="1"/>
  <c r="G143" i="2"/>
  <c r="H143" i="2"/>
  <c r="G143" i="3"/>
  <c r="H143" i="3"/>
  <c r="G143" i="1"/>
  <c r="H143" i="1"/>
  <c r="G136" i="2"/>
  <c r="H136" i="2"/>
  <c r="G136" i="3"/>
  <c r="H136" i="3"/>
  <c r="G136" i="1"/>
  <c r="H136" i="1"/>
  <c r="G125" i="2"/>
  <c r="H125" i="2"/>
  <c r="G125" i="3"/>
  <c r="H125" i="3"/>
  <c r="G125" i="1"/>
  <c r="H125" i="1"/>
  <c r="G104" i="2"/>
  <c r="H104" i="2"/>
  <c r="G104" i="3"/>
  <c r="H104" i="3"/>
  <c r="G104" i="1"/>
  <c r="H104" i="1"/>
  <c r="G66" i="2"/>
  <c r="J66" i="2" s="1"/>
  <c r="K66" i="2" s="1"/>
  <c r="G66" i="3"/>
  <c r="J66" i="3" s="1"/>
  <c r="K66" i="3" s="1"/>
  <c r="G66" i="1"/>
  <c r="J66" i="1" s="1"/>
  <c r="K66" i="1" s="1"/>
  <c r="H43" i="2"/>
  <c r="J43" i="2" s="1"/>
  <c r="K43" i="2" s="1"/>
  <c r="H43" i="3"/>
  <c r="J43" i="3" s="1"/>
  <c r="K43" i="3" s="1"/>
  <c r="H9" i="4"/>
  <c r="J9" i="4" s="1"/>
  <c r="K9" i="4" s="1"/>
  <c r="H43" i="1"/>
  <c r="J43" i="1" s="1"/>
  <c r="K43" i="1" s="1"/>
  <c r="J7" i="2"/>
  <c r="J7" i="3"/>
  <c r="J7" i="4"/>
  <c r="J7" i="1"/>
  <c r="J61" i="1" l="1"/>
  <c r="K61" i="1" s="1"/>
  <c r="J80" i="1"/>
  <c r="K80" i="1" s="1"/>
  <c r="J441" i="3"/>
  <c r="K441" i="3" s="1"/>
  <c r="J439" i="2"/>
  <c r="K439" i="2" s="1"/>
  <c r="J104" i="1"/>
  <c r="K104" i="1" s="1"/>
  <c r="J125" i="1"/>
  <c r="K125" i="1" s="1"/>
  <c r="J136" i="1"/>
  <c r="K136" i="1" s="1"/>
  <c r="J143" i="1"/>
  <c r="K143" i="1" s="1"/>
  <c r="J373" i="1"/>
  <c r="K373" i="1" s="1"/>
  <c r="J439" i="1"/>
  <c r="K439" i="1" s="1"/>
  <c r="J416" i="3"/>
  <c r="K416" i="3" s="1"/>
  <c r="J104" i="3"/>
  <c r="K104" i="3" s="1"/>
  <c r="J104" i="2"/>
  <c r="K104" i="2" s="1"/>
  <c r="J125" i="3"/>
  <c r="K125" i="3" s="1"/>
  <c r="J125" i="2"/>
  <c r="K125" i="2" s="1"/>
  <c r="J136" i="3"/>
  <c r="K136" i="3" s="1"/>
  <c r="J136" i="2"/>
  <c r="K136" i="2" s="1"/>
  <c r="J143" i="3"/>
  <c r="K143" i="3" s="1"/>
  <c r="J143" i="2"/>
  <c r="K143" i="2" s="1"/>
  <c r="J375" i="3"/>
  <c r="K375" i="3" s="1"/>
  <c r="J373" i="2"/>
  <c r="K373" i="2" s="1"/>
  <c r="J393" i="2"/>
  <c r="K393" i="2" s="1"/>
  <c r="J395" i="3"/>
  <c r="K395" i="3" s="1"/>
  <c r="J150" i="4"/>
  <c r="K150" i="4" s="1"/>
  <c r="J414" i="2"/>
  <c r="K414" i="2" s="1"/>
  <c r="J61" i="3"/>
  <c r="K61" i="3" s="1"/>
  <c r="J61" i="2"/>
  <c r="K61" i="2" s="1"/>
  <c r="J27" i="4"/>
  <c r="K27" i="4" s="1"/>
  <c r="J80" i="3"/>
  <c r="K80" i="3" s="1"/>
  <c r="J80" i="2"/>
  <c r="K80" i="2" s="1"/>
  <c r="E9" i="2"/>
  <c r="E695" i="2"/>
  <c r="E696" i="2"/>
  <c r="E697" i="2"/>
  <c r="E698" i="2"/>
  <c r="E699" i="2"/>
  <c r="E700" i="2"/>
  <c r="E701" i="2"/>
  <c r="E702" i="2"/>
  <c r="E703" i="2"/>
  <c r="E704" i="2"/>
  <c r="E705" i="2"/>
  <c r="E706" i="2"/>
  <c r="E707" i="2"/>
  <c r="E708" i="2"/>
  <c r="E709" i="2"/>
  <c r="E716" i="2"/>
  <c r="E722" i="2"/>
  <c r="E723" i="2"/>
  <c r="E727" i="2"/>
  <c r="E9" i="3"/>
  <c r="E697" i="3"/>
  <c r="E698" i="3"/>
  <c r="E699" i="3"/>
  <c r="E700" i="3"/>
  <c r="E701" i="3"/>
  <c r="E702" i="3"/>
  <c r="E703" i="3"/>
  <c r="E704" i="3"/>
  <c r="E705" i="3"/>
  <c r="E706" i="3"/>
  <c r="E707" i="3"/>
  <c r="E708" i="3"/>
  <c r="E709" i="3"/>
  <c r="E710" i="3"/>
  <c r="E711" i="3"/>
  <c r="E718" i="3"/>
  <c r="E724" i="3"/>
  <c r="E725" i="3"/>
  <c r="E729" i="3"/>
  <c r="E9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6" i="1"/>
  <c r="E722" i="1"/>
  <c r="E723" i="1"/>
  <c r="E727" i="1"/>
  <c r="E8" i="2"/>
  <c r="E8" i="3"/>
  <c r="E8" i="1"/>
  <c r="G729" i="3" l="1"/>
  <c r="G278" i="3"/>
  <c r="G727" i="2"/>
  <c r="H691" i="2"/>
  <c r="J691" i="2" s="1"/>
  <c r="K691" i="2" s="1"/>
  <c r="G29" i="2"/>
  <c r="G727" i="1"/>
  <c r="H706" i="1"/>
  <c r="G15" i="1"/>
  <c r="G16" i="1" l="1"/>
  <c r="G12" i="1"/>
  <c r="G9" i="1"/>
  <c r="G14" i="1"/>
  <c r="G11" i="2"/>
  <c r="G13" i="2"/>
  <c r="G15" i="2"/>
  <c r="G17" i="2"/>
  <c r="G21" i="2"/>
  <c r="G25" i="2"/>
  <c r="G30" i="2"/>
  <c r="G9" i="2"/>
  <c r="G12" i="2"/>
  <c r="G14" i="2"/>
  <c r="G16" i="2"/>
  <c r="G18" i="2"/>
  <c r="G22" i="2"/>
  <c r="G28" i="2"/>
  <c r="G11" i="1"/>
  <c r="G13" i="1"/>
  <c r="G708" i="1"/>
  <c r="G707" i="1"/>
  <c r="G706" i="1"/>
  <c r="J706" i="1" s="1"/>
  <c r="K706" i="1" s="1"/>
  <c r="G705" i="1"/>
  <c r="G702" i="1"/>
  <c r="G701" i="1"/>
  <c r="G700" i="1"/>
  <c r="G699" i="1"/>
  <c r="G698" i="1"/>
  <c r="G697" i="1"/>
  <c r="G696" i="1"/>
  <c r="G695" i="1"/>
  <c r="K654" i="1"/>
  <c r="G647" i="1"/>
  <c r="G643" i="1"/>
  <c r="G636" i="1"/>
  <c r="G635" i="1"/>
  <c r="G634" i="1"/>
  <c r="G633" i="1"/>
  <c r="G622" i="1"/>
  <c r="G621" i="1"/>
  <c r="G603" i="1"/>
  <c r="G602" i="1"/>
  <c r="G601" i="1"/>
  <c r="G600" i="1"/>
  <c r="G599" i="1"/>
  <c r="G597" i="1"/>
  <c r="G8" i="1"/>
  <c r="H9" i="1"/>
  <c r="H11" i="1"/>
  <c r="H12" i="1"/>
  <c r="H13" i="1"/>
  <c r="H14" i="1"/>
  <c r="H15" i="1"/>
  <c r="J15" i="1" s="1"/>
  <c r="K15" i="1" s="1"/>
  <c r="H16" i="1"/>
  <c r="H17" i="1"/>
  <c r="H18" i="1"/>
  <c r="H21" i="1"/>
  <c r="H22" i="1"/>
  <c r="H25" i="1"/>
  <c r="H28" i="1"/>
  <c r="H29" i="1"/>
  <c r="H30" i="1"/>
  <c r="G34" i="1"/>
  <c r="G35" i="1"/>
  <c r="G36" i="1"/>
  <c r="H39" i="1"/>
  <c r="J39" i="1" s="1"/>
  <c r="K39" i="1" s="1"/>
  <c r="G49" i="1"/>
  <c r="G51" i="1"/>
  <c r="G54" i="1"/>
  <c r="G57" i="1"/>
  <c r="G59" i="1"/>
  <c r="G60" i="1"/>
  <c r="G65" i="1"/>
  <c r="J65" i="1" s="1"/>
  <c r="K65" i="1" s="1"/>
  <c r="H71" i="1"/>
  <c r="H72" i="1"/>
  <c r="H75" i="1"/>
  <c r="H77" i="1"/>
  <c r="H79" i="1"/>
  <c r="H83" i="1"/>
  <c r="H86" i="1"/>
  <c r="H87" i="1"/>
  <c r="H88" i="1"/>
  <c r="H89" i="1"/>
  <c r="H92" i="1"/>
  <c r="H93" i="1"/>
  <c r="H94" i="1"/>
  <c r="H95" i="1"/>
  <c r="H96" i="1"/>
  <c r="H97" i="1"/>
  <c r="H99" i="1"/>
  <c r="H102" i="1"/>
  <c r="H103" i="1"/>
  <c r="H108" i="1"/>
  <c r="H111" i="1"/>
  <c r="H112" i="1"/>
  <c r="H115" i="1"/>
  <c r="H117" i="1"/>
  <c r="H119" i="1"/>
  <c r="H120" i="1"/>
  <c r="H124" i="1"/>
  <c r="H129" i="1"/>
  <c r="H131" i="1"/>
  <c r="H134" i="1"/>
  <c r="H135" i="1"/>
  <c r="H138" i="1"/>
  <c r="H142" i="1"/>
  <c r="H147" i="1"/>
  <c r="G156" i="1"/>
  <c r="G160" i="1"/>
  <c r="G161" i="1"/>
  <c r="H164" i="1"/>
  <c r="J164" i="1" s="1"/>
  <c r="K164" i="1" s="1"/>
  <c r="G168" i="1"/>
  <c r="H171" i="1"/>
  <c r="J171" i="1" s="1"/>
  <c r="K171" i="1" s="1"/>
  <c r="H172" i="1"/>
  <c r="G174" i="1"/>
  <c r="G178" i="1"/>
  <c r="G181" i="1"/>
  <c r="G182" i="1"/>
  <c r="G183" i="1"/>
  <c r="G184" i="1"/>
  <c r="G185" i="1"/>
  <c r="G187" i="1"/>
  <c r="G191" i="1"/>
  <c r="G192" i="1"/>
  <c r="G196" i="1"/>
  <c r="G203" i="1"/>
  <c r="H207" i="1"/>
  <c r="J207" i="1" s="1"/>
  <c r="K207" i="1" s="1"/>
  <c r="H210" i="1"/>
  <c r="H216" i="1"/>
  <c r="J216" i="1" s="1"/>
  <c r="K216" i="1" s="1"/>
  <c r="H218" i="1"/>
  <c r="J218" i="1" s="1"/>
  <c r="K218" i="1" s="1"/>
  <c r="H221" i="1"/>
  <c r="H224" i="1"/>
  <c r="G228" i="1"/>
  <c r="G231" i="1"/>
  <c r="G235" i="1"/>
  <c r="G239" i="1"/>
  <c r="G242" i="1"/>
  <c r="G245" i="1"/>
  <c r="G246" i="1"/>
  <c r="G247" i="1"/>
  <c r="G248" i="1"/>
  <c r="H249" i="1"/>
  <c r="J249" i="1" s="1"/>
  <c r="K249" i="1" s="1"/>
  <c r="H252" i="1"/>
  <c r="J252" i="1" s="1"/>
  <c r="K252" i="1" s="1"/>
  <c r="H254" i="1"/>
  <c r="H255" i="1"/>
  <c r="H256" i="1"/>
  <c r="H257" i="1"/>
  <c r="H258" i="1"/>
  <c r="H262" i="1"/>
  <c r="H263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2" i="1"/>
  <c r="H283" i="1"/>
  <c r="H284" i="1"/>
  <c r="H285" i="1"/>
  <c r="H286" i="1"/>
  <c r="H287" i="1"/>
  <c r="H288" i="1"/>
  <c r="H289" i="1"/>
  <c r="H292" i="1"/>
  <c r="H293" i="1"/>
  <c r="H294" i="1"/>
  <c r="H295" i="1"/>
  <c r="H296" i="1"/>
  <c r="H297" i="1"/>
  <c r="H298" i="1"/>
  <c r="H301" i="1"/>
  <c r="H304" i="1"/>
  <c r="H307" i="1"/>
  <c r="H308" i="1"/>
  <c r="H311" i="1"/>
  <c r="H314" i="1"/>
  <c r="H318" i="1"/>
  <c r="H319" i="1"/>
  <c r="H333" i="1"/>
  <c r="H337" i="1"/>
  <c r="H341" i="1"/>
  <c r="H342" i="1"/>
  <c r="H343" i="1"/>
  <c r="G345" i="1"/>
  <c r="G346" i="1"/>
  <c r="G350" i="1"/>
  <c r="G354" i="1"/>
  <c r="G358" i="1"/>
  <c r="G362" i="1"/>
  <c r="G365" i="1"/>
  <c r="G370" i="1"/>
  <c r="G371" i="1"/>
  <c r="G372" i="1"/>
  <c r="G384" i="1"/>
  <c r="G385" i="1"/>
  <c r="H386" i="1"/>
  <c r="J386" i="1" s="1"/>
  <c r="K386" i="1" s="1"/>
  <c r="H396" i="1"/>
  <c r="H397" i="1"/>
  <c r="H398" i="1"/>
  <c r="H402" i="1"/>
  <c r="H403" i="1"/>
  <c r="G408" i="1"/>
  <c r="H409" i="1"/>
  <c r="J409" i="1" s="1"/>
  <c r="K409" i="1" s="1"/>
  <c r="H419" i="1"/>
  <c r="H420" i="1"/>
  <c r="H421" i="1"/>
  <c r="H422" i="1"/>
  <c r="H428" i="1"/>
  <c r="H432" i="1"/>
  <c r="G444" i="1"/>
  <c r="G445" i="1"/>
  <c r="H448" i="1"/>
  <c r="G454" i="1"/>
  <c r="H457" i="1"/>
  <c r="H463" i="1"/>
  <c r="H470" i="1"/>
  <c r="J470" i="1" s="1"/>
  <c r="K470" i="1" s="1"/>
  <c r="H485" i="1"/>
  <c r="H487" i="1"/>
  <c r="H490" i="1"/>
  <c r="H491" i="1"/>
  <c r="H492" i="1"/>
  <c r="H497" i="1"/>
  <c r="H498" i="1"/>
  <c r="G507" i="1"/>
  <c r="G508" i="1"/>
  <c r="G511" i="1"/>
  <c r="H532" i="1"/>
  <c r="J532" i="1" s="1"/>
  <c r="K532" i="1" s="1"/>
  <c r="G541" i="1"/>
  <c r="G544" i="1"/>
  <c r="G551" i="1"/>
  <c r="G566" i="1"/>
  <c r="G578" i="1"/>
  <c r="G579" i="1"/>
  <c r="G581" i="1"/>
  <c r="G584" i="1"/>
  <c r="H597" i="1"/>
  <c r="H600" i="1"/>
  <c r="H602" i="1"/>
  <c r="G607" i="1"/>
  <c r="G612" i="1"/>
  <c r="G615" i="1"/>
  <c r="H633" i="1"/>
  <c r="H635" i="1"/>
  <c r="H643" i="1"/>
  <c r="G651" i="1"/>
  <c r="G671" i="1"/>
  <c r="G677" i="1"/>
  <c r="G682" i="1"/>
  <c r="H691" i="1"/>
  <c r="J691" i="1" s="1"/>
  <c r="K691" i="1" s="1"/>
  <c r="H696" i="1"/>
  <c r="H698" i="1"/>
  <c r="H700" i="1"/>
  <c r="G704" i="1"/>
  <c r="G713" i="1"/>
  <c r="J713" i="1" s="1"/>
  <c r="K713" i="1" s="1"/>
  <c r="G721" i="1"/>
  <c r="J721" i="1" s="1"/>
  <c r="K721" i="1" s="1"/>
  <c r="G723" i="1"/>
  <c r="H727" i="1"/>
  <c r="J727" i="1" s="1"/>
  <c r="K727" i="1" s="1"/>
  <c r="H723" i="1"/>
  <c r="J723" i="1" s="1"/>
  <c r="K723" i="1" s="1"/>
  <c r="H722" i="1"/>
  <c r="H716" i="1"/>
  <c r="H709" i="1"/>
  <c r="J709" i="1" s="1"/>
  <c r="K709" i="1" s="1"/>
  <c r="H703" i="1"/>
  <c r="H683" i="1"/>
  <c r="H682" i="1"/>
  <c r="H681" i="1"/>
  <c r="H677" i="1"/>
  <c r="H672" i="1"/>
  <c r="H671" i="1"/>
  <c r="H658" i="1"/>
  <c r="H613" i="1"/>
  <c r="H612" i="1"/>
  <c r="H611" i="1"/>
  <c r="H607" i="1"/>
  <c r="H606" i="1"/>
  <c r="H8" i="1"/>
  <c r="G17" i="1"/>
  <c r="J17" i="1" s="1"/>
  <c r="K17" i="1" s="1"/>
  <c r="G18" i="1"/>
  <c r="J18" i="1" s="1"/>
  <c r="K18" i="1" s="1"/>
  <c r="G21" i="1"/>
  <c r="J21" i="1" s="1"/>
  <c r="K21" i="1" s="1"/>
  <c r="G22" i="1"/>
  <c r="J22" i="1" s="1"/>
  <c r="K22" i="1" s="1"/>
  <c r="G25" i="1"/>
  <c r="J25" i="1" s="1"/>
  <c r="K25" i="1" s="1"/>
  <c r="G28" i="1"/>
  <c r="J28" i="1" s="1"/>
  <c r="K28" i="1" s="1"/>
  <c r="G29" i="1"/>
  <c r="J29" i="1" s="1"/>
  <c r="K29" i="1" s="1"/>
  <c r="G30" i="1"/>
  <c r="J30" i="1" s="1"/>
  <c r="K30" i="1" s="1"/>
  <c r="G31" i="1"/>
  <c r="J31" i="1" s="1"/>
  <c r="K31" i="1" s="1"/>
  <c r="H34" i="1"/>
  <c r="H35" i="1"/>
  <c r="H36" i="1"/>
  <c r="H42" i="1"/>
  <c r="J42" i="1" s="1"/>
  <c r="K42" i="1" s="1"/>
  <c r="H49" i="1"/>
  <c r="H51" i="1"/>
  <c r="H54" i="1"/>
  <c r="H57" i="1"/>
  <c r="H59" i="1"/>
  <c r="H60" i="1"/>
  <c r="G71" i="1"/>
  <c r="J71" i="1" s="1"/>
  <c r="K71" i="1" s="1"/>
  <c r="G72" i="1"/>
  <c r="J72" i="1" s="1"/>
  <c r="K72" i="1" s="1"/>
  <c r="G75" i="1"/>
  <c r="J75" i="1" s="1"/>
  <c r="K75" i="1" s="1"/>
  <c r="G77" i="1"/>
  <c r="J77" i="1" s="1"/>
  <c r="K77" i="1" s="1"/>
  <c r="G79" i="1"/>
  <c r="J79" i="1" s="1"/>
  <c r="K79" i="1" s="1"/>
  <c r="G83" i="1"/>
  <c r="J83" i="1" s="1"/>
  <c r="K83" i="1" s="1"/>
  <c r="G86" i="1"/>
  <c r="J86" i="1" s="1"/>
  <c r="K86" i="1" s="1"/>
  <c r="G87" i="1"/>
  <c r="J87" i="1" s="1"/>
  <c r="K87" i="1" s="1"/>
  <c r="G88" i="1"/>
  <c r="J88" i="1" s="1"/>
  <c r="K88" i="1" s="1"/>
  <c r="G89" i="1"/>
  <c r="J89" i="1" s="1"/>
  <c r="K89" i="1" s="1"/>
  <c r="G92" i="1"/>
  <c r="J92" i="1" s="1"/>
  <c r="K92" i="1" s="1"/>
  <c r="G93" i="1"/>
  <c r="J93" i="1" s="1"/>
  <c r="K93" i="1" s="1"/>
  <c r="G94" i="1"/>
  <c r="J94" i="1" s="1"/>
  <c r="K94" i="1" s="1"/>
  <c r="G95" i="1"/>
  <c r="J95" i="1" s="1"/>
  <c r="K95" i="1" s="1"/>
  <c r="G96" i="1"/>
  <c r="J96" i="1" s="1"/>
  <c r="K96" i="1" s="1"/>
  <c r="G97" i="1"/>
  <c r="J97" i="1" s="1"/>
  <c r="K97" i="1" s="1"/>
  <c r="G99" i="1"/>
  <c r="J99" i="1" s="1"/>
  <c r="K99" i="1" s="1"/>
  <c r="G102" i="1"/>
  <c r="J102" i="1" s="1"/>
  <c r="K102" i="1" s="1"/>
  <c r="G103" i="1"/>
  <c r="J103" i="1" s="1"/>
  <c r="K103" i="1" s="1"/>
  <c r="G108" i="1"/>
  <c r="J108" i="1" s="1"/>
  <c r="K108" i="1" s="1"/>
  <c r="G111" i="1"/>
  <c r="J111" i="1" s="1"/>
  <c r="K111" i="1" s="1"/>
  <c r="G112" i="1"/>
  <c r="J112" i="1" s="1"/>
  <c r="K112" i="1" s="1"/>
  <c r="G115" i="1"/>
  <c r="J115" i="1" s="1"/>
  <c r="K115" i="1" s="1"/>
  <c r="G117" i="1"/>
  <c r="J117" i="1" s="1"/>
  <c r="K117" i="1" s="1"/>
  <c r="G119" i="1"/>
  <c r="J119" i="1" s="1"/>
  <c r="K119" i="1" s="1"/>
  <c r="G120" i="1"/>
  <c r="J120" i="1" s="1"/>
  <c r="K120" i="1" s="1"/>
  <c r="G124" i="1"/>
  <c r="J124" i="1" s="1"/>
  <c r="K124" i="1" s="1"/>
  <c r="G129" i="1"/>
  <c r="J129" i="1" s="1"/>
  <c r="K129" i="1" s="1"/>
  <c r="G131" i="1"/>
  <c r="J131" i="1" s="1"/>
  <c r="K131" i="1" s="1"/>
  <c r="G134" i="1"/>
  <c r="J134" i="1" s="1"/>
  <c r="K134" i="1" s="1"/>
  <c r="G135" i="1"/>
  <c r="J135" i="1" s="1"/>
  <c r="K135" i="1" s="1"/>
  <c r="G138" i="1"/>
  <c r="J138" i="1" s="1"/>
  <c r="K138" i="1" s="1"/>
  <c r="G142" i="1"/>
  <c r="J142" i="1" s="1"/>
  <c r="K142" i="1" s="1"/>
  <c r="G147" i="1"/>
  <c r="J147" i="1" s="1"/>
  <c r="K147" i="1" s="1"/>
  <c r="H151" i="1"/>
  <c r="J151" i="1" s="1"/>
  <c r="K151" i="1" s="1"/>
  <c r="H156" i="1"/>
  <c r="H160" i="1"/>
  <c r="H161" i="1"/>
  <c r="H167" i="1"/>
  <c r="J167" i="1" s="1"/>
  <c r="K167" i="1" s="1"/>
  <c r="H168" i="1"/>
  <c r="G172" i="1"/>
  <c r="J172" i="1" s="1"/>
  <c r="K172" i="1" s="1"/>
  <c r="H173" i="1"/>
  <c r="J173" i="1" s="1"/>
  <c r="K173" i="1" s="1"/>
  <c r="H174" i="1"/>
  <c r="H178" i="1"/>
  <c r="H181" i="1"/>
  <c r="H182" i="1"/>
  <c r="H183" i="1"/>
  <c r="H184" i="1"/>
  <c r="H185" i="1"/>
  <c r="H187" i="1"/>
  <c r="H191" i="1"/>
  <c r="H192" i="1"/>
  <c r="H197" i="1"/>
  <c r="J197" i="1" s="1"/>
  <c r="K197" i="1" s="1"/>
  <c r="H203" i="1"/>
  <c r="G210" i="1"/>
  <c r="J210" i="1" s="1"/>
  <c r="K210" i="1" s="1"/>
  <c r="H213" i="1"/>
  <c r="J213" i="1" s="1"/>
  <c r="K213" i="1" s="1"/>
  <c r="H217" i="1"/>
  <c r="J217" i="1" s="1"/>
  <c r="K217" i="1" s="1"/>
  <c r="G221" i="1"/>
  <c r="J221" i="1" s="1"/>
  <c r="K221" i="1" s="1"/>
  <c r="G224" i="1"/>
  <c r="J224" i="1" s="1"/>
  <c r="K224" i="1" s="1"/>
  <c r="G225" i="1"/>
  <c r="H228" i="1"/>
  <c r="H231" i="1"/>
  <c r="H235" i="1"/>
  <c r="H239" i="1"/>
  <c r="H242" i="1"/>
  <c r="H245" i="1"/>
  <c r="H246" i="1"/>
  <c r="H247" i="1"/>
  <c r="H248" i="1"/>
  <c r="H250" i="1"/>
  <c r="J250" i="1" s="1"/>
  <c r="K250" i="1" s="1"/>
  <c r="G254" i="1"/>
  <c r="J254" i="1" s="1"/>
  <c r="K254" i="1" s="1"/>
  <c r="G255" i="1"/>
  <c r="J255" i="1" s="1"/>
  <c r="K255" i="1" s="1"/>
  <c r="G256" i="1"/>
  <c r="J256" i="1" s="1"/>
  <c r="K256" i="1" s="1"/>
  <c r="G257" i="1"/>
  <c r="J257" i="1" s="1"/>
  <c r="K257" i="1" s="1"/>
  <c r="G258" i="1"/>
  <c r="J258" i="1" s="1"/>
  <c r="K258" i="1" s="1"/>
  <c r="G262" i="1"/>
  <c r="J262" i="1" s="1"/>
  <c r="K262" i="1" s="1"/>
  <c r="G263" i="1"/>
  <c r="J263" i="1" s="1"/>
  <c r="K263" i="1" s="1"/>
  <c r="G266" i="1"/>
  <c r="J266" i="1" s="1"/>
  <c r="K266" i="1" s="1"/>
  <c r="G267" i="1"/>
  <c r="J267" i="1" s="1"/>
  <c r="K267" i="1" s="1"/>
  <c r="G268" i="1"/>
  <c r="J268" i="1" s="1"/>
  <c r="K268" i="1" s="1"/>
  <c r="G269" i="1"/>
  <c r="J269" i="1" s="1"/>
  <c r="K269" i="1" s="1"/>
  <c r="G270" i="1"/>
  <c r="J270" i="1" s="1"/>
  <c r="K270" i="1" s="1"/>
  <c r="G271" i="1"/>
  <c r="J271" i="1" s="1"/>
  <c r="K271" i="1" s="1"/>
  <c r="G272" i="1"/>
  <c r="J272" i="1" s="1"/>
  <c r="K272" i="1" s="1"/>
  <c r="G273" i="1"/>
  <c r="J273" i="1" s="1"/>
  <c r="K273" i="1" s="1"/>
  <c r="G274" i="1"/>
  <c r="J274" i="1" s="1"/>
  <c r="K274" i="1" s="1"/>
  <c r="G275" i="1"/>
  <c r="J275" i="1" s="1"/>
  <c r="K275" i="1" s="1"/>
  <c r="G276" i="1"/>
  <c r="J276" i="1" s="1"/>
  <c r="K276" i="1" s="1"/>
  <c r="G277" i="1"/>
  <c r="J277" i="1" s="1"/>
  <c r="K277" i="1" s="1"/>
  <c r="G278" i="1"/>
  <c r="J278" i="1" s="1"/>
  <c r="K278" i="1" s="1"/>
  <c r="G279" i="1"/>
  <c r="J279" i="1" s="1"/>
  <c r="K279" i="1" s="1"/>
  <c r="G282" i="1"/>
  <c r="J282" i="1" s="1"/>
  <c r="K282" i="1" s="1"/>
  <c r="G283" i="1"/>
  <c r="J283" i="1" s="1"/>
  <c r="K283" i="1" s="1"/>
  <c r="G284" i="1"/>
  <c r="J284" i="1" s="1"/>
  <c r="K284" i="1" s="1"/>
  <c r="G285" i="1"/>
  <c r="J285" i="1" s="1"/>
  <c r="K285" i="1" s="1"/>
  <c r="G286" i="1"/>
  <c r="J286" i="1" s="1"/>
  <c r="K286" i="1" s="1"/>
  <c r="G287" i="1"/>
  <c r="J287" i="1" s="1"/>
  <c r="K287" i="1" s="1"/>
  <c r="G288" i="1"/>
  <c r="J288" i="1" s="1"/>
  <c r="K288" i="1" s="1"/>
  <c r="G289" i="1"/>
  <c r="J289" i="1" s="1"/>
  <c r="K289" i="1" s="1"/>
  <c r="G292" i="1"/>
  <c r="J292" i="1" s="1"/>
  <c r="K292" i="1" s="1"/>
  <c r="G293" i="1"/>
  <c r="J293" i="1" s="1"/>
  <c r="K293" i="1" s="1"/>
  <c r="G294" i="1"/>
  <c r="J294" i="1" s="1"/>
  <c r="K294" i="1" s="1"/>
  <c r="G295" i="1"/>
  <c r="J295" i="1" s="1"/>
  <c r="K295" i="1" s="1"/>
  <c r="G296" i="1"/>
  <c r="J296" i="1" s="1"/>
  <c r="K296" i="1" s="1"/>
  <c r="G297" i="1"/>
  <c r="J297" i="1" s="1"/>
  <c r="K297" i="1" s="1"/>
  <c r="G298" i="1"/>
  <c r="J298" i="1" s="1"/>
  <c r="K298" i="1" s="1"/>
  <c r="G301" i="1"/>
  <c r="J301" i="1" s="1"/>
  <c r="K301" i="1" s="1"/>
  <c r="G304" i="1"/>
  <c r="J304" i="1" s="1"/>
  <c r="K304" i="1" s="1"/>
  <c r="G307" i="1"/>
  <c r="J307" i="1" s="1"/>
  <c r="K307" i="1" s="1"/>
  <c r="G308" i="1"/>
  <c r="J308" i="1" s="1"/>
  <c r="K308" i="1" s="1"/>
  <c r="G311" i="1"/>
  <c r="J311" i="1" s="1"/>
  <c r="K311" i="1" s="1"/>
  <c r="G314" i="1"/>
  <c r="J314" i="1" s="1"/>
  <c r="K314" i="1" s="1"/>
  <c r="G318" i="1"/>
  <c r="J318" i="1" s="1"/>
  <c r="K318" i="1" s="1"/>
  <c r="G319" i="1"/>
  <c r="J319" i="1" s="1"/>
  <c r="K319" i="1" s="1"/>
  <c r="J324" i="1"/>
  <c r="K324" i="1" s="1"/>
  <c r="J328" i="1"/>
  <c r="K328" i="1" s="1"/>
  <c r="G333" i="1"/>
  <c r="J333" i="1" s="1"/>
  <c r="K333" i="1" s="1"/>
  <c r="G337" i="1"/>
  <c r="J337" i="1" s="1"/>
  <c r="K337" i="1" s="1"/>
  <c r="G341" i="1"/>
  <c r="J341" i="1" s="1"/>
  <c r="K341" i="1" s="1"/>
  <c r="G342" i="1"/>
  <c r="J342" i="1" s="1"/>
  <c r="K342" i="1" s="1"/>
  <c r="G343" i="1"/>
  <c r="J343" i="1" s="1"/>
  <c r="K343" i="1" s="1"/>
  <c r="G344" i="1"/>
  <c r="H345" i="1"/>
  <c r="H346" i="1"/>
  <c r="H350" i="1"/>
  <c r="H354" i="1"/>
  <c r="H358" i="1"/>
  <c r="H362" i="1"/>
  <c r="H365" i="1"/>
  <c r="H370" i="1"/>
  <c r="H371" i="1"/>
  <c r="H372" i="1"/>
  <c r="H384" i="1"/>
  <c r="H385" i="1"/>
  <c r="J396" i="1"/>
  <c r="K396" i="1" s="1"/>
  <c r="J397" i="1"/>
  <c r="K397" i="1" s="1"/>
  <c r="J398" i="1"/>
  <c r="K398" i="1" s="1"/>
  <c r="G402" i="1"/>
  <c r="J402" i="1" s="1"/>
  <c r="K402" i="1" s="1"/>
  <c r="G403" i="1"/>
  <c r="J403" i="1" s="1"/>
  <c r="K403" i="1" s="1"/>
  <c r="H404" i="1"/>
  <c r="J404" i="1" s="1"/>
  <c r="K404" i="1" s="1"/>
  <c r="G413" i="1"/>
  <c r="J413" i="1" s="1"/>
  <c r="K413" i="1" s="1"/>
  <c r="G418" i="1"/>
  <c r="J418" i="1" s="1"/>
  <c r="K418" i="1" s="1"/>
  <c r="G419" i="1"/>
  <c r="J419" i="1" s="1"/>
  <c r="K419" i="1" s="1"/>
  <c r="G420" i="1"/>
  <c r="J420" i="1" s="1"/>
  <c r="K420" i="1" s="1"/>
  <c r="G421" i="1"/>
  <c r="J421" i="1" s="1"/>
  <c r="K421" i="1" s="1"/>
  <c r="G422" i="1"/>
  <c r="J422" i="1" s="1"/>
  <c r="K422" i="1" s="1"/>
  <c r="G428" i="1"/>
  <c r="J428" i="1" s="1"/>
  <c r="K428" i="1" s="1"/>
  <c r="G432" i="1"/>
  <c r="J432" i="1" s="1"/>
  <c r="K432" i="1" s="1"/>
  <c r="J434" i="1"/>
  <c r="K434" i="1" s="1"/>
  <c r="J435" i="1"/>
  <c r="K435" i="1" s="1"/>
  <c r="G438" i="1"/>
  <c r="H444" i="1"/>
  <c r="G448" i="1"/>
  <c r="J448" i="1" s="1"/>
  <c r="K448" i="1" s="1"/>
  <c r="G451" i="1"/>
  <c r="G457" i="1"/>
  <c r="J457" i="1" s="1"/>
  <c r="K457" i="1" s="1"/>
  <c r="J460" i="1"/>
  <c r="K460" i="1" s="1"/>
  <c r="G463" i="1"/>
  <c r="J463" i="1" s="1"/>
  <c r="K463" i="1" s="1"/>
  <c r="G464" i="1"/>
  <c r="G473" i="1"/>
  <c r="J473" i="1" s="1"/>
  <c r="K473" i="1" s="1"/>
  <c r="G474" i="1"/>
  <c r="J474" i="1" s="1"/>
  <c r="K474" i="1" s="1"/>
  <c r="J477" i="1"/>
  <c r="K477" i="1" s="1"/>
  <c r="G482" i="1"/>
  <c r="J482" i="1" s="1"/>
  <c r="K482" i="1" s="1"/>
  <c r="G485" i="1"/>
  <c r="J485" i="1" s="1"/>
  <c r="K485" i="1" s="1"/>
  <c r="G487" i="1"/>
  <c r="J487" i="1" s="1"/>
  <c r="K487" i="1" s="1"/>
  <c r="G490" i="1"/>
  <c r="J490" i="1" s="1"/>
  <c r="K490" i="1" s="1"/>
  <c r="G491" i="1"/>
  <c r="J491" i="1" s="1"/>
  <c r="K491" i="1" s="1"/>
  <c r="G492" i="1"/>
  <c r="J492" i="1" s="1"/>
  <c r="K492" i="1" s="1"/>
  <c r="J494" i="1"/>
  <c r="K494" i="1" s="1"/>
  <c r="G497" i="1"/>
  <c r="J497" i="1" s="1"/>
  <c r="K497" i="1" s="1"/>
  <c r="G498" i="1"/>
  <c r="J498" i="1" s="1"/>
  <c r="K498" i="1" s="1"/>
  <c r="J501" i="1"/>
  <c r="K501" i="1" s="1"/>
  <c r="H504" i="1"/>
  <c r="J504" i="1" s="1"/>
  <c r="K504" i="1" s="1"/>
  <c r="H507" i="1"/>
  <c r="H508" i="1"/>
  <c r="H511" i="1"/>
  <c r="J538" i="1"/>
  <c r="K538" i="1" s="1"/>
  <c r="H541" i="1"/>
  <c r="H547" i="1"/>
  <c r="J547" i="1" s="1"/>
  <c r="K547" i="1" s="1"/>
  <c r="H551" i="1"/>
  <c r="H566" i="1"/>
  <c r="H578" i="1"/>
  <c r="H579" i="1"/>
  <c r="H584" i="1"/>
  <c r="H599" i="1"/>
  <c r="H601" i="1"/>
  <c r="G606" i="1"/>
  <c r="J606" i="1" s="1"/>
  <c r="K606" i="1" s="1"/>
  <c r="G611" i="1"/>
  <c r="J611" i="1" s="1"/>
  <c r="K611" i="1" s="1"/>
  <c r="G613" i="1"/>
  <c r="J613" i="1" s="1"/>
  <c r="K613" i="1" s="1"/>
  <c r="H621" i="1"/>
  <c r="H622" i="1"/>
  <c r="H634" i="1"/>
  <c r="H636" i="1"/>
  <c r="G658" i="1"/>
  <c r="J658" i="1" s="1"/>
  <c r="K658" i="1" s="1"/>
  <c r="J664" i="1"/>
  <c r="K664" i="1" s="1"/>
  <c r="J665" i="1"/>
  <c r="K665" i="1" s="1"/>
  <c r="J668" i="1"/>
  <c r="K668" i="1" s="1"/>
  <c r="G672" i="1"/>
  <c r="J672" i="1" s="1"/>
  <c r="K672" i="1" s="1"/>
  <c r="J679" i="1"/>
  <c r="K679" i="1" s="1"/>
  <c r="G681" i="1"/>
  <c r="J681" i="1" s="1"/>
  <c r="K681" i="1" s="1"/>
  <c r="G683" i="1"/>
  <c r="J683" i="1" s="1"/>
  <c r="K683" i="1" s="1"/>
  <c r="J687" i="1"/>
  <c r="K687" i="1" s="1"/>
  <c r="J688" i="1"/>
  <c r="K688" i="1" s="1"/>
  <c r="H695" i="1"/>
  <c r="H697" i="1"/>
  <c r="H699" i="1"/>
  <c r="H701" i="1"/>
  <c r="G703" i="1"/>
  <c r="J703" i="1" s="1"/>
  <c r="K703" i="1" s="1"/>
  <c r="H705" i="1"/>
  <c r="H707" i="1"/>
  <c r="G716" i="1"/>
  <c r="G722" i="1"/>
  <c r="G708" i="2"/>
  <c r="G707" i="2"/>
  <c r="G706" i="2"/>
  <c r="G705" i="2"/>
  <c r="G702" i="2"/>
  <c r="G701" i="2"/>
  <c r="G700" i="2"/>
  <c r="G699" i="2"/>
  <c r="G698" i="2"/>
  <c r="G697" i="2"/>
  <c r="G696" i="2"/>
  <c r="G695" i="2"/>
  <c r="G704" i="2"/>
  <c r="G703" i="2"/>
  <c r="G8" i="2"/>
  <c r="H9" i="2"/>
  <c r="H11" i="2"/>
  <c r="H12" i="2"/>
  <c r="H13" i="2"/>
  <c r="H14" i="2"/>
  <c r="H15" i="2"/>
  <c r="H16" i="2"/>
  <c r="H17" i="2"/>
  <c r="H18" i="2"/>
  <c r="H21" i="2"/>
  <c r="H22" i="2"/>
  <c r="H25" i="2"/>
  <c r="H28" i="2"/>
  <c r="H29" i="2"/>
  <c r="J29" i="2" s="1"/>
  <c r="K29" i="2" s="1"/>
  <c r="H30" i="2"/>
  <c r="G34" i="2"/>
  <c r="G35" i="2"/>
  <c r="G36" i="2"/>
  <c r="H39" i="2"/>
  <c r="J39" i="2" s="1"/>
  <c r="K39" i="2" s="1"/>
  <c r="G49" i="2"/>
  <c r="G51" i="2"/>
  <c r="G54" i="2"/>
  <c r="G57" i="2"/>
  <c r="G59" i="2"/>
  <c r="G60" i="2"/>
  <c r="G65" i="2"/>
  <c r="J65" i="2" s="1"/>
  <c r="K65" i="2" s="1"/>
  <c r="H71" i="2"/>
  <c r="H72" i="2"/>
  <c r="H75" i="2"/>
  <c r="H77" i="2"/>
  <c r="H79" i="2"/>
  <c r="H83" i="2"/>
  <c r="H86" i="2"/>
  <c r="H87" i="2"/>
  <c r="H88" i="2"/>
  <c r="H89" i="2"/>
  <c r="H92" i="2"/>
  <c r="H93" i="2"/>
  <c r="H94" i="2"/>
  <c r="H95" i="2"/>
  <c r="H96" i="2"/>
  <c r="H97" i="2"/>
  <c r="H99" i="2"/>
  <c r="H102" i="2"/>
  <c r="H103" i="2"/>
  <c r="H108" i="2"/>
  <c r="H111" i="2"/>
  <c r="H112" i="2"/>
  <c r="H115" i="2"/>
  <c r="H117" i="2"/>
  <c r="H119" i="2"/>
  <c r="H120" i="2"/>
  <c r="H124" i="2"/>
  <c r="H129" i="2"/>
  <c r="H131" i="2"/>
  <c r="H134" i="2"/>
  <c r="H135" i="2"/>
  <c r="H138" i="2"/>
  <c r="H142" i="2"/>
  <c r="H147" i="2"/>
  <c r="G156" i="2"/>
  <c r="G160" i="2"/>
  <c r="G161" i="2"/>
  <c r="H164" i="2"/>
  <c r="J164" i="2" s="1"/>
  <c r="K164" i="2" s="1"/>
  <c r="G168" i="2"/>
  <c r="H171" i="2"/>
  <c r="J171" i="2" s="1"/>
  <c r="K171" i="2" s="1"/>
  <c r="H172" i="2"/>
  <c r="G174" i="2"/>
  <c r="G178" i="2"/>
  <c r="G181" i="2"/>
  <c r="G182" i="2"/>
  <c r="G183" i="2"/>
  <c r="G184" i="2"/>
  <c r="G185" i="2"/>
  <c r="G187" i="2"/>
  <c r="G191" i="2"/>
  <c r="G192" i="2"/>
  <c r="G196" i="2"/>
  <c r="G203" i="2"/>
  <c r="H207" i="2"/>
  <c r="J207" i="2" s="1"/>
  <c r="K207" i="2" s="1"/>
  <c r="H210" i="2"/>
  <c r="H216" i="2"/>
  <c r="J216" i="2" s="1"/>
  <c r="K216" i="2" s="1"/>
  <c r="H218" i="2"/>
  <c r="J218" i="2" s="1"/>
  <c r="K218" i="2" s="1"/>
  <c r="H221" i="2"/>
  <c r="H224" i="2"/>
  <c r="G228" i="2"/>
  <c r="G231" i="2"/>
  <c r="G235" i="2"/>
  <c r="G239" i="2"/>
  <c r="G242" i="2"/>
  <c r="G245" i="2"/>
  <c r="G246" i="2"/>
  <c r="G247" i="2"/>
  <c r="G248" i="2"/>
  <c r="H249" i="2"/>
  <c r="J249" i="2" s="1"/>
  <c r="K249" i="2" s="1"/>
  <c r="H252" i="2"/>
  <c r="J252" i="2" s="1"/>
  <c r="K252" i="2" s="1"/>
  <c r="H254" i="2"/>
  <c r="H255" i="2"/>
  <c r="H256" i="2"/>
  <c r="H257" i="2"/>
  <c r="H258" i="2"/>
  <c r="H262" i="2"/>
  <c r="H263" i="2"/>
  <c r="H266" i="2"/>
  <c r="H267" i="2"/>
  <c r="H268" i="2"/>
  <c r="H269" i="2"/>
  <c r="H270" i="2"/>
  <c r="H271" i="2"/>
  <c r="H272" i="2"/>
  <c r="H273" i="2"/>
  <c r="H274" i="2"/>
  <c r="H275" i="2"/>
  <c r="H276" i="2"/>
  <c r="H277" i="2"/>
  <c r="H278" i="2"/>
  <c r="H279" i="2"/>
  <c r="H282" i="2"/>
  <c r="H283" i="2"/>
  <c r="H284" i="2"/>
  <c r="H285" i="2"/>
  <c r="H286" i="2"/>
  <c r="H287" i="2"/>
  <c r="H288" i="2"/>
  <c r="H289" i="2"/>
  <c r="H292" i="2"/>
  <c r="H293" i="2"/>
  <c r="H294" i="2"/>
  <c r="H295" i="2"/>
  <c r="H296" i="2"/>
  <c r="H297" i="2"/>
  <c r="H298" i="2"/>
  <c r="H301" i="2"/>
  <c r="H304" i="2"/>
  <c r="H307" i="2"/>
  <c r="H308" i="2"/>
  <c r="H311" i="2"/>
  <c r="H314" i="2"/>
  <c r="H318" i="2"/>
  <c r="H319" i="2"/>
  <c r="H333" i="2"/>
  <c r="H337" i="2"/>
  <c r="H341" i="2"/>
  <c r="H342" i="2"/>
  <c r="H343" i="2"/>
  <c r="G345" i="2"/>
  <c r="G346" i="2"/>
  <c r="G350" i="2"/>
  <c r="G354" i="2"/>
  <c r="G358" i="2"/>
  <c r="G362" i="2"/>
  <c r="G365" i="2"/>
  <c r="G370" i="2"/>
  <c r="G371" i="2"/>
  <c r="G372" i="2"/>
  <c r="G384" i="2"/>
  <c r="G385" i="2"/>
  <c r="H386" i="2"/>
  <c r="J386" i="2" s="1"/>
  <c r="K386" i="2" s="1"/>
  <c r="H396" i="2"/>
  <c r="H397" i="2"/>
  <c r="H398" i="2"/>
  <c r="H402" i="2"/>
  <c r="H403" i="2"/>
  <c r="G408" i="2"/>
  <c r="H409" i="2"/>
  <c r="J409" i="2" s="1"/>
  <c r="K409" i="2" s="1"/>
  <c r="H419" i="2"/>
  <c r="H420" i="2"/>
  <c r="H421" i="2"/>
  <c r="H422" i="2"/>
  <c r="H428" i="2"/>
  <c r="H432" i="2"/>
  <c r="G444" i="2"/>
  <c r="G445" i="2"/>
  <c r="H448" i="2"/>
  <c r="G454" i="2"/>
  <c r="H457" i="2"/>
  <c r="H463" i="2"/>
  <c r="H470" i="2"/>
  <c r="J470" i="2" s="1"/>
  <c r="K470" i="2" s="1"/>
  <c r="H485" i="2"/>
  <c r="H487" i="2"/>
  <c r="H490" i="2"/>
  <c r="H491" i="2"/>
  <c r="H492" i="2"/>
  <c r="H497" i="2"/>
  <c r="H498" i="2"/>
  <c r="G507" i="2"/>
  <c r="G508" i="2"/>
  <c r="G511" i="2"/>
  <c r="H532" i="2"/>
  <c r="J532" i="2" s="1"/>
  <c r="K532" i="2" s="1"/>
  <c r="G541" i="2"/>
  <c r="G544" i="2"/>
  <c r="G551" i="2"/>
  <c r="G566" i="2"/>
  <c r="G578" i="2"/>
  <c r="G579" i="2"/>
  <c r="G581" i="2"/>
  <c r="G584" i="2"/>
  <c r="G597" i="2"/>
  <c r="G599" i="2"/>
  <c r="G600" i="2"/>
  <c r="G601" i="2"/>
  <c r="G602" i="2"/>
  <c r="G603" i="2"/>
  <c r="H606" i="2"/>
  <c r="H607" i="2"/>
  <c r="H611" i="2"/>
  <c r="H612" i="2"/>
  <c r="H613" i="2"/>
  <c r="G621" i="2"/>
  <c r="G622" i="2"/>
  <c r="G633" i="2"/>
  <c r="G634" i="2"/>
  <c r="G635" i="2"/>
  <c r="G636" i="2"/>
  <c r="G643" i="2"/>
  <c r="G647" i="2"/>
  <c r="K654" i="2"/>
  <c r="H658" i="2"/>
  <c r="H671" i="2"/>
  <c r="H672" i="2"/>
  <c r="G677" i="2"/>
  <c r="G682" i="2"/>
  <c r="H727" i="2"/>
  <c r="J727" i="2" s="1"/>
  <c r="K727" i="2" s="1"/>
  <c r="H723" i="2"/>
  <c r="H722" i="2"/>
  <c r="H716" i="2"/>
  <c r="H709" i="2"/>
  <c r="J709" i="2" s="1"/>
  <c r="K709" i="2" s="1"/>
  <c r="H703" i="2"/>
  <c r="H683" i="2"/>
  <c r="H682" i="2"/>
  <c r="H681" i="2"/>
  <c r="H677" i="2"/>
  <c r="H707" i="2"/>
  <c r="H706" i="2"/>
  <c r="H705" i="2"/>
  <c r="H701" i="2"/>
  <c r="H700" i="2"/>
  <c r="H699" i="2"/>
  <c r="H698" i="2"/>
  <c r="H697" i="2"/>
  <c r="H696" i="2"/>
  <c r="H695" i="2"/>
  <c r="H8" i="2"/>
  <c r="G31" i="2"/>
  <c r="J31" i="2" s="1"/>
  <c r="K31" i="2" s="1"/>
  <c r="H34" i="2"/>
  <c r="H35" i="2"/>
  <c r="H36" i="2"/>
  <c r="H42" i="2"/>
  <c r="J42" i="2" s="1"/>
  <c r="K42" i="2" s="1"/>
  <c r="H49" i="2"/>
  <c r="H51" i="2"/>
  <c r="H54" i="2"/>
  <c r="H57" i="2"/>
  <c r="H59" i="2"/>
  <c r="H60" i="2"/>
  <c r="G71" i="2"/>
  <c r="J71" i="2" s="1"/>
  <c r="K71" i="2" s="1"/>
  <c r="G72" i="2"/>
  <c r="J72" i="2" s="1"/>
  <c r="K72" i="2" s="1"/>
  <c r="G75" i="2"/>
  <c r="J75" i="2" s="1"/>
  <c r="K75" i="2" s="1"/>
  <c r="G77" i="2"/>
  <c r="J77" i="2" s="1"/>
  <c r="K77" i="2" s="1"/>
  <c r="G79" i="2"/>
  <c r="J79" i="2" s="1"/>
  <c r="K79" i="2" s="1"/>
  <c r="G83" i="2"/>
  <c r="J83" i="2" s="1"/>
  <c r="K83" i="2" s="1"/>
  <c r="G86" i="2"/>
  <c r="J86" i="2" s="1"/>
  <c r="K86" i="2" s="1"/>
  <c r="G87" i="2"/>
  <c r="J87" i="2" s="1"/>
  <c r="K87" i="2" s="1"/>
  <c r="G88" i="2"/>
  <c r="J88" i="2" s="1"/>
  <c r="K88" i="2" s="1"/>
  <c r="G89" i="2"/>
  <c r="J89" i="2" s="1"/>
  <c r="K89" i="2" s="1"/>
  <c r="G92" i="2"/>
  <c r="J92" i="2" s="1"/>
  <c r="K92" i="2" s="1"/>
  <c r="G93" i="2"/>
  <c r="J93" i="2" s="1"/>
  <c r="K93" i="2" s="1"/>
  <c r="G94" i="2"/>
  <c r="J94" i="2" s="1"/>
  <c r="K94" i="2" s="1"/>
  <c r="G95" i="2"/>
  <c r="J95" i="2" s="1"/>
  <c r="K95" i="2" s="1"/>
  <c r="G96" i="2"/>
  <c r="J96" i="2" s="1"/>
  <c r="K96" i="2" s="1"/>
  <c r="G97" i="2"/>
  <c r="J97" i="2" s="1"/>
  <c r="K97" i="2" s="1"/>
  <c r="G99" i="2"/>
  <c r="J99" i="2" s="1"/>
  <c r="K99" i="2" s="1"/>
  <c r="G102" i="2"/>
  <c r="J102" i="2" s="1"/>
  <c r="K102" i="2" s="1"/>
  <c r="G103" i="2"/>
  <c r="J103" i="2" s="1"/>
  <c r="K103" i="2" s="1"/>
  <c r="G108" i="2"/>
  <c r="J108" i="2" s="1"/>
  <c r="K108" i="2" s="1"/>
  <c r="G111" i="2"/>
  <c r="J111" i="2" s="1"/>
  <c r="K111" i="2" s="1"/>
  <c r="G112" i="2"/>
  <c r="J112" i="2" s="1"/>
  <c r="K112" i="2" s="1"/>
  <c r="G115" i="2"/>
  <c r="J115" i="2" s="1"/>
  <c r="K115" i="2" s="1"/>
  <c r="G117" i="2"/>
  <c r="J117" i="2" s="1"/>
  <c r="K117" i="2" s="1"/>
  <c r="G119" i="2"/>
  <c r="J119" i="2" s="1"/>
  <c r="K119" i="2" s="1"/>
  <c r="G120" i="2"/>
  <c r="J120" i="2" s="1"/>
  <c r="K120" i="2" s="1"/>
  <c r="G124" i="2"/>
  <c r="J124" i="2" s="1"/>
  <c r="K124" i="2" s="1"/>
  <c r="G129" i="2"/>
  <c r="J129" i="2" s="1"/>
  <c r="K129" i="2" s="1"/>
  <c r="G131" i="2"/>
  <c r="J131" i="2" s="1"/>
  <c r="K131" i="2" s="1"/>
  <c r="G134" i="2"/>
  <c r="J134" i="2" s="1"/>
  <c r="K134" i="2" s="1"/>
  <c r="G135" i="2"/>
  <c r="J135" i="2" s="1"/>
  <c r="K135" i="2" s="1"/>
  <c r="G138" i="2"/>
  <c r="J138" i="2" s="1"/>
  <c r="K138" i="2" s="1"/>
  <c r="G142" i="2"/>
  <c r="J142" i="2" s="1"/>
  <c r="K142" i="2" s="1"/>
  <c r="G147" i="2"/>
  <c r="J147" i="2" s="1"/>
  <c r="K147" i="2" s="1"/>
  <c r="H151" i="2"/>
  <c r="J151" i="2" s="1"/>
  <c r="K151" i="2" s="1"/>
  <c r="H156" i="2"/>
  <c r="H160" i="2"/>
  <c r="H161" i="2"/>
  <c r="H167" i="2"/>
  <c r="J167" i="2" s="1"/>
  <c r="K167" i="2" s="1"/>
  <c r="H168" i="2"/>
  <c r="G172" i="2"/>
  <c r="J172" i="2" s="1"/>
  <c r="K172" i="2" s="1"/>
  <c r="H173" i="2"/>
  <c r="J173" i="2" s="1"/>
  <c r="K173" i="2" s="1"/>
  <c r="H174" i="2"/>
  <c r="H178" i="2"/>
  <c r="H181" i="2"/>
  <c r="H182" i="2"/>
  <c r="H183" i="2"/>
  <c r="H184" i="2"/>
  <c r="H185" i="2"/>
  <c r="H187" i="2"/>
  <c r="H191" i="2"/>
  <c r="H192" i="2"/>
  <c r="H197" i="2"/>
  <c r="J197" i="2" s="1"/>
  <c r="K197" i="2" s="1"/>
  <c r="H203" i="2"/>
  <c r="G210" i="2"/>
  <c r="J210" i="2" s="1"/>
  <c r="K210" i="2" s="1"/>
  <c r="H213" i="2"/>
  <c r="J213" i="2" s="1"/>
  <c r="K213" i="2" s="1"/>
  <c r="H217" i="2"/>
  <c r="J217" i="2" s="1"/>
  <c r="K217" i="2" s="1"/>
  <c r="G221" i="2"/>
  <c r="J221" i="2" s="1"/>
  <c r="K221" i="2" s="1"/>
  <c r="G224" i="2"/>
  <c r="J224" i="2" s="1"/>
  <c r="K224" i="2" s="1"/>
  <c r="G225" i="2"/>
  <c r="H228" i="2"/>
  <c r="H231" i="2"/>
  <c r="H235" i="2"/>
  <c r="H239" i="2"/>
  <c r="H242" i="2"/>
  <c r="H245" i="2"/>
  <c r="H246" i="2"/>
  <c r="H247" i="2"/>
  <c r="H248" i="2"/>
  <c r="H250" i="2"/>
  <c r="J250" i="2" s="1"/>
  <c r="K250" i="2" s="1"/>
  <c r="G254" i="2"/>
  <c r="J254" i="2" s="1"/>
  <c r="K254" i="2" s="1"/>
  <c r="G255" i="2"/>
  <c r="J255" i="2" s="1"/>
  <c r="K255" i="2" s="1"/>
  <c r="G256" i="2"/>
  <c r="J256" i="2" s="1"/>
  <c r="K256" i="2" s="1"/>
  <c r="G257" i="2"/>
  <c r="J257" i="2" s="1"/>
  <c r="K257" i="2" s="1"/>
  <c r="G258" i="2"/>
  <c r="J258" i="2" s="1"/>
  <c r="K258" i="2" s="1"/>
  <c r="G262" i="2"/>
  <c r="J262" i="2" s="1"/>
  <c r="K262" i="2" s="1"/>
  <c r="G263" i="2"/>
  <c r="J263" i="2" s="1"/>
  <c r="K263" i="2" s="1"/>
  <c r="G266" i="2"/>
  <c r="J266" i="2" s="1"/>
  <c r="K266" i="2" s="1"/>
  <c r="G267" i="2"/>
  <c r="J267" i="2" s="1"/>
  <c r="K267" i="2" s="1"/>
  <c r="G268" i="2"/>
  <c r="J268" i="2" s="1"/>
  <c r="K268" i="2" s="1"/>
  <c r="G269" i="2"/>
  <c r="J269" i="2" s="1"/>
  <c r="K269" i="2" s="1"/>
  <c r="G270" i="2"/>
  <c r="J270" i="2" s="1"/>
  <c r="K270" i="2" s="1"/>
  <c r="G271" i="2"/>
  <c r="J271" i="2" s="1"/>
  <c r="K271" i="2" s="1"/>
  <c r="G272" i="2"/>
  <c r="J272" i="2" s="1"/>
  <c r="K272" i="2" s="1"/>
  <c r="G273" i="2"/>
  <c r="J273" i="2" s="1"/>
  <c r="K273" i="2" s="1"/>
  <c r="G274" i="2"/>
  <c r="J274" i="2" s="1"/>
  <c r="K274" i="2" s="1"/>
  <c r="G275" i="2"/>
  <c r="J275" i="2" s="1"/>
  <c r="K275" i="2" s="1"/>
  <c r="G276" i="2"/>
  <c r="J276" i="2" s="1"/>
  <c r="K276" i="2" s="1"/>
  <c r="G277" i="2"/>
  <c r="J277" i="2" s="1"/>
  <c r="K277" i="2" s="1"/>
  <c r="G278" i="2"/>
  <c r="J278" i="2" s="1"/>
  <c r="K278" i="2" s="1"/>
  <c r="G279" i="2"/>
  <c r="J279" i="2" s="1"/>
  <c r="K279" i="2" s="1"/>
  <c r="G282" i="2"/>
  <c r="J282" i="2" s="1"/>
  <c r="K282" i="2" s="1"/>
  <c r="G283" i="2"/>
  <c r="J283" i="2" s="1"/>
  <c r="K283" i="2" s="1"/>
  <c r="G284" i="2"/>
  <c r="J284" i="2" s="1"/>
  <c r="K284" i="2" s="1"/>
  <c r="G285" i="2"/>
  <c r="J285" i="2" s="1"/>
  <c r="K285" i="2" s="1"/>
  <c r="G286" i="2"/>
  <c r="J286" i="2" s="1"/>
  <c r="K286" i="2" s="1"/>
  <c r="G287" i="2"/>
  <c r="J287" i="2" s="1"/>
  <c r="K287" i="2" s="1"/>
  <c r="G288" i="2"/>
  <c r="J288" i="2" s="1"/>
  <c r="K288" i="2" s="1"/>
  <c r="G289" i="2"/>
  <c r="J289" i="2" s="1"/>
  <c r="K289" i="2" s="1"/>
  <c r="G292" i="2"/>
  <c r="J292" i="2" s="1"/>
  <c r="K292" i="2" s="1"/>
  <c r="G293" i="2"/>
  <c r="J293" i="2" s="1"/>
  <c r="K293" i="2" s="1"/>
  <c r="G294" i="2"/>
  <c r="J294" i="2" s="1"/>
  <c r="K294" i="2" s="1"/>
  <c r="G295" i="2"/>
  <c r="J295" i="2" s="1"/>
  <c r="K295" i="2" s="1"/>
  <c r="G296" i="2"/>
  <c r="J296" i="2" s="1"/>
  <c r="K296" i="2" s="1"/>
  <c r="G297" i="2"/>
  <c r="J297" i="2" s="1"/>
  <c r="K297" i="2" s="1"/>
  <c r="G298" i="2"/>
  <c r="J298" i="2" s="1"/>
  <c r="K298" i="2" s="1"/>
  <c r="G301" i="2"/>
  <c r="J301" i="2" s="1"/>
  <c r="K301" i="2" s="1"/>
  <c r="G304" i="2"/>
  <c r="J304" i="2" s="1"/>
  <c r="K304" i="2" s="1"/>
  <c r="G307" i="2"/>
  <c r="J307" i="2" s="1"/>
  <c r="K307" i="2" s="1"/>
  <c r="G308" i="2"/>
  <c r="J308" i="2" s="1"/>
  <c r="K308" i="2" s="1"/>
  <c r="G311" i="2"/>
  <c r="J311" i="2" s="1"/>
  <c r="K311" i="2" s="1"/>
  <c r="G314" i="2"/>
  <c r="J314" i="2" s="1"/>
  <c r="K314" i="2" s="1"/>
  <c r="G318" i="2"/>
  <c r="J318" i="2" s="1"/>
  <c r="K318" i="2" s="1"/>
  <c r="G319" i="2"/>
  <c r="J319" i="2" s="1"/>
  <c r="K319" i="2" s="1"/>
  <c r="J324" i="2"/>
  <c r="K324" i="2" s="1"/>
  <c r="J328" i="2"/>
  <c r="K328" i="2" s="1"/>
  <c r="G333" i="2"/>
  <c r="J333" i="2" s="1"/>
  <c r="K333" i="2" s="1"/>
  <c r="G337" i="2"/>
  <c r="J337" i="2" s="1"/>
  <c r="K337" i="2" s="1"/>
  <c r="G341" i="2"/>
  <c r="J341" i="2" s="1"/>
  <c r="K341" i="2" s="1"/>
  <c r="G342" i="2"/>
  <c r="J342" i="2" s="1"/>
  <c r="K342" i="2" s="1"/>
  <c r="G343" i="2"/>
  <c r="J343" i="2" s="1"/>
  <c r="K343" i="2" s="1"/>
  <c r="G344" i="2"/>
  <c r="H345" i="2"/>
  <c r="H346" i="2"/>
  <c r="H350" i="2"/>
  <c r="H354" i="2"/>
  <c r="H358" i="2"/>
  <c r="H362" i="2"/>
  <c r="H365" i="2"/>
  <c r="H370" i="2"/>
  <c r="H371" i="2"/>
  <c r="H372" i="2"/>
  <c r="H384" i="2"/>
  <c r="H385" i="2"/>
  <c r="J396" i="2"/>
  <c r="K396" i="2" s="1"/>
  <c r="J397" i="2"/>
  <c r="K397" i="2" s="1"/>
  <c r="J398" i="2"/>
  <c r="K398" i="2" s="1"/>
  <c r="G402" i="2"/>
  <c r="J402" i="2" s="1"/>
  <c r="K402" i="2" s="1"/>
  <c r="G403" i="2"/>
  <c r="J403" i="2" s="1"/>
  <c r="K403" i="2" s="1"/>
  <c r="H404" i="2"/>
  <c r="J404" i="2" s="1"/>
  <c r="K404" i="2" s="1"/>
  <c r="G413" i="2"/>
  <c r="J413" i="2" s="1"/>
  <c r="K413" i="2" s="1"/>
  <c r="G418" i="2"/>
  <c r="J418" i="2" s="1"/>
  <c r="K418" i="2" s="1"/>
  <c r="G419" i="2"/>
  <c r="J419" i="2" s="1"/>
  <c r="K419" i="2" s="1"/>
  <c r="G420" i="2"/>
  <c r="J420" i="2" s="1"/>
  <c r="K420" i="2" s="1"/>
  <c r="G421" i="2"/>
  <c r="J421" i="2" s="1"/>
  <c r="K421" i="2" s="1"/>
  <c r="G422" i="2"/>
  <c r="J422" i="2" s="1"/>
  <c r="K422" i="2" s="1"/>
  <c r="G428" i="2"/>
  <c r="J428" i="2" s="1"/>
  <c r="K428" i="2" s="1"/>
  <c r="G432" i="2"/>
  <c r="J432" i="2" s="1"/>
  <c r="K432" i="2" s="1"/>
  <c r="J434" i="2"/>
  <c r="K434" i="2" s="1"/>
  <c r="J435" i="2"/>
  <c r="K435" i="2" s="1"/>
  <c r="G438" i="2"/>
  <c r="H444" i="2"/>
  <c r="G448" i="2"/>
  <c r="J448" i="2" s="1"/>
  <c r="K448" i="2" s="1"/>
  <c r="G451" i="2"/>
  <c r="G457" i="2"/>
  <c r="J457" i="2" s="1"/>
  <c r="K457" i="2" s="1"/>
  <c r="J460" i="2"/>
  <c r="K460" i="2" s="1"/>
  <c r="G463" i="2"/>
  <c r="J463" i="2" s="1"/>
  <c r="K463" i="2" s="1"/>
  <c r="G464" i="2"/>
  <c r="G473" i="2"/>
  <c r="J473" i="2" s="1"/>
  <c r="K473" i="2" s="1"/>
  <c r="G474" i="2"/>
  <c r="J474" i="2" s="1"/>
  <c r="K474" i="2" s="1"/>
  <c r="J477" i="2"/>
  <c r="K477" i="2" s="1"/>
  <c r="G482" i="2"/>
  <c r="J482" i="2" s="1"/>
  <c r="K482" i="2" s="1"/>
  <c r="G485" i="2"/>
  <c r="J485" i="2" s="1"/>
  <c r="K485" i="2" s="1"/>
  <c r="G487" i="2"/>
  <c r="J487" i="2" s="1"/>
  <c r="K487" i="2" s="1"/>
  <c r="G490" i="2"/>
  <c r="J490" i="2" s="1"/>
  <c r="K490" i="2" s="1"/>
  <c r="G491" i="2"/>
  <c r="J491" i="2" s="1"/>
  <c r="K491" i="2" s="1"/>
  <c r="G492" i="2"/>
  <c r="J492" i="2" s="1"/>
  <c r="K492" i="2" s="1"/>
  <c r="J494" i="2"/>
  <c r="K494" i="2" s="1"/>
  <c r="G497" i="2"/>
  <c r="J497" i="2" s="1"/>
  <c r="K497" i="2" s="1"/>
  <c r="G498" i="2"/>
  <c r="J498" i="2" s="1"/>
  <c r="K498" i="2" s="1"/>
  <c r="J501" i="2"/>
  <c r="K501" i="2" s="1"/>
  <c r="H504" i="2"/>
  <c r="J504" i="2" s="1"/>
  <c r="K504" i="2" s="1"/>
  <c r="H507" i="2"/>
  <c r="H508" i="2"/>
  <c r="H511" i="2"/>
  <c r="J538" i="2"/>
  <c r="K538" i="2" s="1"/>
  <c r="H541" i="2"/>
  <c r="H547" i="2"/>
  <c r="J547" i="2" s="1"/>
  <c r="K547" i="2" s="1"/>
  <c r="H551" i="2"/>
  <c r="H566" i="2"/>
  <c r="H578" i="2"/>
  <c r="H579" i="2"/>
  <c r="H584" i="2"/>
  <c r="H597" i="2"/>
  <c r="H599" i="2"/>
  <c r="H600" i="2"/>
  <c r="H601" i="2"/>
  <c r="H602" i="2"/>
  <c r="G606" i="2"/>
  <c r="J606" i="2" s="1"/>
  <c r="K606" i="2" s="1"/>
  <c r="G607" i="2"/>
  <c r="J607" i="2" s="1"/>
  <c r="K607" i="2" s="1"/>
  <c r="G611" i="2"/>
  <c r="J611" i="2" s="1"/>
  <c r="K611" i="2" s="1"/>
  <c r="G612" i="2"/>
  <c r="J612" i="2" s="1"/>
  <c r="K612" i="2" s="1"/>
  <c r="G613" i="2"/>
  <c r="J613" i="2" s="1"/>
  <c r="K613" i="2" s="1"/>
  <c r="G615" i="2"/>
  <c r="H621" i="2"/>
  <c r="H622" i="2"/>
  <c r="H633" i="2"/>
  <c r="H634" i="2"/>
  <c r="H635" i="2"/>
  <c r="H636" i="2"/>
  <c r="H643" i="2"/>
  <c r="G651" i="2"/>
  <c r="G658" i="2"/>
  <c r="J658" i="2" s="1"/>
  <c r="K658" i="2" s="1"/>
  <c r="J661" i="2"/>
  <c r="K661" i="2" s="1"/>
  <c r="J664" i="2"/>
  <c r="K664" i="2" s="1"/>
  <c r="J665" i="2"/>
  <c r="K665" i="2" s="1"/>
  <c r="J666" i="2"/>
  <c r="K666" i="2" s="1"/>
  <c r="J668" i="2"/>
  <c r="K668" i="2" s="1"/>
  <c r="G671" i="2"/>
  <c r="J671" i="2" s="1"/>
  <c r="K671" i="2" s="1"/>
  <c r="G672" i="2"/>
  <c r="J672" i="2" s="1"/>
  <c r="K672" i="2" s="1"/>
  <c r="J679" i="2"/>
  <c r="K679" i="2" s="1"/>
  <c r="G681" i="2"/>
  <c r="J681" i="2" s="1"/>
  <c r="K681" i="2" s="1"/>
  <c r="G683" i="2"/>
  <c r="J683" i="2" s="1"/>
  <c r="K683" i="2" s="1"/>
  <c r="J687" i="2"/>
  <c r="K687" i="2" s="1"/>
  <c r="J688" i="2"/>
  <c r="K688" i="2" s="1"/>
  <c r="G713" i="2"/>
  <c r="J713" i="2" s="1"/>
  <c r="K713" i="2" s="1"/>
  <c r="G716" i="2"/>
  <c r="G721" i="2"/>
  <c r="J721" i="2" s="1"/>
  <c r="K721" i="2" s="1"/>
  <c r="G722" i="2"/>
  <c r="G723" i="2"/>
  <c r="H729" i="3"/>
  <c r="J729" i="3" s="1"/>
  <c r="K729" i="3" s="1"/>
  <c r="H725" i="3"/>
  <c r="H724" i="3"/>
  <c r="H718" i="3"/>
  <c r="H711" i="3"/>
  <c r="J711" i="3" s="1"/>
  <c r="K711" i="3" s="1"/>
  <c r="H705" i="3"/>
  <c r="H685" i="3"/>
  <c r="H684" i="3"/>
  <c r="H683" i="3"/>
  <c r="H679" i="3"/>
  <c r="H674" i="3"/>
  <c r="H673" i="3"/>
  <c r="H660" i="3"/>
  <c r="H615" i="3"/>
  <c r="H614" i="3"/>
  <c r="H613" i="3"/>
  <c r="H609" i="3"/>
  <c r="H608" i="3"/>
  <c r="H534" i="3"/>
  <c r="J534" i="3" s="1"/>
  <c r="K534" i="3" s="1"/>
  <c r="H500" i="3"/>
  <c r="H499" i="3"/>
  <c r="H494" i="3"/>
  <c r="H493" i="3"/>
  <c r="H492" i="3"/>
  <c r="H489" i="3"/>
  <c r="H487" i="3"/>
  <c r="H472" i="3"/>
  <c r="J472" i="3" s="1"/>
  <c r="K472" i="3" s="1"/>
  <c r="H465" i="3"/>
  <c r="H459" i="3"/>
  <c r="H450" i="3"/>
  <c r="H434" i="3"/>
  <c r="H430" i="3"/>
  <c r="H424" i="3"/>
  <c r="H423" i="3"/>
  <c r="H422" i="3"/>
  <c r="H421" i="3"/>
  <c r="H411" i="3"/>
  <c r="J411" i="3" s="1"/>
  <c r="K411" i="3" s="1"/>
  <c r="H405" i="3"/>
  <c r="H404" i="3"/>
  <c r="H400" i="3"/>
  <c r="H399" i="3"/>
  <c r="H398" i="3"/>
  <c r="H388" i="3"/>
  <c r="J388" i="3" s="1"/>
  <c r="K388" i="3" s="1"/>
  <c r="H345" i="3"/>
  <c r="H344" i="3"/>
  <c r="H343" i="3"/>
  <c r="H339" i="3"/>
  <c r="H335" i="3"/>
  <c r="H321" i="3"/>
  <c r="H320" i="3"/>
  <c r="H316" i="3"/>
  <c r="H312" i="3"/>
  <c r="H309" i="3"/>
  <c r="H308" i="3"/>
  <c r="H305" i="3"/>
  <c r="H302" i="3"/>
  <c r="H298" i="3"/>
  <c r="H297" i="3"/>
  <c r="H296" i="3"/>
  <c r="H295" i="3"/>
  <c r="H294" i="3"/>
  <c r="H293" i="3"/>
  <c r="H292" i="3"/>
  <c r="H289" i="3"/>
  <c r="H288" i="3"/>
  <c r="H287" i="3"/>
  <c r="H709" i="3"/>
  <c r="H708" i="3"/>
  <c r="H707" i="3"/>
  <c r="H703" i="3"/>
  <c r="H702" i="3"/>
  <c r="H701" i="3"/>
  <c r="H700" i="3"/>
  <c r="H699" i="3"/>
  <c r="H698" i="3"/>
  <c r="H697" i="3"/>
  <c r="H693" i="3"/>
  <c r="J693" i="3" s="1"/>
  <c r="K693" i="3" s="1"/>
  <c r="H645" i="3"/>
  <c r="H638" i="3"/>
  <c r="H637" i="3"/>
  <c r="H636" i="3"/>
  <c r="H635" i="3"/>
  <c r="H624" i="3"/>
  <c r="H623" i="3"/>
  <c r="H604" i="3"/>
  <c r="H603" i="3"/>
  <c r="H602" i="3"/>
  <c r="H601" i="3"/>
  <c r="H599" i="3"/>
  <c r="H586" i="3"/>
  <c r="H581" i="3"/>
  <c r="H580" i="3"/>
  <c r="H568" i="3"/>
  <c r="H553" i="3"/>
  <c r="H549" i="3"/>
  <c r="J549" i="3" s="1"/>
  <c r="K549" i="3" s="1"/>
  <c r="H543" i="3"/>
  <c r="J540" i="3"/>
  <c r="K540" i="3" s="1"/>
  <c r="H513" i="3"/>
  <c r="H510" i="3"/>
  <c r="H509" i="3"/>
  <c r="H506" i="3"/>
  <c r="J506" i="3" s="1"/>
  <c r="K506" i="3" s="1"/>
  <c r="H446" i="3"/>
  <c r="H406" i="3"/>
  <c r="J406" i="3" s="1"/>
  <c r="K406" i="3" s="1"/>
  <c r="H387" i="3"/>
  <c r="H386" i="3"/>
  <c r="H374" i="3"/>
  <c r="H373" i="3"/>
  <c r="H372" i="3"/>
  <c r="H367" i="3"/>
  <c r="H364" i="3"/>
  <c r="H360" i="3"/>
  <c r="H356" i="3"/>
  <c r="H352" i="3"/>
  <c r="H348" i="3"/>
  <c r="H347" i="3"/>
  <c r="H8" i="3"/>
  <c r="G9" i="3"/>
  <c r="G11" i="3"/>
  <c r="G12" i="3"/>
  <c r="G13" i="3"/>
  <c r="G14" i="3"/>
  <c r="G15" i="3"/>
  <c r="G16" i="3"/>
  <c r="G17" i="3"/>
  <c r="G18" i="3"/>
  <c r="G21" i="3"/>
  <c r="G22" i="3"/>
  <c r="G25" i="3"/>
  <c r="G28" i="3"/>
  <c r="G29" i="3"/>
  <c r="G30" i="3"/>
  <c r="G31" i="3"/>
  <c r="J31" i="3" s="1"/>
  <c r="K31" i="3" s="1"/>
  <c r="H34" i="3"/>
  <c r="H35" i="3"/>
  <c r="H36" i="3"/>
  <c r="H42" i="3"/>
  <c r="J42" i="3" s="1"/>
  <c r="K42" i="3" s="1"/>
  <c r="H49" i="3"/>
  <c r="H51" i="3"/>
  <c r="H54" i="3"/>
  <c r="H57" i="3"/>
  <c r="H59" i="3"/>
  <c r="H60" i="3"/>
  <c r="G71" i="3"/>
  <c r="G72" i="3"/>
  <c r="G75" i="3"/>
  <c r="G77" i="3"/>
  <c r="G79" i="3"/>
  <c r="G83" i="3"/>
  <c r="G86" i="3"/>
  <c r="G87" i="3"/>
  <c r="G88" i="3"/>
  <c r="G89" i="3"/>
  <c r="G92" i="3"/>
  <c r="G93" i="3"/>
  <c r="G94" i="3"/>
  <c r="G95" i="3"/>
  <c r="G96" i="3"/>
  <c r="G97" i="3"/>
  <c r="G99" i="3"/>
  <c r="G102" i="3"/>
  <c r="G103" i="3"/>
  <c r="G108" i="3"/>
  <c r="G111" i="3"/>
  <c r="G112" i="3"/>
  <c r="G115" i="3"/>
  <c r="G117" i="3"/>
  <c r="G119" i="3"/>
  <c r="G120" i="3"/>
  <c r="G124" i="3"/>
  <c r="G129" i="3"/>
  <c r="G131" i="3"/>
  <c r="G134" i="3"/>
  <c r="G135" i="3"/>
  <c r="G138" i="3"/>
  <c r="G142" i="3"/>
  <c r="G147" i="3"/>
  <c r="H151" i="3"/>
  <c r="J151" i="3" s="1"/>
  <c r="K151" i="3" s="1"/>
  <c r="H156" i="3"/>
  <c r="H160" i="3"/>
  <c r="H161" i="3"/>
  <c r="H167" i="3"/>
  <c r="J167" i="3" s="1"/>
  <c r="K167" i="3" s="1"/>
  <c r="H168" i="3"/>
  <c r="G172" i="3"/>
  <c r="H173" i="3"/>
  <c r="J173" i="3" s="1"/>
  <c r="K173" i="3" s="1"/>
  <c r="H174" i="3"/>
  <c r="H178" i="3"/>
  <c r="H181" i="3"/>
  <c r="H182" i="3"/>
  <c r="H183" i="3"/>
  <c r="H184" i="3"/>
  <c r="H185" i="3"/>
  <c r="H187" i="3"/>
  <c r="H191" i="3"/>
  <c r="H192" i="3"/>
  <c r="H197" i="3"/>
  <c r="J197" i="3" s="1"/>
  <c r="K197" i="3" s="1"/>
  <c r="H203" i="3"/>
  <c r="G210" i="3"/>
  <c r="H213" i="3"/>
  <c r="J213" i="3" s="1"/>
  <c r="K213" i="3" s="1"/>
  <c r="H217" i="3"/>
  <c r="J217" i="3" s="1"/>
  <c r="K217" i="3" s="1"/>
  <c r="G221" i="3"/>
  <c r="G224" i="3"/>
  <c r="G225" i="3"/>
  <c r="H228" i="3"/>
  <c r="H231" i="3"/>
  <c r="H235" i="3"/>
  <c r="H239" i="3"/>
  <c r="H242" i="3"/>
  <c r="H245" i="3"/>
  <c r="H246" i="3"/>
  <c r="H247" i="3"/>
  <c r="H248" i="3"/>
  <c r="H250" i="3"/>
  <c r="J250" i="3" s="1"/>
  <c r="K250" i="3" s="1"/>
  <c r="G254" i="3"/>
  <c r="G255" i="3"/>
  <c r="G256" i="3"/>
  <c r="G257" i="3"/>
  <c r="G258" i="3"/>
  <c r="G262" i="3"/>
  <c r="G263" i="3"/>
  <c r="G266" i="3"/>
  <c r="G267" i="3"/>
  <c r="G268" i="3"/>
  <c r="G269" i="3"/>
  <c r="G270" i="3"/>
  <c r="G271" i="3"/>
  <c r="G272" i="3"/>
  <c r="G273" i="3"/>
  <c r="G274" i="3"/>
  <c r="G275" i="3"/>
  <c r="G276" i="3"/>
  <c r="G277" i="3"/>
  <c r="H282" i="3"/>
  <c r="H284" i="3"/>
  <c r="H286" i="3"/>
  <c r="G710" i="3"/>
  <c r="G709" i="3"/>
  <c r="G708" i="3"/>
  <c r="J708" i="3" s="1"/>
  <c r="K708" i="3" s="1"/>
  <c r="G707" i="3"/>
  <c r="G704" i="3"/>
  <c r="G703" i="3"/>
  <c r="J703" i="3" s="1"/>
  <c r="K703" i="3" s="1"/>
  <c r="G702" i="3"/>
  <c r="J702" i="3" s="1"/>
  <c r="K702" i="3" s="1"/>
  <c r="G701" i="3"/>
  <c r="J701" i="3" s="1"/>
  <c r="K701" i="3" s="1"/>
  <c r="G700" i="3"/>
  <c r="J700" i="3" s="1"/>
  <c r="K700" i="3" s="1"/>
  <c r="G699" i="3"/>
  <c r="J699" i="3" s="1"/>
  <c r="K699" i="3" s="1"/>
  <c r="G698" i="3"/>
  <c r="J698" i="3" s="1"/>
  <c r="K698" i="3" s="1"/>
  <c r="G697" i="3"/>
  <c r="J697" i="3" s="1"/>
  <c r="K697" i="3" s="1"/>
  <c r="K656" i="3"/>
  <c r="G649" i="3"/>
  <c r="G645" i="3"/>
  <c r="J645" i="3" s="1"/>
  <c r="K645" i="3" s="1"/>
  <c r="J641" i="3"/>
  <c r="K641" i="3" s="1"/>
  <c r="J640" i="3"/>
  <c r="K640" i="3" s="1"/>
  <c r="G638" i="3"/>
  <c r="G637" i="3"/>
  <c r="J637" i="3" s="1"/>
  <c r="K637" i="3" s="1"/>
  <c r="G636" i="3"/>
  <c r="G635" i="3"/>
  <c r="J635" i="3" s="1"/>
  <c r="K635" i="3" s="1"/>
  <c r="J632" i="3"/>
  <c r="K632" i="3" s="1"/>
  <c r="J628" i="3"/>
  <c r="K628" i="3" s="1"/>
  <c r="G624" i="3"/>
  <c r="G623" i="3"/>
  <c r="J623" i="3" s="1"/>
  <c r="K623" i="3" s="1"/>
  <c r="G605" i="3"/>
  <c r="G604" i="3"/>
  <c r="J604" i="3" s="1"/>
  <c r="K604" i="3" s="1"/>
  <c r="G603" i="3"/>
  <c r="J603" i="3" s="1"/>
  <c r="K603" i="3" s="1"/>
  <c r="G602" i="3"/>
  <c r="J602" i="3" s="1"/>
  <c r="K602" i="3" s="1"/>
  <c r="G601" i="3"/>
  <c r="J601" i="3" s="1"/>
  <c r="K601" i="3" s="1"/>
  <c r="G599" i="3"/>
  <c r="J599" i="3" s="1"/>
  <c r="K599" i="3" s="1"/>
  <c r="J596" i="3"/>
  <c r="K596" i="3" s="1"/>
  <c r="J593" i="3"/>
  <c r="K593" i="3" s="1"/>
  <c r="J590" i="3"/>
  <c r="K590" i="3" s="1"/>
  <c r="G586" i="3"/>
  <c r="J586" i="3" s="1"/>
  <c r="K586" i="3" s="1"/>
  <c r="G583" i="3"/>
  <c r="G581" i="3"/>
  <c r="J581" i="3" s="1"/>
  <c r="K581" i="3" s="1"/>
  <c r="G580" i="3"/>
  <c r="J580" i="3" s="1"/>
  <c r="K580" i="3" s="1"/>
  <c r="J577" i="3"/>
  <c r="K577" i="3" s="1"/>
  <c r="J574" i="3"/>
  <c r="K574" i="3" s="1"/>
  <c r="J571" i="3"/>
  <c r="K571" i="3" s="1"/>
  <c r="G568" i="3"/>
  <c r="J565" i="3"/>
  <c r="K565" i="3" s="1"/>
  <c r="J562" i="3"/>
  <c r="K562" i="3" s="1"/>
  <c r="J559" i="3"/>
  <c r="K559" i="3" s="1"/>
  <c r="J556" i="3"/>
  <c r="K556" i="3" s="1"/>
  <c r="G553" i="3"/>
  <c r="J553" i="3" s="1"/>
  <c r="K553" i="3" s="1"/>
  <c r="G546" i="3"/>
  <c r="G543" i="3"/>
  <c r="J543" i="3" s="1"/>
  <c r="K543" i="3" s="1"/>
  <c r="J529" i="3"/>
  <c r="K529" i="3" s="1"/>
  <c r="J525" i="3"/>
  <c r="K525" i="3" s="1"/>
  <c r="J521" i="3"/>
  <c r="K521" i="3" s="1"/>
  <c r="J517" i="3"/>
  <c r="K517" i="3" s="1"/>
  <c r="G513" i="3"/>
  <c r="J513" i="3" s="1"/>
  <c r="K513" i="3" s="1"/>
  <c r="G510" i="3"/>
  <c r="J510" i="3" s="1"/>
  <c r="K510" i="3" s="1"/>
  <c r="G509" i="3"/>
  <c r="J509" i="3" s="1"/>
  <c r="K509" i="3" s="1"/>
  <c r="G456" i="3"/>
  <c r="G447" i="3"/>
  <c r="G446" i="3"/>
  <c r="J446" i="3" s="1"/>
  <c r="K446" i="3" s="1"/>
  <c r="G410" i="3"/>
  <c r="J410" i="3" s="1"/>
  <c r="K410" i="3" s="1"/>
  <c r="G387" i="3"/>
  <c r="J387" i="3" s="1"/>
  <c r="K387" i="3" s="1"/>
  <c r="G386" i="3"/>
  <c r="J383" i="3"/>
  <c r="K383" i="3" s="1"/>
  <c r="J382" i="3"/>
  <c r="K382" i="3" s="1"/>
  <c r="J379" i="3"/>
  <c r="K379" i="3" s="1"/>
  <c r="G374" i="3"/>
  <c r="J374" i="3" s="1"/>
  <c r="K374" i="3" s="1"/>
  <c r="G373" i="3"/>
  <c r="J373" i="3" s="1"/>
  <c r="K373" i="3" s="1"/>
  <c r="G372" i="3"/>
  <c r="J372" i="3" s="1"/>
  <c r="K372" i="3" s="1"/>
  <c r="G367" i="3"/>
  <c r="J367" i="3" s="1"/>
  <c r="K367" i="3" s="1"/>
  <c r="G364" i="3"/>
  <c r="J364" i="3" s="1"/>
  <c r="K364" i="3" s="1"/>
  <c r="G360" i="3"/>
  <c r="J360" i="3" s="1"/>
  <c r="K360" i="3" s="1"/>
  <c r="G356" i="3"/>
  <c r="J356" i="3" s="1"/>
  <c r="K356" i="3" s="1"/>
  <c r="G352" i="3"/>
  <c r="J352" i="3" s="1"/>
  <c r="K352" i="3" s="1"/>
  <c r="G348" i="3"/>
  <c r="J348" i="3" s="1"/>
  <c r="K348" i="3" s="1"/>
  <c r="G347" i="3"/>
  <c r="J347" i="3" s="1"/>
  <c r="K347" i="3" s="1"/>
  <c r="G706" i="3"/>
  <c r="G705" i="3"/>
  <c r="J705" i="3" s="1"/>
  <c r="K705" i="3" s="1"/>
  <c r="J690" i="3"/>
  <c r="K690" i="3" s="1"/>
  <c r="J689" i="3"/>
  <c r="K689" i="3" s="1"/>
  <c r="J688" i="3"/>
  <c r="K688" i="3" s="1"/>
  <c r="G685" i="3"/>
  <c r="J685" i="3" s="1"/>
  <c r="K685" i="3" s="1"/>
  <c r="G684" i="3"/>
  <c r="J684" i="3" s="1"/>
  <c r="K684" i="3" s="1"/>
  <c r="G683" i="3"/>
  <c r="J683" i="3" s="1"/>
  <c r="K683" i="3" s="1"/>
  <c r="J681" i="3"/>
  <c r="K681" i="3" s="1"/>
  <c r="G679" i="3"/>
  <c r="J679" i="3" s="1"/>
  <c r="K679" i="3" s="1"/>
  <c r="G674" i="3"/>
  <c r="J674" i="3" s="1"/>
  <c r="K674" i="3" s="1"/>
  <c r="G673" i="3"/>
  <c r="J673" i="3" s="1"/>
  <c r="K673" i="3" s="1"/>
  <c r="J670" i="3"/>
  <c r="K670" i="3" s="1"/>
  <c r="J668" i="3"/>
  <c r="K668" i="3" s="1"/>
  <c r="J667" i="3"/>
  <c r="K667" i="3" s="1"/>
  <c r="J666" i="3"/>
  <c r="K666" i="3" s="1"/>
  <c r="J663" i="3"/>
  <c r="K663" i="3" s="1"/>
  <c r="G660" i="3"/>
  <c r="J660" i="3" s="1"/>
  <c r="K660" i="3" s="1"/>
  <c r="G653" i="3"/>
  <c r="G617" i="3"/>
  <c r="G615" i="3"/>
  <c r="J615" i="3" s="1"/>
  <c r="K615" i="3" s="1"/>
  <c r="G614" i="3"/>
  <c r="J614" i="3" s="1"/>
  <c r="K614" i="3" s="1"/>
  <c r="G613" i="3"/>
  <c r="J613" i="3" s="1"/>
  <c r="K613" i="3" s="1"/>
  <c r="G609" i="3"/>
  <c r="J609" i="3" s="1"/>
  <c r="K609" i="3" s="1"/>
  <c r="G608" i="3"/>
  <c r="J608" i="3" s="1"/>
  <c r="K608" i="3" s="1"/>
  <c r="J503" i="3"/>
  <c r="K503" i="3" s="1"/>
  <c r="G500" i="3"/>
  <c r="J500" i="3" s="1"/>
  <c r="K500" i="3" s="1"/>
  <c r="G499" i="3"/>
  <c r="J499" i="3" s="1"/>
  <c r="K499" i="3" s="1"/>
  <c r="J496" i="3"/>
  <c r="K496" i="3" s="1"/>
  <c r="G494" i="3"/>
  <c r="J494" i="3" s="1"/>
  <c r="K494" i="3" s="1"/>
  <c r="G493" i="3"/>
  <c r="J493" i="3" s="1"/>
  <c r="K493" i="3" s="1"/>
  <c r="G492" i="3"/>
  <c r="J492" i="3" s="1"/>
  <c r="K492" i="3" s="1"/>
  <c r="G489" i="3"/>
  <c r="J489" i="3" s="1"/>
  <c r="K489" i="3" s="1"/>
  <c r="G487" i="3"/>
  <c r="J487" i="3" s="1"/>
  <c r="K487" i="3" s="1"/>
  <c r="G484" i="3"/>
  <c r="J484" i="3" s="1"/>
  <c r="K484" i="3" s="1"/>
  <c r="J479" i="3"/>
  <c r="K479" i="3" s="1"/>
  <c r="G476" i="3"/>
  <c r="J476" i="3" s="1"/>
  <c r="K476" i="3" s="1"/>
  <c r="G475" i="3"/>
  <c r="J475" i="3" s="1"/>
  <c r="K475" i="3" s="1"/>
  <c r="G466" i="3"/>
  <c r="G465" i="3"/>
  <c r="J465" i="3" s="1"/>
  <c r="K465" i="3" s="1"/>
  <c r="J462" i="3"/>
  <c r="K462" i="3" s="1"/>
  <c r="G459" i="3"/>
  <c r="J459" i="3" s="1"/>
  <c r="K459" i="3" s="1"/>
  <c r="G453" i="3"/>
  <c r="G450" i="3"/>
  <c r="J450" i="3" s="1"/>
  <c r="K450" i="3" s="1"/>
  <c r="G440" i="3"/>
  <c r="J437" i="3"/>
  <c r="K437" i="3" s="1"/>
  <c r="J436" i="3"/>
  <c r="K436" i="3" s="1"/>
  <c r="G434" i="3"/>
  <c r="J434" i="3" s="1"/>
  <c r="K434" i="3" s="1"/>
  <c r="G430" i="3"/>
  <c r="J430" i="3" s="1"/>
  <c r="K430" i="3" s="1"/>
  <c r="G424" i="3"/>
  <c r="J424" i="3" s="1"/>
  <c r="K424" i="3" s="1"/>
  <c r="G423" i="3"/>
  <c r="J423" i="3" s="1"/>
  <c r="K423" i="3" s="1"/>
  <c r="G422" i="3"/>
  <c r="J422" i="3" s="1"/>
  <c r="K422" i="3" s="1"/>
  <c r="G421" i="3"/>
  <c r="J421" i="3" s="1"/>
  <c r="K421" i="3" s="1"/>
  <c r="G420" i="3"/>
  <c r="J420" i="3" s="1"/>
  <c r="K420" i="3" s="1"/>
  <c r="G415" i="3"/>
  <c r="J415" i="3" s="1"/>
  <c r="K415" i="3" s="1"/>
  <c r="G405" i="3"/>
  <c r="J405" i="3" s="1"/>
  <c r="K405" i="3" s="1"/>
  <c r="G404" i="3"/>
  <c r="J404" i="3" s="1"/>
  <c r="K404" i="3" s="1"/>
  <c r="J400" i="3"/>
  <c r="K400" i="3" s="1"/>
  <c r="J399" i="3"/>
  <c r="K399" i="3" s="1"/>
  <c r="J398" i="3"/>
  <c r="K398" i="3" s="1"/>
  <c r="G346" i="3"/>
  <c r="G345" i="3"/>
  <c r="J345" i="3" s="1"/>
  <c r="K345" i="3" s="1"/>
  <c r="G344" i="3"/>
  <c r="J344" i="3" s="1"/>
  <c r="K344" i="3" s="1"/>
  <c r="G343" i="3"/>
  <c r="J343" i="3" s="1"/>
  <c r="K343" i="3" s="1"/>
  <c r="G339" i="3"/>
  <c r="J339" i="3" s="1"/>
  <c r="K339" i="3" s="1"/>
  <c r="G335" i="3"/>
  <c r="J335" i="3" s="1"/>
  <c r="K335" i="3" s="1"/>
  <c r="J330" i="3"/>
  <c r="K330" i="3" s="1"/>
  <c r="J326" i="3"/>
  <c r="K326" i="3" s="1"/>
  <c r="G321" i="3"/>
  <c r="J321" i="3" s="1"/>
  <c r="K321" i="3" s="1"/>
  <c r="G320" i="3"/>
  <c r="J320" i="3" s="1"/>
  <c r="K320" i="3" s="1"/>
  <c r="G316" i="3"/>
  <c r="J316" i="3" s="1"/>
  <c r="K316" i="3" s="1"/>
  <c r="G312" i="3"/>
  <c r="J312" i="3" s="1"/>
  <c r="K312" i="3" s="1"/>
  <c r="G309" i="3"/>
  <c r="J309" i="3" s="1"/>
  <c r="K309" i="3" s="1"/>
  <c r="G308" i="3"/>
  <c r="J308" i="3" s="1"/>
  <c r="K308" i="3" s="1"/>
  <c r="G305" i="3"/>
  <c r="J305" i="3" s="1"/>
  <c r="K305" i="3" s="1"/>
  <c r="G302" i="3"/>
  <c r="J302" i="3" s="1"/>
  <c r="K302" i="3" s="1"/>
  <c r="G298" i="3"/>
  <c r="J298" i="3" s="1"/>
  <c r="K298" i="3" s="1"/>
  <c r="G297" i="3"/>
  <c r="J297" i="3" s="1"/>
  <c r="K297" i="3" s="1"/>
  <c r="G296" i="3"/>
  <c r="J296" i="3" s="1"/>
  <c r="K296" i="3" s="1"/>
  <c r="G295" i="3"/>
  <c r="J295" i="3" s="1"/>
  <c r="K295" i="3" s="1"/>
  <c r="G294" i="3"/>
  <c r="J294" i="3" s="1"/>
  <c r="K294" i="3" s="1"/>
  <c r="G293" i="3"/>
  <c r="J293" i="3" s="1"/>
  <c r="K293" i="3" s="1"/>
  <c r="G292" i="3"/>
  <c r="J292" i="3" s="1"/>
  <c r="K292" i="3" s="1"/>
  <c r="G289" i="3"/>
  <c r="J289" i="3" s="1"/>
  <c r="K289" i="3" s="1"/>
  <c r="G288" i="3"/>
  <c r="J288" i="3" s="1"/>
  <c r="K288" i="3" s="1"/>
  <c r="G287" i="3"/>
  <c r="J287" i="3" s="1"/>
  <c r="K287" i="3" s="1"/>
  <c r="G286" i="3"/>
  <c r="J286" i="3" s="1"/>
  <c r="K286" i="3" s="1"/>
  <c r="G285" i="3"/>
  <c r="G284" i="3"/>
  <c r="J284" i="3" s="1"/>
  <c r="K284" i="3" s="1"/>
  <c r="G283" i="3"/>
  <c r="G282" i="3"/>
  <c r="J282" i="3" s="1"/>
  <c r="K282" i="3" s="1"/>
  <c r="G279" i="3"/>
  <c r="G8" i="3"/>
  <c r="J8" i="3" s="1"/>
  <c r="K8" i="3" s="1"/>
  <c r="H9" i="3"/>
  <c r="H11" i="3"/>
  <c r="H12" i="3"/>
  <c r="H13" i="3"/>
  <c r="H14" i="3"/>
  <c r="H15" i="3"/>
  <c r="H16" i="3"/>
  <c r="H17" i="3"/>
  <c r="H18" i="3"/>
  <c r="H21" i="3"/>
  <c r="H22" i="3"/>
  <c r="H25" i="3"/>
  <c r="H28" i="3"/>
  <c r="H29" i="3"/>
  <c r="H30" i="3"/>
  <c r="G34" i="3"/>
  <c r="J34" i="3" s="1"/>
  <c r="K34" i="3" s="1"/>
  <c r="G35" i="3"/>
  <c r="J35" i="3" s="1"/>
  <c r="K35" i="3" s="1"/>
  <c r="G36" i="3"/>
  <c r="J36" i="3" s="1"/>
  <c r="K36" i="3" s="1"/>
  <c r="H39" i="3"/>
  <c r="J39" i="3" s="1"/>
  <c r="K39" i="3" s="1"/>
  <c r="G49" i="3"/>
  <c r="J49" i="3" s="1"/>
  <c r="K49" i="3" s="1"/>
  <c r="G51" i="3"/>
  <c r="J51" i="3" s="1"/>
  <c r="K51" i="3" s="1"/>
  <c r="G54" i="3"/>
  <c r="J54" i="3" s="1"/>
  <c r="K54" i="3" s="1"/>
  <c r="G57" i="3"/>
  <c r="J57" i="3" s="1"/>
  <c r="K57" i="3" s="1"/>
  <c r="G59" i="3"/>
  <c r="J59" i="3" s="1"/>
  <c r="K59" i="3" s="1"/>
  <c r="G60" i="3"/>
  <c r="J60" i="3" s="1"/>
  <c r="K60" i="3" s="1"/>
  <c r="G65" i="3"/>
  <c r="J65" i="3" s="1"/>
  <c r="K65" i="3" s="1"/>
  <c r="H71" i="3"/>
  <c r="H72" i="3"/>
  <c r="H75" i="3"/>
  <c r="H77" i="3"/>
  <c r="H79" i="3"/>
  <c r="H83" i="3"/>
  <c r="H86" i="3"/>
  <c r="H87" i="3"/>
  <c r="H88" i="3"/>
  <c r="H89" i="3"/>
  <c r="H92" i="3"/>
  <c r="H93" i="3"/>
  <c r="H94" i="3"/>
  <c r="H95" i="3"/>
  <c r="H96" i="3"/>
  <c r="H97" i="3"/>
  <c r="H99" i="3"/>
  <c r="H102" i="3"/>
  <c r="H103" i="3"/>
  <c r="H108" i="3"/>
  <c r="H111" i="3"/>
  <c r="H112" i="3"/>
  <c r="H115" i="3"/>
  <c r="H117" i="3"/>
  <c r="H119" i="3"/>
  <c r="H120" i="3"/>
  <c r="H124" i="3"/>
  <c r="H129" i="3"/>
  <c r="H131" i="3"/>
  <c r="H134" i="3"/>
  <c r="H135" i="3"/>
  <c r="H138" i="3"/>
  <c r="H142" i="3"/>
  <c r="H147" i="3"/>
  <c r="G156" i="3"/>
  <c r="J156" i="3" s="1"/>
  <c r="K156" i="3" s="1"/>
  <c r="G160" i="3"/>
  <c r="J160" i="3" s="1"/>
  <c r="K160" i="3" s="1"/>
  <c r="G161" i="3"/>
  <c r="J161" i="3" s="1"/>
  <c r="K161" i="3" s="1"/>
  <c r="H164" i="3"/>
  <c r="J164" i="3" s="1"/>
  <c r="K164" i="3" s="1"/>
  <c r="G168" i="3"/>
  <c r="J168" i="3" s="1"/>
  <c r="K168" i="3" s="1"/>
  <c r="H171" i="3"/>
  <c r="J171" i="3" s="1"/>
  <c r="K171" i="3" s="1"/>
  <c r="H172" i="3"/>
  <c r="G174" i="3"/>
  <c r="J174" i="3" s="1"/>
  <c r="K174" i="3" s="1"/>
  <c r="G178" i="3"/>
  <c r="J178" i="3" s="1"/>
  <c r="K178" i="3" s="1"/>
  <c r="G181" i="3"/>
  <c r="J181" i="3" s="1"/>
  <c r="K181" i="3" s="1"/>
  <c r="G182" i="3"/>
  <c r="J182" i="3" s="1"/>
  <c r="K182" i="3" s="1"/>
  <c r="G183" i="3"/>
  <c r="J183" i="3" s="1"/>
  <c r="K183" i="3" s="1"/>
  <c r="G184" i="3"/>
  <c r="J184" i="3" s="1"/>
  <c r="K184" i="3" s="1"/>
  <c r="G185" i="3"/>
  <c r="J185" i="3" s="1"/>
  <c r="K185" i="3" s="1"/>
  <c r="G187" i="3"/>
  <c r="J187" i="3" s="1"/>
  <c r="K187" i="3" s="1"/>
  <c r="G191" i="3"/>
  <c r="J191" i="3" s="1"/>
  <c r="K191" i="3" s="1"/>
  <c r="G192" i="3"/>
  <c r="J192" i="3" s="1"/>
  <c r="K192" i="3" s="1"/>
  <c r="G196" i="3"/>
  <c r="G203" i="3"/>
  <c r="J203" i="3" s="1"/>
  <c r="K203" i="3" s="1"/>
  <c r="H207" i="3"/>
  <c r="J207" i="3" s="1"/>
  <c r="K207" i="3" s="1"/>
  <c r="H210" i="3"/>
  <c r="H216" i="3"/>
  <c r="J216" i="3" s="1"/>
  <c r="K216" i="3" s="1"/>
  <c r="H218" i="3"/>
  <c r="J218" i="3" s="1"/>
  <c r="K218" i="3" s="1"/>
  <c r="H221" i="3"/>
  <c r="H224" i="3"/>
  <c r="G228" i="3"/>
  <c r="J228" i="3" s="1"/>
  <c r="K228" i="3" s="1"/>
  <c r="G231" i="3"/>
  <c r="J231" i="3" s="1"/>
  <c r="K231" i="3" s="1"/>
  <c r="G235" i="3"/>
  <c r="J235" i="3" s="1"/>
  <c r="K235" i="3" s="1"/>
  <c r="G239" i="3"/>
  <c r="J239" i="3" s="1"/>
  <c r="K239" i="3" s="1"/>
  <c r="G242" i="3"/>
  <c r="J242" i="3" s="1"/>
  <c r="K242" i="3" s="1"/>
  <c r="G245" i="3"/>
  <c r="J245" i="3" s="1"/>
  <c r="K245" i="3" s="1"/>
  <c r="G246" i="3"/>
  <c r="J246" i="3" s="1"/>
  <c r="K246" i="3" s="1"/>
  <c r="G247" i="3"/>
  <c r="J247" i="3" s="1"/>
  <c r="K247" i="3" s="1"/>
  <c r="G248" i="3"/>
  <c r="J248" i="3" s="1"/>
  <c r="K248" i="3" s="1"/>
  <c r="H249" i="3"/>
  <c r="J249" i="3" s="1"/>
  <c r="K249" i="3" s="1"/>
  <c r="H252" i="3"/>
  <c r="J252" i="3" s="1"/>
  <c r="K252" i="3" s="1"/>
  <c r="H254" i="3"/>
  <c r="H255" i="3"/>
  <c r="H256" i="3"/>
  <c r="H257" i="3"/>
  <c r="H258" i="3"/>
  <c r="H262" i="3"/>
  <c r="H263" i="3"/>
  <c r="H266" i="3"/>
  <c r="H267" i="3"/>
  <c r="H268" i="3"/>
  <c r="H269" i="3"/>
  <c r="H270" i="3"/>
  <c r="H271" i="3"/>
  <c r="H272" i="3"/>
  <c r="H273" i="3"/>
  <c r="H274" i="3"/>
  <c r="H275" i="3"/>
  <c r="H276" i="3"/>
  <c r="H277" i="3"/>
  <c r="H278" i="3"/>
  <c r="J278" i="3" s="1"/>
  <c r="K278" i="3" s="1"/>
  <c r="H279" i="3"/>
  <c r="H283" i="3"/>
  <c r="H285" i="3"/>
  <c r="G715" i="3"/>
  <c r="J715" i="3" s="1"/>
  <c r="K715" i="3" s="1"/>
  <c r="G718" i="3"/>
  <c r="G723" i="3"/>
  <c r="J723" i="3" s="1"/>
  <c r="K723" i="3" s="1"/>
  <c r="G724" i="3"/>
  <c r="G725" i="3"/>
  <c r="H184" i="4"/>
  <c r="H183" i="4"/>
  <c r="H177" i="4"/>
  <c r="H168" i="4"/>
  <c r="H186" i="4"/>
  <c r="J186" i="4" s="1"/>
  <c r="K186" i="4" s="1"/>
  <c r="H140" i="4"/>
  <c r="J140" i="4" s="1"/>
  <c r="K140" i="4" s="1"/>
  <c r="H164" i="4"/>
  <c r="H157" i="4"/>
  <c r="H155" i="4"/>
  <c r="H139" i="4"/>
  <c r="H134" i="4"/>
  <c r="H128" i="4"/>
  <c r="H158" i="4"/>
  <c r="H156" i="4"/>
  <c r="H145" i="4"/>
  <c r="J145" i="4" s="1"/>
  <c r="K145" i="4" s="1"/>
  <c r="H138" i="4"/>
  <c r="H133" i="4"/>
  <c r="H127" i="4"/>
  <c r="H126" i="4"/>
  <c r="H122" i="4"/>
  <c r="H118" i="4"/>
  <c r="H104" i="4"/>
  <c r="H103" i="4"/>
  <c r="H100" i="4"/>
  <c r="H99" i="4"/>
  <c r="H95" i="4"/>
  <c r="H92" i="4"/>
  <c r="J92" i="4" s="1"/>
  <c r="K92" i="4" s="1"/>
  <c r="H90" i="4"/>
  <c r="J90" i="4" s="1"/>
  <c r="K90" i="4" s="1"/>
  <c r="H84" i="4"/>
  <c r="H81" i="4"/>
  <c r="J81" i="4" s="1"/>
  <c r="K81" i="4" s="1"/>
  <c r="H54" i="4"/>
  <c r="H53" i="4"/>
  <c r="J53" i="4" s="1"/>
  <c r="K53" i="4" s="1"/>
  <c r="H46" i="4"/>
  <c r="J46" i="4" s="1"/>
  <c r="K46" i="4" s="1"/>
  <c r="H91" i="4"/>
  <c r="J91" i="4" s="1"/>
  <c r="K91" i="4" s="1"/>
  <c r="H71" i="4"/>
  <c r="J71" i="4" s="1"/>
  <c r="K71" i="4" s="1"/>
  <c r="H65" i="4"/>
  <c r="H59" i="4"/>
  <c r="H57" i="4"/>
  <c r="H49" i="4"/>
  <c r="J49" i="4" s="1"/>
  <c r="K49" i="4" s="1"/>
  <c r="H42" i="4"/>
  <c r="H41" i="4"/>
  <c r="H40" i="4"/>
  <c r="H39" i="4"/>
  <c r="H36" i="4"/>
  <c r="H35" i="4"/>
  <c r="H34" i="4"/>
  <c r="H33" i="4"/>
  <c r="H30" i="4"/>
  <c r="H26" i="4"/>
  <c r="H25" i="4"/>
  <c r="H87" i="4"/>
  <c r="J87" i="4" s="1"/>
  <c r="K87" i="4" s="1"/>
  <c r="H77" i="4"/>
  <c r="H66" i="4"/>
  <c r="H61" i="4"/>
  <c r="H58" i="4"/>
  <c r="H56" i="4"/>
  <c r="H55" i="4"/>
  <c r="J55" i="4" s="1"/>
  <c r="K55" i="4" s="1"/>
  <c r="H50" i="4"/>
  <c r="H43" i="4"/>
  <c r="H23" i="4"/>
  <c r="H20" i="4"/>
  <c r="H17" i="4"/>
  <c r="H15" i="4"/>
  <c r="H8" i="4"/>
  <c r="J8" i="4" s="1"/>
  <c r="K8" i="4" s="1"/>
  <c r="G174" i="4"/>
  <c r="G184" i="4"/>
  <c r="J184" i="4" s="1"/>
  <c r="K184" i="4" s="1"/>
  <c r="G183" i="4"/>
  <c r="J183" i="4" s="1"/>
  <c r="K183" i="4" s="1"/>
  <c r="J180" i="4"/>
  <c r="K180" i="4" s="1"/>
  <c r="G177" i="4"/>
  <c r="J177" i="4" s="1"/>
  <c r="K177" i="4" s="1"/>
  <c r="G171" i="4"/>
  <c r="J170" i="4"/>
  <c r="K170" i="4" s="1"/>
  <c r="G168" i="4"/>
  <c r="J168" i="4" s="1"/>
  <c r="K168" i="4" s="1"/>
  <c r="G164" i="4"/>
  <c r="J164" i="4" s="1"/>
  <c r="K164" i="4" s="1"/>
  <c r="G158" i="4"/>
  <c r="J158" i="4" s="1"/>
  <c r="K158" i="4" s="1"/>
  <c r="G157" i="4"/>
  <c r="J157" i="4" s="1"/>
  <c r="K157" i="4" s="1"/>
  <c r="G156" i="4"/>
  <c r="J156" i="4" s="1"/>
  <c r="K156" i="4" s="1"/>
  <c r="G155" i="4"/>
  <c r="J155" i="4" s="1"/>
  <c r="K155" i="4" s="1"/>
  <c r="G154" i="4"/>
  <c r="J154" i="4" s="1"/>
  <c r="K154" i="4" s="1"/>
  <c r="G149" i="4"/>
  <c r="J149" i="4" s="1"/>
  <c r="K149" i="4" s="1"/>
  <c r="G139" i="4"/>
  <c r="J139" i="4" s="1"/>
  <c r="K139" i="4" s="1"/>
  <c r="G138" i="4"/>
  <c r="J138" i="4" s="1"/>
  <c r="K138" i="4" s="1"/>
  <c r="J134" i="4"/>
  <c r="K134" i="4" s="1"/>
  <c r="J133" i="4"/>
  <c r="K133" i="4" s="1"/>
  <c r="G129" i="4"/>
  <c r="G128" i="4"/>
  <c r="J128" i="4" s="1"/>
  <c r="K128" i="4" s="1"/>
  <c r="G144" i="4"/>
  <c r="J144" i="4" s="1"/>
  <c r="K144" i="4" s="1"/>
  <c r="G127" i="4"/>
  <c r="J127" i="4" s="1"/>
  <c r="K127" i="4" s="1"/>
  <c r="G126" i="4"/>
  <c r="J126" i="4" s="1"/>
  <c r="K126" i="4" s="1"/>
  <c r="G122" i="4"/>
  <c r="J122" i="4" s="1"/>
  <c r="K122" i="4" s="1"/>
  <c r="G118" i="4"/>
  <c r="J118" i="4" s="1"/>
  <c r="K118" i="4" s="1"/>
  <c r="J113" i="4"/>
  <c r="K113" i="4" s="1"/>
  <c r="J109" i="4"/>
  <c r="K109" i="4" s="1"/>
  <c r="G104" i="4"/>
  <c r="J104" i="4" s="1"/>
  <c r="K104" i="4" s="1"/>
  <c r="G103" i="4"/>
  <c r="J103" i="4" s="1"/>
  <c r="K103" i="4" s="1"/>
  <c r="J130" i="4"/>
  <c r="K130" i="4" s="1"/>
  <c r="G77" i="4"/>
  <c r="J77" i="4" s="1"/>
  <c r="K77" i="4" s="1"/>
  <c r="G70" i="4"/>
  <c r="G66" i="4"/>
  <c r="J66" i="4" s="1"/>
  <c r="K66" i="4" s="1"/>
  <c r="G65" i="4"/>
  <c r="J65" i="4" s="1"/>
  <c r="K65" i="4" s="1"/>
  <c r="G61" i="4"/>
  <c r="J61" i="4" s="1"/>
  <c r="K61" i="4" s="1"/>
  <c r="G59" i="4"/>
  <c r="J59" i="4" s="1"/>
  <c r="K59" i="4" s="1"/>
  <c r="G58" i="4"/>
  <c r="J58" i="4" s="1"/>
  <c r="K58" i="4" s="1"/>
  <c r="G57" i="4"/>
  <c r="J57" i="4" s="1"/>
  <c r="K57" i="4" s="1"/>
  <c r="G56" i="4"/>
  <c r="J56" i="4" s="1"/>
  <c r="K56" i="4" s="1"/>
  <c r="G50" i="4"/>
  <c r="J50" i="4" s="1"/>
  <c r="K50" i="4" s="1"/>
  <c r="G99" i="4"/>
  <c r="J99" i="4" s="1"/>
  <c r="K99" i="4" s="1"/>
  <c r="G84" i="4"/>
  <c r="J84" i="4" s="1"/>
  <c r="K84" i="4" s="1"/>
  <c r="G54" i="4"/>
  <c r="J54" i="4" s="1"/>
  <c r="K54" i="4" s="1"/>
  <c r="G43" i="4"/>
  <c r="J43" i="4" s="1"/>
  <c r="K43" i="4" s="1"/>
  <c r="G23" i="4"/>
  <c r="J23" i="4" s="1"/>
  <c r="K23" i="4" s="1"/>
  <c r="G20" i="4"/>
  <c r="J20" i="4" s="1"/>
  <c r="K20" i="4" s="1"/>
  <c r="G17" i="4"/>
  <c r="J17" i="4" s="1"/>
  <c r="K17" i="4" s="1"/>
  <c r="G15" i="4"/>
  <c r="J15" i="4" s="1"/>
  <c r="K15" i="4" s="1"/>
  <c r="G100" i="4"/>
  <c r="J100" i="4" s="1"/>
  <c r="K100" i="4" s="1"/>
  <c r="G95" i="4"/>
  <c r="J95" i="4" s="1"/>
  <c r="K95" i="4" s="1"/>
  <c r="G42" i="4"/>
  <c r="J42" i="4" s="1"/>
  <c r="K42" i="4" s="1"/>
  <c r="G41" i="4"/>
  <c r="J41" i="4" s="1"/>
  <c r="K41" i="4" s="1"/>
  <c r="G40" i="4"/>
  <c r="J40" i="4" s="1"/>
  <c r="K40" i="4" s="1"/>
  <c r="G39" i="4"/>
  <c r="J39" i="4" s="1"/>
  <c r="K39" i="4" s="1"/>
  <c r="G36" i="4"/>
  <c r="J36" i="4" s="1"/>
  <c r="K36" i="4" s="1"/>
  <c r="G35" i="4"/>
  <c r="J35" i="4" s="1"/>
  <c r="K35" i="4" s="1"/>
  <c r="G34" i="4"/>
  <c r="J34" i="4" s="1"/>
  <c r="K34" i="4" s="1"/>
  <c r="G33" i="4"/>
  <c r="J33" i="4" s="1"/>
  <c r="K33" i="4" s="1"/>
  <c r="G30" i="4"/>
  <c r="J30" i="4" s="1"/>
  <c r="K30" i="4" s="1"/>
  <c r="G26" i="4"/>
  <c r="J26" i="4" s="1"/>
  <c r="K26" i="4" s="1"/>
  <c r="G25" i="4"/>
  <c r="J25" i="4" s="1"/>
  <c r="K25" i="4" s="1"/>
  <c r="J386" i="3" l="1"/>
  <c r="K386" i="3" s="1"/>
  <c r="J568" i="3"/>
  <c r="K568" i="3" s="1"/>
  <c r="J624" i="3"/>
  <c r="K624" i="3" s="1"/>
  <c r="J636" i="3"/>
  <c r="K636" i="3" s="1"/>
  <c r="J638" i="3"/>
  <c r="K638" i="3" s="1"/>
  <c r="J707" i="3"/>
  <c r="K707" i="3" s="1"/>
  <c r="J709" i="3"/>
  <c r="K709" i="3" s="1"/>
  <c r="J129" i="4"/>
  <c r="K129" i="4" s="1"/>
  <c r="J171" i="4"/>
  <c r="K171" i="4" s="1"/>
  <c r="J174" i="4"/>
  <c r="K174" i="4" s="1"/>
  <c r="J70" i="4"/>
  <c r="K70" i="4" s="1"/>
  <c r="J196" i="3"/>
  <c r="K196" i="3" s="1"/>
  <c r="J346" i="3"/>
  <c r="K346" i="3" s="1"/>
  <c r="J440" i="3"/>
  <c r="K440" i="3" s="1"/>
  <c r="J453" i="3"/>
  <c r="K453" i="3" s="1"/>
  <c r="J466" i="3"/>
  <c r="K466" i="3" s="1"/>
  <c r="J653" i="3"/>
  <c r="K653" i="3" s="1"/>
  <c r="J706" i="3"/>
  <c r="K706" i="3" s="1"/>
  <c r="J447" i="3"/>
  <c r="K447" i="3" s="1"/>
  <c r="J546" i="3"/>
  <c r="K546" i="3" s="1"/>
  <c r="J583" i="3"/>
  <c r="K583" i="3" s="1"/>
  <c r="J605" i="3"/>
  <c r="K605" i="3" s="1"/>
  <c r="J649" i="3"/>
  <c r="K649" i="3" s="1"/>
  <c r="J225" i="3"/>
  <c r="K225" i="3" s="1"/>
  <c r="J617" i="3"/>
  <c r="K617" i="3" s="1"/>
  <c r="J456" i="3"/>
  <c r="K456" i="3" s="1"/>
  <c r="J704" i="3"/>
  <c r="K704" i="3" s="1"/>
  <c r="J710" i="3"/>
  <c r="K710" i="3" s="1"/>
  <c r="J651" i="2"/>
  <c r="K651" i="2" s="1"/>
  <c r="J615" i="2"/>
  <c r="K615" i="2" s="1"/>
  <c r="J464" i="2"/>
  <c r="K464" i="2" s="1"/>
  <c r="J451" i="2"/>
  <c r="K451" i="2" s="1"/>
  <c r="J344" i="2"/>
  <c r="K344" i="2" s="1"/>
  <c r="J225" i="2"/>
  <c r="K225" i="2" s="1"/>
  <c r="J647" i="2"/>
  <c r="K647" i="2" s="1"/>
  <c r="J581" i="2"/>
  <c r="K581" i="2" s="1"/>
  <c r="J196" i="2"/>
  <c r="K196" i="2" s="1"/>
  <c r="J704" i="2"/>
  <c r="K704" i="2" s="1"/>
  <c r="J702" i="2"/>
  <c r="K702" i="2" s="1"/>
  <c r="J708" i="2"/>
  <c r="K708" i="2" s="1"/>
  <c r="J438" i="2"/>
  <c r="K438" i="2" s="1"/>
  <c r="J677" i="2"/>
  <c r="K677" i="2" s="1"/>
  <c r="J603" i="2"/>
  <c r="K603" i="2" s="1"/>
  <c r="J544" i="2"/>
  <c r="K544" i="2" s="1"/>
  <c r="J454" i="2"/>
  <c r="K454" i="2" s="1"/>
  <c r="J445" i="2"/>
  <c r="K445" i="2" s="1"/>
  <c r="J438" i="1"/>
  <c r="K438" i="1" s="1"/>
  <c r="J581" i="1"/>
  <c r="K581" i="1" s="1"/>
  <c r="J196" i="1"/>
  <c r="K196" i="1" s="1"/>
  <c r="J603" i="1"/>
  <c r="K603" i="1" s="1"/>
  <c r="J647" i="1"/>
  <c r="K647" i="1" s="1"/>
  <c r="J464" i="1"/>
  <c r="K464" i="1" s="1"/>
  <c r="J451" i="1"/>
  <c r="K451" i="1" s="1"/>
  <c r="J344" i="1"/>
  <c r="K344" i="1" s="1"/>
  <c r="J225" i="1"/>
  <c r="K225" i="1" s="1"/>
  <c r="J704" i="1"/>
  <c r="K704" i="1" s="1"/>
  <c r="J651" i="1"/>
  <c r="K651" i="1" s="1"/>
  <c r="J615" i="1"/>
  <c r="K615" i="1" s="1"/>
  <c r="J544" i="1"/>
  <c r="K544" i="1" s="1"/>
  <c r="J454" i="1"/>
  <c r="K454" i="1" s="1"/>
  <c r="J445" i="1"/>
  <c r="K445" i="1" s="1"/>
  <c r="J702" i="1"/>
  <c r="K702" i="1" s="1"/>
  <c r="J708" i="1"/>
  <c r="K708" i="1" s="1"/>
  <c r="J276" i="3"/>
  <c r="K276" i="3" s="1"/>
  <c r="J274" i="3"/>
  <c r="K274" i="3" s="1"/>
  <c r="J272" i="3"/>
  <c r="K272" i="3" s="1"/>
  <c r="J270" i="3"/>
  <c r="K270" i="3" s="1"/>
  <c r="J268" i="3"/>
  <c r="K268" i="3" s="1"/>
  <c r="J266" i="3"/>
  <c r="K266" i="3" s="1"/>
  <c r="J262" i="3"/>
  <c r="K262" i="3" s="1"/>
  <c r="J257" i="3"/>
  <c r="K257" i="3" s="1"/>
  <c r="J255" i="3"/>
  <c r="K255" i="3" s="1"/>
  <c r="J221" i="3"/>
  <c r="K221" i="3" s="1"/>
  <c r="J147" i="3"/>
  <c r="K147" i="3" s="1"/>
  <c r="J138" i="3"/>
  <c r="K138" i="3" s="1"/>
  <c r="J134" i="3"/>
  <c r="K134" i="3" s="1"/>
  <c r="J129" i="3"/>
  <c r="K129" i="3" s="1"/>
  <c r="J120" i="3"/>
  <c r="K120" i="3" s="1"/>
  <c r="J117" i="3"/>
  <c r="K117" i="3" s="1"/>
  <c r="J112" i="3"/>
  <c r="K112" i="3" s="1"/>
  <c r="J108" i="3"/>
  <c r="K108" i="3" s="1"/>
  <c r="J102" i="3"/>
  <c r="K102" i="3" s="1"/>
  <c r="J97" i="3"/>
  <c r="K97" i="3" s="1"/>
  <c r="J95" i="3"/>
  <c r="K95" i="3" s="1"/>
  <c r="J93" i="3"/>
  <c r="K93" i="3" s="1"/>
  <c r="J89" i="3"/>
  <c r="K89" i="3" s="1"/>
  <c r="J87" i="3"/>
  <c r="K87" i="3" s="1"/>
  <c r="J83" i="3"/>
  <c r="K83" i="3" s="1"/>
  <c r="J77" i="3"/>
  <c r="K77" i="3" s="1"/>
  <c r="J72" i="3"/>
  <c r="K72" i="3" s="1"/>
  <c r="J29" i="3"/>
  <c r="K29" i="3" s="1"/>
  <c r="J25" i="3"/>
  <c r="K25" i="3" s="1"/>
  <c r="J21" i="3"/>
  <c r="K21" i="3" s="1"/>
  <c r="J17" i="3"/>
  <c r="K17" i="3" s="1"/>
  <c r="J15" i="3"/>
  <c r="K15" i="3" s="1"/>
  <c r="J13" i="3"/>
  <c r="K13" i="3" s="1"/>
  <c r="J11" i="3"/>
  <c r="K11" i="3" s="1"/>
  <c r="J724" i="3"/>
  <c r="K724" i="3" s="1"/>
  <c r="J716" i="2"/>
  <c r="K716" i="2" s="1"/>
  <c r="J723" i="2"/>
  <c r="K723" i="2" s="1"/>
  <c r="J686" i="2"/>
  <c r="K686" i="2" s="1"/>
  <c r="J639" i="2"/>
  <c r="K639" i="2" s="1"/>
  <c r="J636" i="2"/>
  <c r="K636" i="2" s="1"/>
  <c r="J634" i="2"/>
  <c r="K634" i="2" s="1"/>
  <c r="J630" i="2"/>
  <c r="K630" i="2" s="1"/>
  <c r="J622" i="2"/>
  <c r="K622" i="2" s="1"/>
  <c r="J602" i="2"/>
  <c r="K602" i="2" s="1"/>
  <c r="J600" i="2"/>
  <c r="K600" i="2" s="1"/>
  <c r="J597" i="2"/>
  <c r="K597" i="2" s="1"/>
  <c r="J591" i="2"/>
  <c r="K591" i="2" s="1"/>
  <c r="J584" i="2"/>
  <c r="K584" i="2" s="1"/>
  <c r="J579" i="2"/>
  <c r="K579" i="2" s="1"/>
  <c r="J575" i="2"/>
  <c r="K575" i="2" s="1"/>
  <c r="J569" i="2"/>
  <c r="K569" i="2" s="1"/>
  <c r="J563" i="2"/>
  <c r="K563" i="2" s="1"/>
  <c r="J557" i="2"/>
  <c r="K557" i="2" s="1"/>
  <c r="J551" i="2"/>
  <c r="K551" i="2" s="1"/>
  <c r="J541" i="2"/>
  <c r="K541" i="2" s="1"/>
  <c r="J527" i="2"/>
  <c r="K527" i="2" s="1"/>
  <c r="J519" i="2"/>
  <c r="K519" i="2" s="1"/>
  <c r="J511" i="2"/>
  <c r="K511" i="2" s="1"/>
  <c r="J507" i="2"/>
  <c r="K507" i="2" s="1"/>
  <c r="J385" i="2"/>
  <c r="K385" i="2" s="1"/>
  <c r="J381" i="2"/>
  <c r="K381" i="2" s="1"/>
  <c r="J377" i="2"/>
  <c r="K377" i="2" s="1"/>
  <c r="J371" i="2"/>
  <c r="K371" i="2" s="1"/>
  <c r="J365" i="2"/>
  <c r="K365" i="2" s="1"/>
  <c r="J358" i="2"/>
  <c r="K358" i="2" s="1"/>
  <c r="J350" i="2"/>
  <c r="K350" i="2" s="1"/>
  <c r="J345" i="2"/>
  <c r="K345" i="2" s="1"/>
  <c r="J248" i="2"/>
  <c r="K248" i="2" s="1"/>
  <c r="J246" i="2"/>
  <c r="K246" i="2" s="1"/>
  <c r="J242" i="2"/>
  <c r="K242" i="2" s="1"/>
  <c r="J235" i="2"/>
  <c r="K235" i="2" s="1"/>
  <c r="J228" i="2"/>
  <c r="K228" i="2" s="1"/>
  <c r="J191" i="2"/>
  <c r="K191" i="2" s="1"/>
  <c r="J185" i="2"/>
  <c r="K185" i="2" s="1"/>
  <c r="J183" i="2"/>
  <c r="K183" i="2" s="1"/>
  <c r="J181" i="2"/>
  <c r="K181" i="2" s="1"/>
  <c r="J174" i="2"/>
  <c r="K174" i="2" s="1"/>
  <c r="J160" i="2"/>
  <c r="K160" i="2" s="1"/>
  <c r="J59" i="2"/>
  <c r="K59" i="2" s="1"/>
  <c r="J54" i="2"/>
  <c r="K54" i="2" s="1"/>
  <c r="J49" i="2"/>
  <c r="K49" i="2" s="1"/>
  <c r="J36" i="2"/>
  <c r="K36" i="2" s="1"/>
  <c r="J34" i="2"/>
  <c r="K34" i="2" s="1"/>
  <c r="J696" i="2"/>
  <c r="K696" i="2" s="1"/>
  <c r="J698" i="2"/>
  <c r="K698" i="2" s="1"/>
  <c r="J700" i="2"/>
  <c r="K700" i="2" s="1"/>
  <c r="J706" i="2"/>
  <c r="K706" i="2" s="1"/>
  <c r="J722" i="1"/>
  <c r="K722" i="1" s="1"/>
  <c r="J682" i="1"/>
  <c r="K682" i="1" s="1"/>
  <c r="J671" i="1"/>
  <c r="K671" i="1" s="1"/>
  <c r="J661" i="1"/>
  <c r="K661" i="1" s="1"/>
  <c r="J612" i="1"/>
  <c r="K612" i="1" s="1"/>
  <c r="J588" i="1"/>
  <c r="K588" i="1" s="1"/>
  <c r="J578" i="1"/>
  <c r="K578" i="1" s="1"/>
  <c r="J572" i="1"/>
  <c r="K572" i="1" s="1"/>
  <c r="J566" i="1"/>
  <c r="K566" i="1" s="1"/>
  <c r="J560" i="1"/>
  <c r="K560" i="1" s="1"/>
  <c r="J554" i="1"/>
  <c r="K554" i="1" s="1"/>
  <c r="J523" i="1"/>
  <c r="K523" i="1" s="1"/>
  <c r="J515" i="1"/>
  <c r="K515" i="1" s="1"/>
  <c r="J508" i="1"/>
  <c r="K508" i="1" s="1"/>
  <c r="J444" i="1"/>
  <c r="K444" i="1" s="1"/>
  <c r="J408" i="1"/>
  <c r="K408" i="1" s="1"/>
  <c r="J384" i="1"/>
  <c r="K384" i="1" s="1"/>
  <c r="J380" i="1"/>
  <c r="K380" i="1" s="1"/>
  <c r="J372" i="1"/>
  <c r="K372" i="1" s="1"/>
  <c r="J370" i="1"/>
  <c r="K370" i="1" s="1"/>
  <c r="J362" i="1"/>
  <c r="K362" i="1" s="1"/>
  <c r="J354" i="1"/>
  <c r="K354" i="1" s="1"/>
  <c r="J346" i="1"/>
  <c r="K346" i="1" s="1"/>
  <c r="J247" i="1"/>
  <c r="K247" i="1" s="1"/>
  <c r="J245" i="1"/>
  <c r="K245" i="1" s="1"/>
  <c r="J239" i="1"/>
  <c r="K239" i="1" s="1"/>
  <c r="J231" i="1"/>
  <c r="K231" i="1" s="1"/>
  <c r="J203" i="1"/>
  <c r="K203" i="1" s="1"/>
  <c r="J192" i="1"/>
  <c r="K192" i="1" s="1"/>
  <c r="J187" i="1"/>
  <c r="K187" i="1" s="1"/>
  <c r="J184" i="1"/>
  <c r="K184" i="1" s="1"/>
  <c r="J182" i="1"/>
  <c r="K182" i="1" s="1"/>
  <c r="J178" i="1"/>
  <c r="K178" i="1" s="1"/>
  <c r="J168" i="1"/>
  <c r="K168" i="1" s="1"/>
  <c r="J161" i="1"/>
  <c r="K161" i="1" s="1"/>
  <c r="J156" i="1"/>
  <c r="K156" i="1" s="1"/>
  <c r="J60" i="1"/>
  <c r="K60" i="1" s="1"/>
  <c r="J57" i="1"/>
  <c r="K57" i="1" s="1"/>
  <c r="J51" i="1"/>
  <c r="K51" i="1" s="1"/>
  <c r="J35" i="1"/>
  <c r="K35" i="1" s="1"/>
  <c r="J591" i="1"/>
  <c r="K591" i="1" s="1"/>
  <c r="J597" i="1"/>
  <c r="K597" i="1" s="1"/>
  <c r="J600" i="1"/>
  <c r="K600" i="1" s="1"/>
  <c r="J602" i="1"/>
  <c r="K602" i="1" s="1"/>
  <c r="J621" i="1"/>
  <c r="K621" i="1" s="1"/>
  <c r="J626" i="1"/>
  <c r="K626" i="1" s="1"/>
  <c r="J633" i="1"/>
  <c r="K633" i="1" s="1"/>
  <c r="J635" i="1"/>
  <c r="K635" i="1" s="1"/>
  <c r="J638" i="1"/>
  <c r="K638" i="1" s="1"/>
  <c r="J643" i="1"/>
  <c r="K643" i="1" s="1"/>
  <c r="J696" i="1"/>
  <c r="K696" i="1" s="1"/>
  <c r="J698" i="1"/>
  <c r="K698" i="1" s="1"/>
  <c r="J700" i="1"/>
  <c r="K700" i="1" s="1"/>
  <c r="J11" i="1"/>
  <c r="K11" i="1" s="1"/>
  <c r="J22" i="2"/>
  <c r="K22" i="2" s="1"/>
  <c r="J16" i="2"/>
  <c r="K16" i="2" s="1"/>
  <c r="J12" i="2"/>
  <c r="K12" i="2" s="1"/>
  <c r="J30" i="2"/>
  <c r="K30" i="2" s="1"/>
  <c r="J21" i="2"/>
  <c r="K21" i="2" s="1"/>
  <c r="J15" i="2"/>
  <c r="K15" i="2" s="1"/>
  <c r="J11" i="2"/>
  <c r="K11" i="2" s="1"/>
  <c r="J9" i="1"/>
  <c r="K9" i="1" s="1"/>
  <c r="J16" i="1"/>
  <c r="K16" i="1" s="1"/>
  <c r="J279" i="3"/>
  <c r="K279" i="3" s="1"/>
  <c r="J283" i="3"/>
  <c r="K283" i="3" s="1"/>
  <c r="J285" i="3"/>
  <c r="K285" i="3" s="1"/>
  <c r="J277" i="3"/>
  <c r="K277" i="3" s="1"/>
  <c r="J275" i="3"/>
  <c r="K275" i="3" s="1"/>
  <c r="J273" i="3"/>
  <c r="K273" i="3" s="1"/>
  <c r="J271" i="3"/>
  <c r="K271" i="3" s="1"/>
  <c r="J269" i="3"/>
  <c r="K269" i="3" s="1"/>
  <c r="J267" i="3"/>
  <c r="K267" i="3" s="1"/>
  <c r="J263" i="3"/>
  <c r="K263" i="3" s="1"/>
  <c r="J258" i="3"/>
  <c r="K258" i="3" s="1"/>
  <c r="J256" i="3"/>
  <c r="K256" i="3" s="1"/>
  <c r="J254" i="3"/>
  <c r="K254" i="3" s="1"/>
  <c r="J224" i="3"/>
  <c r="K224" i="3" s="1"/>
  <c r="J210" i="3"/>
  <c r="K210" i="3" s="1"/>
  <c r="J172" i="3"/>
  <c r="K172" i="3" s="1"/>
  <c r="J142" i="3"/>
  <c r="K142" i="3" s="1"/>
  <c r="J135" i="3"/>
  <c r="K135" i="3" s="1"/>
  <c r="J131" i="3"/>
  <c r="K131" i="3" s="1"/>
  <c r="J124" i="3"/>
  <c r="K124" i="3" s="1"/>
  <c r="J119" i="3"/>
  <c r="K119" i="3" s="1"/>
  <c r="J115" i="3"/>
  <c r="K115" i="3" s="1"/>
  <c r="J111" i="3"/>
  <c r="K111" i="3" s="1"/>
  <c r="J103" i="3"/>
  <c r="K103" i="3" s="1"/>
  <c r="J99" i="3"/>
  <c r="K99" i="3" s="1"/>
  <c r="J96" i="3"/>
  <c r="K96" i="3" s="1"/>
  <c r="J94" i="3"/>
  <c r="K94" i="3" s="1"/>
  <c r="J92" i="3"/>
  <c r="K92" i="3" s="1"/>
  <c r="J88" i="3"/>
  <c r="K88" i="3" s="1"/>
  <c r="J86" i="3"/>
  <c r="K86" i="3" s="1"/>
  <c r="J79" i="3"/>
  <c r="K79" i="3" s="1"/>
  <c r="J75" i="3"/>
  <c r="K75" i="3" s="1"/>
  <c r="J71" i="3"/>
  <c r="K71" i="3" s="1"/>
  <c r="J30" i="3"/>
  <c r="K30" i="3" s="1"/>
  <c r="J28" i="3"/>
  <c r="K28" i="3" s="1"/>
  <c r="J22" i="3"/>
  <c r="K22" i="3" s="1"/>
  <c r="J18" i="3"/>
  <c r="K18" i="3" s="1"/>
  <c r="J16" i="3"/>
  <c r="K16" i="3" s="1"/>
  <c r="J14" i="3"/>
  <c r="K14" i="3" s="1"/>
  <c r="J12" i="3"/>
  <c r="K12" i="3" s="1"/>
  <c r="J9" i="3"/>
  <c r="K9" i="3" s="1"/>
  <c r="J718" i="3"/>
  <c r="K718" i="3" s="1"/>
  <c r="J725" i="3"/>
  <c r="K725" i="3" s="1"/>
  <c r="J722" i="2"/>
  <c r="K722" i="2" s="1"/>
  <c r="J682" i="2"/>
  <c r="K682" i="2" s="1"/>
  <c r="J643" i="2"/>
  <c r="K643" i="2" s="1"/>
  <c r="J638" i="2"/>
  <c r="K638" i="2" s="1"/>
  <c r="J635" i="2"/>
  <c r="K635" i="2" s="1"/>
  <c r="J633" i="2"/>
  <c r="K633" i="2" s="1"/>
  <c r="J626" i="2"/>
  <c r="K626" i="2" s="1"/>
  <c r="J621" i="2"/>
  <c r="K621" i="2" s="1"/>
  <c r="J601" i="2"/>
  <c r="K601" i="2" s="1"/>
  <c r="J599" i="2"/>
  <c r="K599" i="2" s="1"/>
  <c r="J594" i="2"/>
  <c r="K594" i="2" s="1"/>
  <c r="J588" i="2"/>
  <c r="K588" i="2" s="1"/>
  <c r="J578" i="2"/>
  <c r="K578" i="2" s="1"/>
  <c r="J572" i="2"/>
  <c r="K572" i="2" s="1"/>
  <c r="J566" i="2"/>
  <c r="K566" i="2" s="1"/>
  <c r="J560" i="2"/>
  <c r="K560" i="2" s="1"/>
  <c r="J554" i="2"/>
  <c r="K554" i="2" s="1"/>
  <c r="J523" i="2"/>
  <c r="K523" i="2" s="1"/>
  <c r="J515" i="2"/>
  <c r="K515" i="2" s="1"/>
  <c r="J508" i="2"/>
  <c r="K508" i="2" s="1"/>
  <c r="J444" i="2"/>
  <c r="K444" i="2" s="1"/>
  <c r="J408" i="2"/>
  <c r="K408" i="2" s="1"/>
  <c r="J384" i="2"/>
  <c r="K384" i="2" s="1"/>
  <c r="J380" i="2"/>
  <c r="K380" i="2" s="1"/>
  <c r="J372" i="2"/>
  <c r="K372" i="2" s="1"/>
  <c r="J370" i="2"/>
  <c r="K370" i="2" s="1"/>
  <c r="J362" i="2"/>
  <c r="K362" i="2" s="1"/>
  <c r="J354" i="2"/>
  <c r="K354" i="2" s="1"/>
  <c r="J346" i="2"/>
  <c r="K346" i="2" s="1"/>
  <c r="J247" i="2"/>
  <c r="K247" i="2" s="1"/>
  <c r="J245" i="2"/>
  <c r="K245" i="2" s="1"/>
  <c r="J239" i="2"/>
  <c r="K239" i="2" s="1"/>
  <c r="J231" i="2"/>
  <c r="K231" i="2" s="1"/>
  <c r="J203" i="2"/>
  <c r="K203" i="2" s="1"/>
  <c r="J192" i="2"/>
  <c r="K192" i="2" s="1"/>
  <c r="J187" i="2"/>
  <c r="K187" i="2" s="1"/>
  <c r="J184" i="2"/>
  <c r="K184" i="2" s="1"/>
  <c r="J182" i="2"/>
  <c r="K182" i="2" s="1"/>
  <c r="J178" i="2"/>
  <c r="K178" i="2" s="1"/>
  <c r="J168" i="2"/>
  <c r="K168" i="2" s="1"/>
  <c r="J161" i="2"/>
  <c r="K161" i="2" s="1"/>
  <c r="J156" i="2"/>
  <c r="K156" i="2" s="1"/>
  <c r="J60" i="2"/>
  <c r="K60" i="2" s="1"/>
  <c r="J57" i="2"/>
  <c r="K57" i="2" s="1"/>
  <c r="J51" i="2"/>
  <c r="K51" i="2" s="1"/>
  <c r="J35" i="2"/>
  <c r="K35" i="2" s="1"/>
  <c r="J703" i="2"/>
  <c r="K703" i="2" s="1"/>
  <c r="J695" i="2"/>
  <c r="K695" i="2" s="1"/>
  <c r="J697" i="2"/>
  <c r="K697" i="2" s="1"/>
  <c r="J699" i="2"/>
  <c r="K699" i="2" s="1"/>
  <c r="J701" i="2"/>
  <c r="K701" i="2" s="1"/>
  <c r="J705" i="2"/>
  <c r="K705" i="2" s="1"/>
  <c r="J707" i="2"/>
  <c r="K707" i="2" s="1"/>
  <c r="J716" i="1"/>
  <c r="K716" i="1" s="1"/>
  <c r="J686" i="1"/>
  <c r="K686" i="1" s="1"/>
  <c r="J677" i="1"/>
  <c r="K677" i="1" s="1"/>
  <c r="J666" i="1"/>
  <c r="K666" i="1" s="1"/>
  <c r="J607" i="1"/>
  <c r="K607" i="1" s="1"/>
  <c r="J584" i="1"/>
  <c r="K584" i="1" s="1"/>
  <c r="J579" i="1"/>
  <c r="K579" i="1" s="1"/>
  <c r="J575" i="1"/>
  <c r="K575" i="1" s="1"/>
  <c r="J569" i="1"/>
  <c r="K569" i="1" s="1"/>
  <c r="J563" i="1"/>
  <c r="K563" i="1" s="1"/>
  <c r="J557" i="1"/>
  <c r="K557" i="1" s="1"/>
  <c r="J551" i="1"/>
  <c r="K551" i="1" s="1"/>
  <c r="J541" i="1"/>
  <c r="K541" i="1" s="1"/>
  <c r="J527" i="1"/>
  <c r="K527" i="1" s="1"/>
  <c r="J519" i="1"/>
  <c r="K519" i="1" s="1"/>
  <c r="J511" i="1"/>
  <c r="K511" i="1" s="1"/>
  <c r="J507" i="1"/>
  <c r="K507" i="1" s="1"/>
  <c r="J385" i="1"/>
  <c r="K385" i="1" s="1"/>
  <c r="J381" i="1"/>
  <c r="K381" i="1" s="1"/>
  <c r="J377" i="1"/>
  <c r="K377" i="1" s="1"/>
  <c r="J371" i="1"/>
  <c r="K371" i="1" s="1"/>
  <c r="J365" i="1"/>
  <c r="K365" i="1" s="1"/>
  <c r="J358" i="1"/>
  <c r="K358" i="1" s="1"/>
  <c r="J350" i="1"/>
  <c r="K350" i="1" s="1"/>
  <c r="J345" i="1"/>
  <c r="K345" i="1" s="1"/>
  <c r="J248" i="1"/>
  <c r="K248" i="1" s="1"/>
  <c r="J246" i="1"/>
  <c r="K246" i="1" s="1"/>
  <c r="J242" i="1"/>
  <c r="K242" i="1" s="1"/>
  <c r="J235" i="1"/>
  <c r="K235" i="1" s="1"/>
  <c r="J228" i="1"/>
  <c r="K228" i="1" s="1"/>
  <c r="J191" i="1"/>
  <c r="K191" i="1" s="1"/>
  <c r="J185" i="1"/>
  <c r="K185" i="1" s="1"/>
  <c r="J183" i="1"/>
  <c r="K183" i="1" s="1"/>
  <c r="J181" i="1"/>
  <c r="K181" i="1" s="1"/>
  <c r="J174" i="1"/>
  <c r="K174" i="1" s="1"/>
  <c r="J160" i="1"/>
  <c r="K160" i="1" s="1"/>
  <c r="J59" i="1"/>
  <c r="K59" i="1" s="1"/>
  <c r="J54" i="1"/>
  <c r="K54" i="1" s="1"/>
  <c r="J49" i="1"/>
  <c r="K49" i="1" s="1"/>
  <c r="J36" i="1"/>
  <c r="K36" i="1" s="1"/>
  <c r="J34" i="1"/>
  <c r="K34" i="1" s="1"/>
  <c r="J594" i="1"/>
  <c r="K594" i="1" s="1"/>
  <c r="J599" i="1"/>
  <c r="K599" i="1" s="1"/>
  <c r="J601" i="1"/>
  <c r="K601" i="1" s="1"/>
  <c r="J622" i="1"/>
  <c r="K622" i="1" s="1"/>
  <c r="J630" i="1"/>
  <c r="K630" i="1" s="1"/>
  <c r="J634" i="1"/>
  <c r="K634" i="1" s="1"/>
  <c r="J636" i="1"/>
  <c r="K636" i="1" s="1"/>
  <c r="J639" i="1"/>
  <c r="K639" i="1" s="1"/>
  <c r="J695" i="1"/>
  <c r="K695" i="1" s="1"/>
  <c r="J697" i="1"/>
  <c r="K697" i="1" s="1"/>
  <c r="J699" i="1"/>
  <c r="K699" i="1" s="1"/>
  <c r="J701" i="1"/>
  <c r="K701" i="1" s="1"/>
  <c r="J705" i="1"/>
  <c r="K705" i="1" s="1"/>
  <c r="J707" i="1"/>
  <c r="K707" i="1" s="1"/>
  <c r="J13" i="1"/>
  <c r="K13" i="1" s="1"/>
  <c r="J28" i="2"/>
  <c r="K28" i="2" s="1"/>
  <c r="J18" i="2"/>
  <c r="K18" i="2" s="1"/>
  <c r="J14" i="2"/>
  <c r="K14" i="2" s="1"/>
  <c r="J9" i="2"/>
  <c r="K9" i="2" s="1"/>
  <c r="J25" i="2"/>
  <c r="K25" i="2" s="1"/>
  <c r="J17" i="2"/>
  <c r="K17" i="2" s="1"/>
  <c r="J13" i="2"/>
  <c r="K13" i="2" s="1"/>
  <c r="J14" i="1"/>
  <c r="K14" i="1" s="1"/>
  <c r="J12" i="1"/>
  <c r="K12" i="1" s="1"/>
  <c r="J8" i="1"/>
  <c r="K8" i="1" s="1"/>
  <c r="J8" i="2"/>
  <c r="K8" i="2" s="1"/>
</calcChain>
</file>

<file path=xl/sharedStrings.xml><?xml version="1.0" encoding="utf-8"?>
<sst xmlns="http://schemas.openxmlformats.org/spreadsheetml/2006/main" count="2747" uniqueCount="375">
  <si>
    <t>Коэффициент относительной затратоемкости КСГ (КЗ)</t>
  </si>
  <si>
    <t>Управленческий коэффициент
(УК)</t>
  </si>
  <si>
    <t>Коэффициент уровня
 (КУСмо)</t>
  </si>
  <si>
    <t>Коэффициент сложности лечения пациента 
(КСЛП)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</si>
  <si>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</si>
  <si>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</si>
  <si>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</si>
  <si>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</si>
  <si>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</si>
  <si>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</si>
  <si>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</si>
  <si>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</si>
  <si>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</si>
  <si>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</si>
  <si>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</si>
  <si>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</si>
  <si>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</si>
  <si>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</si>
  <si>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</si>
  <si>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</si>
  <si>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</si>
  <si>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</si>
  <si>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</si>
  <si>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</si>
  <si>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</si>
  <si>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</si>
  <si>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</si>
  <si>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</si>
  <si>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</si>
  <si>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Гематология</t>
  </si>
  <si>
    <t>Анемии (уровень 1)</t>
  </si>
  <si>
    <t>Анемии (уровень 2)</t>
  </si>
  <si>
    <t>Анемии (уровень 3)</t>
  </si>
  <si>
    <t>Нарушения свертываемости крови</t>
  </si>
  <si>
    <t>Другие болезни крови и кроветворных органов</t>
  </si>
  <si>
    <t>Дерматология</t>
  </si>
  <si>
    <t>Редкие и тяжелые дерматозы</t>
  </si>
  <si>
    <t>Среднетяжелые дерматозы</t>
  </si>
  <si>
    <t>Легкие дерматозы</t>
  </si>
  <si>
    <t>Детская кардиология</t>
  </si>
  <si>
    <t>Врожденные аномалии сердечно-сосудистой системы, дети</t>
  </si>
  <si>
    <t>Детская онкология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</si>
  <si>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</si>
  <si>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</si>
  <si>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</si>
  <si>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</si>
  <si>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</si>
  <si>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</si>
  <si>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</si>
  <si>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</si>
  <si>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</si>
  <si>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</si>
  <si>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</si>
  <si>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</si>
  <si>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</si>
  <si>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</si>
  <si>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</si>
  <si>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</si>
  <si>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</si>
  <si>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</si>
  <si>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</si>
  <si>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</si>
  <si>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</si>
  <si>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</si>
  <si>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</si>
  <si>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</si>
  <si>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</si>
  <si>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</si>
  <si>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</si>
  <si>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Инфекционные болезни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</si>
  <si>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</si>
  <si>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</si>
  <si>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</si>
  <si>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</si>
  <si>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</si>
  <si>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</si>
  <si>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</si>
  <si>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</si>
  <si>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</si>
  <si>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</si>
  <si>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</si>
  <si>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Клещевой энцефалит</t>
  </si>
  <si>
    <t>Кардиология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</si>
  <si>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</si>
  <si>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</si>
  <si>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 xml:space="preserve">Инфаркт миокарда, легочная эмболия, лечение с применением тромболитической терапии 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</si>
  <si>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</si>
  <si>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</si>
  <si>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</si>
  <si>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</si>
  <si>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</si>
  <si>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</si>
  <si>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</si>
  <si>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</si>
  <si>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</si>
  <si>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</si>
  <si>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</si>
  <si>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</si>
  <si>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</si>
  <si>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</si>
  <si>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Эпилепсия, судороги (уровень 2)</t>
  </si>
  <si>
    <t>Расстройства периферической нервной системы</t>
  </si>
  <si>
    <t>Неврологические заболевания, лечение с применением ботулотоксина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</si>
  <si>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</si>
  <si>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</si>
  <si>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</si>
  <si>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</si>
  <si>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</si>
  <si>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</si>
  <si>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</si>
  <si>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</si>
  <si>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</si>
  <si>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</si>
  <si>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</si>
  <si>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</si>
  <si>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</si>
  <si>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</si>
  <si>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</si>
  <si>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</si>
  <si>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</si>
  <si>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</si>
  <si>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</si>
  <si>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</si>
  <si>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</si>
  <si>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</si>
  <si>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</si>
  <si>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</si>
  <si>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</si>
  <si>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</si>
  <si>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</si>
  <si>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</si>
  <si>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</si>
  <si>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</si>
  <si>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</si>
  <si>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</si>
  <si>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</si>
  <si>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</si>
  <si>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</si>
  <si>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</si>
  <si>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</si>
  <si>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</si>
  <si>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</si>
  <si>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</si>
  <si>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</si>
  <si>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</si>
  <si>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</si>
  <si>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</si>
  <si>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</si>
  <si>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</si>
  <si>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</si>
  <si>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</si>
  <si>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</si>
  <si>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</si>
  <si>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</si>
  <si>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</si>
  <si>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</si>
  <si>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</si>
  <si>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</si>
  <si>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Злокачественное новообразование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</si>
  <si>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</si>
  <si>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</si>
  <si>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</si>
  <si>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</si>
  <si>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</si>
  <si>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</si>
  <si>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</si>
  <si>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при злокачественных новообразованиях других локализаций (кроме лимфоидной и кроветворной тканей) (уровень 1)</t>
  </si>
  <si>
    <t>Лекарственная терапия при злокачественных новообразованиях других локализаций (кроме лимфоидной и кроветворной тканей) (уровень 2)</t>
  </si>
  <si>
    <t>Лекарственная терапия злокачественных новообразований с применением моноклональных антител, ингибиторов протеинкиназы</t>
  </si>
  <si>
    <t>Лучевая терапия (уровень 1)</t>
  </si>
  <si>
    <t>Лучевая терапия (уровень 2)</t>
  </si>
  <si>
    <t>Лучевая терапия (уровень 3)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</si>
  <si>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</si>
  <si>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</si>
  <si>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</si>
  <si>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</si>
  <si>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</si>
  <si>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</si>
  <si>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</si>
  <si>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</si>
  <si>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</si>
  <si>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</si>
  <si>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</si>
  <si>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</si>
  <si>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</si>
  <si>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</si>
  <si>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</si>
  <si>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</si>
  <si>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</si>
  <si>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</si>
  <si>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</si>
  <si>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</si>
  <si>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</si>
  <si>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</si>
  <si>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</si>
  <si>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</si>
  <si>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</si>
  <si>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</si>
  <si>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</si>
  <si>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</si>
  <si>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</si>
  <si>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</si>
  <si>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</si>
  <si>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</si>
  <si>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</si>
  <si>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</si>
  <si>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</si>
  <si>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</si>
  <si>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</si>
  <si>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</si>
  <si>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</si>
  <si>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</si>
  <si>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</si>
  <si>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</si>
  <si>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</si>
  <si>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</si>
  <si>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</si>
  <si>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</si>
  <si>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</si>
  <si>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</si>
  <si>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</si>
  <si>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</si>
  <si>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</si>
  <si>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</si>
  <si>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</si>
  <si>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</si>
  <si>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</si>
  <si>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</si>
  <si>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</si>
  <si>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</si>
  <si>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</si>
  <si>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</si>
  <si>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</si>
  <si>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</si>
  <si>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</si>
  <si>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</si>
  <si>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 (уровень 1)</t>
  </si>
  <si>
    <t>Отравления и другие воздействия внешних причин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</si>
  <si>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</si>
  <si>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</si>
  <si>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</si>
  <si>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</si>
  <si>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</si>
  <si>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</si>
  <si>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</si>
  <si>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</si>
  <si>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</si>
  <si>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</si>
  <si>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</si>
  <si>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</si>
  <si>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</si>
  <si>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</si>
  <si>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</si>
  <si>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</si>
  <si>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</si>
  <si>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</si>
  <si>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</si>
  <si>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</si>
  <si>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</si>
  <si>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</si>
  <si>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</si>
  <si>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</si>
  <si>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</si>
  <si>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</si>
  <si>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</si>
  <si>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</si>
  <si>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</si>
  <si>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</si>
  <si>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</si>
  <si>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</si>
  <si>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</si>
  <si>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</si>
  <si>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</si>
  <si>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</si>
  <si>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</si>
  <si>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</si>
  <si>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</si>
  <si>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</si>
  <si>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</si>
  <si>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</si>
  <si>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</si>
  <si>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</si>
  <si>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</si>
  <si>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</si>
  <si>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</si>
  <si>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</si>
  <si>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</si>
  <si>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</si>
  <si>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</si>
  <si>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</si>
  <si>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</si>
  <si>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</si>
  <si>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</si>
  <si>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</si>
  <si>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</si>
  <si>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</si>
  <si>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</si>
  <si>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</si>
  <si>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</si>
  <si>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</si>
  <si>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</si>
  <si>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</si>
  <si>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</si>
  <si>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</si>
  <si>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</si>
  <si>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</si>
  <si>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</si>
  <si>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</si>
  <si>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</si>
  <si>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</si>
  <si>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</si>
  <si>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</si>
  <si>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</si>
  <si>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</si>
  <si>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</si>
  <si>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</si>
  <si>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</si>
  <si>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</si>
  <si>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</si>
  <si>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</si>
  <si>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</si>
  <si>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</si>
  <si>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</si>
  <si>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</si>
  <si>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</si>
  <si>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</si>
  <si>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</si>
  <si>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</si>
  <si>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</si>
  <si>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</si>
  <si>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</si>
  <si>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</si>
  <si>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</si>
  <si>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</si>
  <si>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</si>
  <si>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</si>
  <si>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</si>
  <si>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</si>
  <si>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Прочее</t>
  </si>
  <si>
    <t>Комплексное лечение с применением препаратов иммуноглобулина</t>
  </si>
  <si>
    <t>Редкие генетические заболевания</t>
  </si>
  <si>
    <t>Лечение с применением генно-инженерных биологических препаратов в случае отсутствия эффективности базисной терапии</t>
  </si>
  <si>
    <t>Факторы, влияющие на состояние здоровья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</si>
  <si>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</si>
  <si>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</si>
  <si>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</si>
  <si>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</si>
  <si>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нейрореабилитация</t>
  </si>
  <si>
    <t>Медицинская кардиореабилитация</t>
  </si>
  <si>
    <t>Медицинская реабилитация после перенесенных травм и операций на опорно-двигательной системе</t>
  </si>
  <si>
    <t>Медицинская реабилитация детей, перенесших заболевания перинатального периода</t>
  </si>
  <si>
    <t>Медицинская реабилитация при других соматических заболеваниях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</si>
  <si>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</si>
  <si>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</si>
  <si>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</si>
  <si>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</si>
  <si>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 xml:space="preserve">№ группы КСГ </t>
  </si>
  <si>
    <t>Наименование КСГ</t>
  </si>
  <si>
    <t>Профиль</t>
  </si>
  <si>
    <t>№ коэффициента сложности лечения пациента
(КСЛП)</t>
  </si>
  <si>
    <t>Размер базовой ставки финансирования медицинской помощи, в руб.
(БС)</t>
  </si>
  <si>
    <t>Поправочный коэффициент оплаты (ПК)
(гр.7*гр.8*гр.9)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</si>
  <si>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 уровня оказания медицинской помощи, действующие с 01.01.2017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</si>
  <si>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II уровня оказания медицинской помощи, действующие с 01.01.2017</t>
  </si>
  <si>
    <t>с учетом расходов на содержание медицинских организаций: прочие выплаты, расходы на оплату услуг связи, транспортных услуг, коммунальных услуг, работ и услуг по содержанию имущества, расходы на арендную плату за пользование имуществом, оплату программного обеспечения и прочих услуг, социальное обеспечение работников медицинских организаций, установленное законодательством РФ, прочие расходы, прочие материальные запасы, расходы на приобретение основных средств (оборудование, производственный и хозяйственный инвентарь) стоимостью до 100 тыс. руб.</t>
  </si>
  <si>
    <t>Тариф на один законченный случай госпитализации *),
 в руб.
 (гр.5*гр.6*гр.10)</t>
  </si>
  <si>
    <t>*)</t>
  </si>
  <si>
    <t>Приложение №21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2017 году, принятому 25.01.2017г.</t>
  </si>
  <si>
    <t>Приложение №24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2017 году, принятому 25.01.2017г.</t>
  </si>
  <si>
    <t>Приложение №22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2017 году, принятому 25.01.2017г.</t>
  </si>
  <si>
    <t>Приложение №23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2017 году, принятому 25.01.2017г.</t>
  </si>
  <si>
    <t>Приложение №23.1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2017 году, принятому 25.01.2017г.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</si>
  <si>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III уровня 1-го подуровня оказания медицинской помощи, действующие с 01.01.2017.</t>
  </si>
  <si>
    <t xml:space="preserve"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III уровня 3-го подуровня оказания медицинской помощи (расположенных на территории закрытых административных территориальных образований), действующие с 01.01.2017 </t>
  </si>
  <si>
    <t>Тарифы на один законченный случай госпитализации и поправочные коэффициенты клинико-статистических групп (КСГ) – интегрированные коэффициенты оплаты по профилям медицинской помощи в условиях круглосуточного стационара, применяемые, в том числе для осуществления межтерриториальных расчетов,  для федеральных медицинских организаций  III уровня 2-го подуровня оказания медицинской помощи, действующие с 01.01.2017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</si>
</sst>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.000000_р_._-;\-* #,##0.000000_р_._-;_-* &quot;-&quot;??_р_._-;_-@_-"/>
    <numFmt numFmtId="165" formatCode="[$-419]General"/>
    <numFmt numFmtId="166" formatCode="#,##0.00&quot; &quot;[$руб.-419];[Red]&quot;-&quot;#,##0.00&quot; &quot;[$руб.-419]"/>
    <numFmt numFmtId="167" formatCode="_-* #,##0\ _р_._-;\-* #,##0\ _р_._-;_-* &quot;-&quot;\ _р_._-;_-@_-"/>
    <numFmt numFmtId="168" formatCode="_-* #,##0.00\ _р_._-;\-* #,##0.00\ _р_._-;_-* &quot;-&quot;??\ _р_._-;_-@_-"/>
    <numFmt numFmtId="169" formatCode="_(* #,##0.00_);_(* \(#,##0.00\);_(* &quot;-&quot;??_);_(@_)"/>
    <numFmt numFmtId="170" formatCode="#,##0.00000"/>
  </numFmts>
  <fonts count="5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Arial Cyr"/>
    </font>
    <font>
      <sz val="10"/>
      <name val="Helv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b/>
      <sz val="11"/>
      <color rgb="FFC00000"/>
      <name val="Times New Roman"/>
      <family val="1"/>
      <charset val="204"/>
    </font>
    <font>
      <b/>
      <sz val="11"/>
      <color rgb="FFC00000"/>
      <name val="Calibri"/>
      <family val="2"/>
      <charset val="204"/>
      <scheme val="minor"/>
    </font>
    <font>
      <b/>
      <sz val="12"/>
      <color indexed="60"/>
      <name val="Times New Roman"/>
      <family val="1"/>
      <charset val="204"/>
    </font>
    <font>
      <b/>
      <sz val="10"/>
      <color indexed="60"/>
      <name val="Times New Roman"/>
      <family val="1"/>
      <charset val="204"/>
    </font>
    <font>
      <b/>
      <sz val="11"/>
      <color indexed="60"/>
      <name val="Times New Roman"/>
      <family val="1"/>
      <charset val="204"/>
    </font>
    <font>
      <b/>
      <sz val="11"/>
      <color indexed="60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51">
    <xf numFmtId="0" fontId="0" fillId="0" borderId="0"/>
    <xf numFmtId="43" fontId="4" fillId="0" borderId="0" applyFont="0" applyFill="0" applyBorder="0" applyAlignment="0" applyProtection="0"/>
    <xf numFmtId="0" fontId="4" fillId="0" borderId="0"/>
    <xf numFmtId="0" fontId="5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6" borderId="0" applyNumberFormat="0" applyBorder="0" applyAlignment="0" applyProtection="0"/>
    <xf numFmtId="0" fontId="8" fillId="8" borderId="0" applyNumberFormat="0" applyBorder="0" applyAlignment="0" applyProtection="0"/>
    <xf numFmtId="0" fontId="8" fillId="7" borderId="0" applyNumberFormat="0" applyBorder="0" applyAlignment="0" applyProtection="0"/>
    <xf numFmtId="0" fontId="8" fillId="9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10" borderId="0" applyNumberFormat="0" applyBorder="0" applyAlignment="0" applyProtection="0"/>
    <xf numFmtId="0" fontId="8" fillId="3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0" borderId="0" applyNumberFormat="0" applyBorder="0" applyAlignment="0" applyProtection="0"/>
    <xf numFmtId="0" fontId="8" fillId="12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3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9" fillId="16" borderId="0" applyNumberFormat="0" applyBorder="0" applyAlignment="0" applyProtection="0"/>
    <xf numFmtId="0" fontId="9" fillId="20" borderId="0" applyNumberFormat="0" applyBorder="0" applyAlignment="0" applyProtection="0"/>
    <xf numFmtId="0" fontId="9" fillId="16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15" borderId="0" applyNumberFormat="0" applyBorder="0" applyAlignment="0" applyProtection="0"/>
    <xf numFmtId="0" fontId="9" fillId="23" borderId="0" applyNumberFormat="0" applyBorder="0" applyAlignment="0" applyProtection="0"/>
    <xf numFmtId="0" fontId="9" fillId="17" borderId="0" applyNumberFormat="0" applyBorder="0" applyAlignment="0" applyProtection="0"/>
    <xf numFmtId="0" fontId="10" fillId="8" borderId="0" applyNumberFormat="0" applyBorder="0" applyAlignment="0" applyProtection="0"/>
    <xf numFmtId="0" fontId="11" fillId="11" borderId="4" applyNumberFormat="0" applyAlignment="0" applyProtection="0"/>
    <xf numFmtId="0" fontId="12" fillId="22" borderId="5" applyNumberFormat="0" applyAlignment="0" applyProtection="0"/>
    <xf numFmtId="165" fontId="8" fillId="0" borderId="0" applyBorder="0" applyProtection="0"/>
    <xf numFmtId="0" fontId="8" fillId="0" borderId="0"/>
    <xf numFmtId="0" fontId="13" fillId="0" borderId="0" applyNumberFormat="0" applyFill="0" applyBorder="0" applyAlignment="0" applyProtection="0"/>
    <xf numFmtId="0" fontId="14" fillId="7" borderId="0" applyNumberFormat="0" applyBorder="0" applyAlignment="0" applyProtection="0"/>
    <xf numFmtId="0" fontId="15" fillId="0" borderId="0" applyNumberFormat="0" applyBorder="0" applyProtection="0">
      <alignment horizontal="center"/>
    </xf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5" fillId="0" borderId="0" applyNumberFormat="0" applyBorder="0" applyProtection="0">
      <alignment horizontal="center" textRotation="90"/>
    </xf>
    <xf numFmtId="0" fontId="19" fillId="3" borderId="4" applyNumberFormat="0" applyAlignment="0" applyProtection="0"/>
    <xf numFmtId="0" fontId="20" fillId="0" borderId="9" applyNumberFormat="0" applyFill="0" applyAlignment="0" applyProtection="0"/>
    <xf numFmtId="0" fontId="21" fillId="12" borderId="0" applyNumberFormat="0" applyBorder="0" applyAlignment="0" applyProtection="0"/>
    <xf numFmtId="0" fontId="8" fillId="0" borderId="0"/>
    <xf numFmtId="0" fontId="22" fillId="0" borderId="0"/>
    <xf numFmtId="0" fontId="5" fillId="5" borderId="10" applyNumberFormat="0" applyFont="0" applyAlignment="0" applyProtection="0"/>
    <xf numFmtId="0" fontId="23" fillId="11" borderId="11" applyNumberFormat="0" applyAlignment="0" applyProtection="0"/>
    <xf numFmtId="0" fontId="24" fillId="0" borderId="0" applyNumberFormat="0" applyBorder="0" applyProtection="0"/>
    <xf numFmtId="166" fontId="24" fillId="0" borderId="0" applyBorder="0" applyProtection="0"/>
    <xf numFmtId="0" fontId="25" fillId="0" borderId="0" applyNumberFormat="0" applyFill="0" applyBorder="0" applyAlignment="0" applyProtection="0"/>
    <xf numFmtId="0" fontId="26" fillId="0" borderId="12" applyNumberFormat="0" applyFill="0" applyAlignment="0" applyProtection="0"/>
    <xf numFmtId="0" fontId="27" fillId="0" borderId="0" applyNumberFormat="0" applyFill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16" borderId="0" applyNumberFormat="0" applyBorder="0" applyAlignment="0" applyProtection="0"/>
    <xf numFmtId="0" fontId="9" fillId="21" borderId="0" applyNumberFormat="0" applyBorder="0" applyAlignment="0" applyProtection="0"/>
    <xf numFmtId="0" fontId="19" fillId="3" borderId="4" applyNumberFormat="0" applyAlignment="0" applyProtection="0"/>
    <xf numFmtId="0" fontId="23" fillId="11" borderId="11" applyNumberFormat="0" applyAlignment="0" applyProtection="0"/>
    <xf numFmtId="0" fontId="11" fillId="11" borderId="4" applyNumberFormat="0" applyAlignment="0" applyProtection="0"/>
    <xf numFmtId="44" fontId="4" fillId="0" borderId="0" applyFont="0" applyFill="0" applyBorder="0" applyAlignment="0" applyProtection="0"/>
    <xf numFmtId="0" fontId="28" fillId="0" borderId="13" applyNumberFormat="0" applyFill="0" applyAlignment="0" applyProtection="0"/>
    <xf numFmtId="0" fontId="29" fillId="0" borderId="14" applyNumberFormat="0" applyFill="0" applyAlignment="0" applyProtection="0"/>
    <xf numFmtId="0" fontId="30" fillId="0" borderId="15" applyNumberFormat="0" applyFill="0" applyAlignment="0" applyProtection="0"/>
    <xf numFmtId="0" fontId="30" fillId="0" borderId="0" applyNumberFormat="0" applyFill="0" applyBorder="0" applyAlignment="0" applyProtection="0"/>
    <xf numFmtId="0" fontId="26" fillId="0" borderId="16" applyNumberFormat="0" applyFill="0" applyAlignment="0" applyProtection="0"/>
    <xf numFmtId="0" fontId="12" fillId="22" borderId="5" applyNumberFormat="0" applyAlignment="0" applyProtection="0"/>
    <xf numFmtId="0" fontId="31" fillId="0" borderId="0" applyNumberFormat="0" applyFill="0" applyBorder="0" applyAlignment="0" applyProtection="0"/>
    <xf numFmtId="0" fontId="21" fillId="12" borderId="0" applyNumberFormat="0" applyBorder="0" applyAlignment="0" applyProtection="0"/>
    <xf numFmtId="0" fontId="32" fillId="0" borderId="0"/>
    <xf numFmtId="0" fontId="1" fillId="0" borderId="0"/>
    <xf numFmtId="0" fontId="3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8" fillId="0" borderId="0"/>
    <xf numFmtId="0" fontId="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8" fillId="0" borderId="0"/>
    <xf numFmtId="0" fontId="1" fillId="0" borderId="0"/>
    <xf numFmtId="0" fontId="37" fillId="0" borderId="0"/>
    <xf numFmtId="0" fontId="36" fillId="0" borderId="0"/>
    <xf numFmtId="0" fontId="10" fillId="8" borderId="0" applyNumberFormat="0" applyBorder="0" applyAlignment="0" applyProtection="0"/>
    <xf numFmtId="0" fontId="13" fillId="0" borderId="0" applyNumberFormat="0" applyFill="0" applyBorder="0" applyAlignment="0" applyProtection="0"/>
    <xf numFmtId="0" fontId="4" fillId="5" borderId="10" applyNumberFormat="0" applyFont="0" applyAlignment="0" applyProtection="0"/>
    <xf numFmtId="9" fontId="5" fillId="0" borderId="0" applyFont="0" applyFill="0" applyBorder="0" applyAlignment="0" applyProtection="0"/>
    <xf numFmtId="0" fontId="20" fillId="0" borderId="9" applyNumberFormat="0" applyFill="0" applyAlignment="0" applyProtection="0"/>
    <xf numFmtId="0" fontId="39" fillId="0" borderId="0"/>
    <xf numFmtId="0" fontId="27" fillId="0" borderId="0" applyNumberFormat="0" applyFill="0" applyBorder="0" applyAlignment="0" applyProtection="0"/>
    <xf numFmtId="167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7" borderId="0" applyNumberFormat="0" applyBorder="0" applyAlignment="0" applyProtection="0"/>
    <xf numFmtId="0" fontId="22" fillId="0" borderId="0"/>
  </cellStyleXfs>
  <cellXfs count="63">
    <xf numFmtId="0" fontId="0" fillId="0" borderId="0" xfId="0"/>
    <xf numFmtId="0" fontId="3" fillId="0" borderId="2" xfId="0" applyFont="1" applyFill="1" applyBorder="1" applyAlignment="1">
      <alignment horizontal="justify" vertical="center" wrapText="1"/>
    </xf>
    <xf numFmtId="0" fontId="40" fillId="0" borderId="2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2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justify" vertical="center" wrapText="1"/>
    </xf>
    <xf numFmtId="4" fontId="45" fillId="0" borderId="2" xfId="0" applyNumberFormat="1" applyFont="1" applyFill="1" applyBorder="1" applyAlignment="1">
      <alignment horizontal="center" vertical="center" wrapText="1"/>
    </xf>
    <xf numFmtId="4" fontId="49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0" fillId="0" borderId="0" xfId="150" applyFont="1" applyFill="1" applyBorder="1" applyAlignment="1">
      <alignment horizontal="center" vertical="center" wrapText="1"/>
    </xf>
    <xf numFmtId="43" fontId="41" fillId="0" borderId="0" xfId="1" applyFont="1" applyFill="1" applyBorder="1" applyAlignment="1">
      <alignment horizontal="center" vertical="center"/>
    </xf>
    <xf numFmtId="0" fontId="41" fillId="0" borderId="0" xfId="0" applyFont="1" applyFill="1" applyBorder="1"/>
    <xf numFmtId="170" fontId="41" fillId="0" borderId="0" xfId="0" applyNumberFormat="1" applyFont="1" applyFill="1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0" fillId="0" borderId="0" xfId="0" applyFill="1"/>
    <xf numFmtId="0" fontId="3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8" fillId="0" borderId="2" xfId="0" applyFont="1" applyFill="1" applyBorder="1" applyAlignment="1">
      <alignment horizontal="justify" vertical="center" wrapText="1"/>
    </xf>
    <xf numFmtId="0" fontId="49" fillId="0" borderId="2" xfId="0" applyFont="1" applyFill="1" applyBorder="1" applyAlignment="1">
      <alignment horizontal="justify" vertical="center" wrapText="1"/>
    </xf>
    <xf numFmtId="0" fontId="48" fillId="0" borderId="2" xfId="0" applyFont="1" applyFill="1" applyBorder="1" applyAlignment="1">
      <alignment horizontal="center" vertical="center" wrapText="1"/>
    </xf>
    <xf numFmtId="43" fontId="48" fillId="0" borderId="2" xfId="1" applyFont="1" applyFill="1" applyBorder="1" applyAlignment="1">
      <alignment horizontal="center" vertical="center" wrapText="1"/>
    </xf>
    <xf numFmtId="164" fontId="50" fillId="0" borderId="2" xfId="1" applyNumberFormat="1" applyFont="1" applyFill="1" applyBorder="1"/>
    <xf numFmtId="0" fontId="51" fillId="0" borderId="0" xfId="0" applyFont="1" applyFill="1" applyAlignment="1">
      <alignment wrapText="1"/>
    </xf>
    <xf numFmtId="43" fontId="2" fillId="0" borderId="2" xfId="1" applyFont="1" applyFill="1" applyBorder="1"/>
    <xf numFmtId="43" fontId="3" fillId="0" borderId="2" xfId="1" applyFont="1" applyFill="1" applyBorder="1" applyAlignment="1">
      <alignment horizontal="center" vertical="center" wrapText="1"/>
    </xf>
    <xf numFmtId="164" fontId="2" fillId="0" borderId="2" xfId="1" applyNumberFormat="1" applyFont="1" applyFill="1" applyBorder="1"/>
    <xf numFmtId="0" fontId="0" fillId="0" borderId="0" xfId="0" applyFill="1" applyAlignment="1">
      <alignment wrapText="1"/>
    </xf>
    <xf numFmtId="0" fontId="7" fillId="0" borderId="2" xfId="0" applyFont="1" applyFill="1" applyBorder="1" applyAlignment="1">
      <alignment horizontal="justify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4" fillId="0" borderId="2" xfId="0" applyFont="1" applyFill="1" applyBorder="1" applyAlignment="1">
      <alignment horizontal="justify" vertical="center" wrapText="1"/>
    </xf>
    <xf numFmtId="0" fontId="45" fillId="0" borderId="2" xfId="0" applyFont="1" applyFill="1" applyBorder="1" applyAlignment="1">
      <alignment horizontal="justify" vertical="center" wrapText="1"/>
    </xf>
    <xf numFmtId="0" fontId="44" fillId="0" borderId="2" xfId="0" applyFont="1" applyFill="1" applyBorder="1" applyAlignment="1">
      <alignment horizontal="center" vertical="center" wrapText="1"/>
    </xf>
    <xf numFmtId="43" fontId="44" fillId="0" borderId="2" xfId="1" applyFont="1" applyFill="1" applyBorder="1" applyAlignment="1">
      <alignment horizontal="center" vertical="center" wrapText="1"/>
    </xf>
    <xf numFmtId="164" fontId="46" fillId="0" borderId="2" xfId="1" applyNumberFormat="1" applyFont="1" applyFill="1" applyBorder="1"/>
    <xf numFmtId="0" fontId="47" fillId="0" borderId="0" xfId="0" applyFont="1" applyFill="1" applyAlignment="1">
      <alignment wrapText="1"/>
    </xf>
    <xf numFmtId="43" fontId="7" fillId="0" borderId="2" xfId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3" fontId="3" fillId="0" borderId="3" xfId="1" applyFont="1" applyFill="1" applyBorder="1" applyAlignment="1">
      <alignment horizontal="center" vertical="center" wrapText="1"/>
    </xf>
    <xf numFmtId="164" fontId="2" fillId="0" borderId="2" xfId="1" applyNumberFormat="1" applyFont="1" applyFill="1" applyBorder="1" applyAlignment="1">
      <alignment horizontal="left"/>
    </xf>
    <xf numFmtId="4" fontId="40" fillId="0" borderId="2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40" fillId="0" borderId="0" xfId="150" applyFont="1" applyFill="1" applyBorder="1" applyAlignment="1">
      <alignment vertical="center" wrapText="1"/>
    </xf>
    <xf numFmtId="0" fontId="0" fillId="0" borderId="0" xfId="0" applyFont="1" applyFill="1" applyAlignment="1">
      <alignment vertical="center" wrapText="1"/>
    </xf>
    <xf numFmtId="0" fontId="43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horizontal="justify" vertical="center" wrapText="1"/>
    </xf>
    <xf numFmtId="0" fontId="0" fillId="0" borderId="17" xfId="0" applyFill="1" applyBorder="1" applyAlignment="1">
      <alignment horizontal="justify" vertical="center" wrapText="1"/>
    </xf>
    <xf numFmtId="0" fontId="6" fillId="0" borderId="3" xfId="0" applyFont="1" applyFill="1" applyBorder="1" applyAlignment="1">
      <alignment horizontal="justify" vertical="center" wrapText="1"/>
    </xf>
    <xf numFmtId="0" fontId="0" fillId="0" borderId="18" xfId="0" applyFill="1" applyBorder="1" applyAlignment="1">
      <alignment horizontal="justify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" fillId="0" borderId="17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0" fillId="0" borderId="18" xfId="0" applyFill="1" applyBorder="1" applyAlignment="1">
      <alignment vertical="center" wrapText="1"/>
    </xf>
    <xf numFmtId="0" fontId="0" fillId="0" borderId="17" xfId="0" applyFill="1" applyBorder="1" applyAlignment="1">
      <alignment vertical="center" wrapText="1"/>
    </xf>
    <xf numFmtId="0" fontId="7" fillId="0" borderId="3" xfId="0" applyFont="1" applyFill="1" applyBorder="1" applyAlignment="1">
      <alignment horizontal="justify" vertical="center" wrapText="1"/>
    </xf>
    <xf numFmtId="0" fontId="2" fillId="0" borderId="0" xfId="0" applyFont="1" applyFill="1" applyAlignment="1">
      <alignment horizontal="left" vertical="center" wrapText="1"/>
    </xf>
  </cellXfs>
  <cellStyles count="151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2 2" xfId="11"/>
    <cellStyle name="20% - Акцент3 2" xfId="12"/>
    <cellStyle name="20% - Акцент4 2" xfId="13"/>
    <cellStyle name="20% - Акцент5 2" xfId="14"/>
    <cellStyle name="20% - Акцент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Акцент1 2" xfId="22"/>
    <cellStyle name="40% - Акцент2 2" xfId="23"/>
    <cellStyle name="40% - Акцент3 2" xfId="24"/>
    <cellStyle name="40% - Акцент4 2" xfId="25"/>
    <cellStyle name="40% - Акцент5 2" xfId="26"/>
    <cellStyle name="40% - Акцент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Акцент1 2" xfId="34"/>
    <cellStyle name="60% - Акцент2 2" xfId="35"/>
    <cellStyle name="60% - Акцент3 2" xfId="36"/>
    <cellStyle name="60% - Акцент4 2" xfId="37"/>
    <cellStyle name="60% - Акцент5 2" xfId="38"/>
    <cellStyle name="60% - Акцент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Calculation" xfId="47"/>
    <cellStyle name="Check Cell" xfId="48"/>
    <cellStyle name="Excel Built-in Normal" xfId="49"/>
    <cellStyle name="Excel Built-in Normal 2" xfId="50"/>
    <cellStyle name="Explanatory Text" xfId="51"/>
    <cellStyle name="Good" xfId="52"/>
    <cellStyle name="Heading" xfId="53"/>
    <cellStyle name="Heading 1" xfId="54"/>
    <cellStyle name="Heading 2" xfId="55"/>
    <cellStyle name="Heading 3" xfId="56"/>
    <cellStyle name="Heading 4" xfId="57"/>
    <cellStyle name="Heading1" xfId="58"/>
    <cellStyle name="Input" xfId="59"/>
    <cellStyle name="Linked Cell" xfId="60"/>
    <cellStyle name="Neutral" xfId="61"/>
    <cellStyle name="Normal 2" xfId="62"/>
    <cellStyle name="Normal_ICD10" xfId="63"/>
    <cellStyle name="Normal_КСГ" xfId="150"/>
    <cellStyle name="Note" xfId="64"/>
    <cellStyle name="Output" xfId="65"/>
    <cellStyle name="Result" xfId="66"/>
    <cellStyle name="Result2" xfId="67"/>
    <cellStyle name="Title" xfId="68"/>
    <cellStyle name="Total" xfId="69"/>
    <cellStyle name="Warning Text" xfId="70"/>
    <cellStyle name="Акцент1 2" xfId="71"/>
    <cellStyle name="Акцент2 2" xfId="72"/>
    <cellStyle name="Акцент3 2" xfId="73"/>
    <cellStyle name="Акцент4 2" xfId="74"/>
    <cellStyle name="Акцент5 2" xfId="75"/>
    <cellStyle name="Акцент6 2" xfId="76"/>
    <cellStyle name="Ввод  2" xfId="77"/>
    <cellStyle name="Вывод 2" xfId="78"/>
    <cellStyle name="Вычисление 2" xfId="79"/>
    <cellStyle name="Денежный 2" xfId="80"/>
    <cellStyle name="Заголовок 1 2" xfId="81"/>
    <cellStyle name="Заголовок 2 2" xfId="82"/>
    <cellStyle name="Заголовок 3 2" xfId="83"/>
    <cellStyle name="Заголовок 4 2" xfId="84"/>
    <cellStyle name="Итог 2" xfId="85"/>
    <cellStyle name="Контрольная ячейка 2" xfId="86"/>
    <cellStyle name="Название 2" xfId="87"/>
    <cellStyle name="Нейтральный 2" xfId="88"/>
    <cellStyle name="Обычный" xfId="0" builtinId="0"/>
    <cellStyle name="Обычный 10" xfId="89"/>
    <cellStyle name="Обычный 11" xfId="90"/>
    <cellStyle name="Обычный 14" xfId="91"/>
    <cellStyle name="Обычный 2" xfId="2"/>
    <cellStyle name="Обычный 2 2" xfId="92"/>
    <cellStyle name="Обычный 2 2 2" xfId="93"/>
    <cellStyle name="Обычный 2 2 3" xfId="94"/>
    <cellStyle name="Обычный 2 2 4" xfId="95"/>
    <cellStyle name="Обычный 2 2 5" xfId="96"/>
    <cellStyle name="Обычный 2 2 6" xfId="97"/>
    <cellStyle name="Обычный 2 2 7" xfId="98"/>
    <cellStyle name="Обычный 2 2_Объемы  ВМП предложения МЗПО" xfId="99"/>
    <cellStyle name="Обычный 2 3" xfId="100"/>
    <cellStyle name="Обычный 2 4" xfId="101"/>
    <cellStyle name="Обычный 2 5" xfId="102"/>
    <cellStyle name="Обычный 2 6" xfId="103"/>
    <cellStyle name="Обычный 2 7" xfId="104"/>
    <cellStyle name="Обычный 2 8" xfId="105"/>
    <cellStyle name="Обычный 3" xfId="106"/>
    <cellStyle name="Обычный 3 2" xfId="107"/>
    <cellStyle name="Обычный 3 3" xfId="108"/>
    <cellStyle name="Обычный 3 4" xfId="109"/>
    <cellStyle name="Обычный 3 5" xfId="110"/>
    <cellStyle name="Обычный 3 6" xfId="111"/>
    <cellStyle name="Обычный 3 7" xfId="112"/>
    <cellStyle name="Обычный 3_Объемы  ВМП предложения МЗПО" xfId="113"/>
    <cellStyle name="Обычный 4" xfId="114"/>
    <cellStyle name="Обычный 4 2" xfId="115"/>
    <cellStyle name="Обычный 4 3" xfId="116"/>
    <cellStyle name="Обычный 4 4" xfId="117"/>
    <cellStyle name="Обычный 4 5" xfId="118"/>
    <cellStyle name="Обычный 4 6" xfId="119"/>
    <cellStyle name="Обычный 4 7" xfId="120"/>
    <cellStyle name="Обычный 4 8" xfId="121"/>
    <cellStyle name="Обычный 5" xfId="122"/>
    <cellStyle name="Обычный 5 2" xfId="123"/>
    <cellStyle name="Обычный 5 3" xfId="124"/>
    <cellStyle name="Обычный 6" xfId="125"/>
    <cellStyle name="Обычный 6 2" xfId="126"/>
    <cellStyle name="Обычный 7" xfId="3"/>
    <cellStyle name="Обычный 7 2" xfId="127"/>
    <cellStyle name="Обычный 8" xfId="128"/>
    <cellStyle name="Обычный 9" xfId="129"/>
    <cellStyle name="Плохой 2" xfId="130"/>
    <cellStyle name="Пояснение 2" xfId="131"/>
    <cellStyle name="Примечание 2" xfId="132"/>
    <cellStyle name="Процентный 2" xfId="133"/>
    <cellStyle name="Связанная ячейка 2" xfId="134"/>
    <cellStyle name="Стиль 1" xfId="135"/>
    <cellStyle name="Текст предупреждения 2" xfId="136"/>
    <cellStyle name="Тысячи [0]_Лист17" xfId="137"/>
    <cellStyle name="Тысячи_Лист17" xfId="138"/>
    <cellStyle name="Финансовый" xfId="1" builtinId="3"/>
    <cellStyle name="Финансовый 2" xfId="139"/>
    <cellStyle name="Финансовый 2 2" xfId="140"/>
    <cellStyle name="Финансовый 2 3" xfId="141"/>
    <cellStyle name="Финансовый 3" xfId="142"/>
    <cellStyle name="Финансовый 4" xfId="143"/>
    <cellStyle name="Финансовый 4 2" xfId="144"/>
    <cellStyle name="Финансовый 5" xfId="145"/>
    <cellStyle name="Финансовый 5 2" xfId="146"/>
    <cellStyle name="Финансовый 6" xfId="147"/>
    <cellStyle name="Финансовый 7" xfId="148"/>
    <cellStyle name="Хороший 2" xfId="149"/>
  </cellStyles>
  <dxfs count="0"/>
  <tableStyles count="0" defaultTableStyle="TableStyleMedium2" defaultPivotStyle="PivotStyleLight16"/>
  <colors>
    <mruColors>
      <color rgb="FFCCFF66"/>
      <color rgb="FFFF66FF"/>
      <color rgb="FF33CCFF"/>
      <color rgb="FFCCCCFF"/>
      <color rgb="FF74F22E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729"/>
  <sheetViews>
    <sheetView view="pageBreakPreview" zoomScale="60" zoomScaleNormal="90" workbookViewId="0">
      <pane xSplit="5" ySplit="7" topLeftCell="F683" activePane="bottomRight" state="frozen"/>
      <selection activeCell="C15" sqref="C15:C16"/>
      <selection pane="topRight" activeCell="C15" sqref="C15:C16"/>
      <selection pane="bottomLeft" activeCell="C15" sqref="C15:C16"/>
      <selection pane="bottomRight" activeCell="D5" sqref="D5"/>
    </sheetView>
  </sheetViews>
  <sheetFormatPr defaultRowHeight="15"/>
  <cols>
    <col min="1" max="1" width="6.5703125" style="14" customWidth="1"/>
    <col min="2" max="2" width="73" style="15" customWidth="1"/>
    <col min="3" max="3" width="25.85546875" style="16" customWidth="1"/>
    <col min="4" max="4" width="15.85546875" style="14" customWidth="1"/>
    <col min="5" max="5" width="19.140625" style="14" customWidth="1"/>
    <col min="6" max="6" width="16.28515625" style="14" customWidth="1"/>
    <col min="7" max="7" width="14.5703125" style="14" customWidth="1"/>
    <col min="8" max="8" width="13" style="14" customWidth="1"/>
    <col min="9" max="9" width="14.28515625" style="14" customWidth="1"/>
    <col min="10" max="10" width="16.140625" style="14" customWidth="1"/>
    <col min="11" max="11" width="18.5703125" style="14" customWidth="1"/>
    <col min="12" max="16384" width="9.140625" style="17"/>
  </cols>
  <sheetData>
    <row r="1" spans="1:11" ht="81.75" customHeight="1">
      <c r="H1" s="47" t="s">
        <v>367</v>
      </c>
      <c r="I1" s="48"/>
      <c r="J1" s="48"/>
      <c r="K1" s="48"/>
    </row>
    <row r="2" spans="1:11" ht="11.25" customHeight="1"/>
    <row r="3" spans="1:11" ht="7.5" hidden="1" customHeight="1"/>
    <row r="4" spans="1:11" ht="42.75" customHeight="1">
      <c r="A4" s="46" t="s">
        <v>362</v>
      </c>
      <c r="B4" s="46"/>
      <c r="C4" s="46"/>
      <c r="D4" s="46"/>
      <c r="E4" s="46"/>
      <c r="F4" s="46"/>
      <c r="G4" s="46"/>
      <c r="H4" s="46"/>
      <c r="I4" s="46"/>
      <c r="J4" s="46"/>
      <c r="K4" s="46"/>
    </row>
    <row r="5" spans="1:11" ht="98.25" customHeight="1">
      <c r="A5" s="9" t="s">
        <v>356</v>
      </c>
      <c r="B5" s="18" t="s">
        <v>357</v>
      </c>
      <c r="C5" s="18" t="s">
        <v>358</v>
      </c>
      <c r="D5" s="9" t="s">
        <v>359</v>
      </c>
      <c r="E5" s="9" t="s">
        <v>360</v>
      </c>
      <c r="F5" s="2" t="s">
        <v>0</v>
      </c>
      <c r="G5" s="3" t="s">
        <v>1</v>
      </c>
      <c r="H5" s="3" t="s">
        <v>2</v>
      </c>
      <c r="I5" s="3" t="s">
        <v>3</v>
      </c>
      <c r="J5" s="3" t="s">
        <v>361</v>
      </c>
      <c r="K5" s="4" t="s">
        <v>365</v>
      </c>
    </row>
    <row r="6" spans="1:11" ht="11.25" customHeight="1">
      <c r="A6" s="19">
        <v>1</v>
      </c>
      <c r="B6" s="19">
        <v>2</v>
      </c>
      <c r="C6" s="19">
        <v>3</v>
      </c>
      <c r="D6" s="19">
        <v>4</v>
      </c>
      <c r="E6" s="19">
        <v>5</v>
      </c>
      <c r="F6" s="19">
        <v>6</v>
      </c>
      <c r="G6" s="19">
        <v>7</v>
      </c>
      <c r="H6" s="19">
        <v>8</v>
      </c>
      <c r="I6" s="19">
        <v>9</v>
      </c>
      <c r="J6" s="19">
        <v>10</v>
      </c>
      <c r="K6" s="19">
        <v>11</v>
      </c>
    </row>
    <row r="7" spans="1:11" s="37" customFormat="1" ht="32.25" hidden="1" customHeight="1">
      <c r="A7" s="32"/>
      <c r="B7" s="32"/>
      <c r="C7" s="33"/>
      <c r="D7" s="34"/>
      <c r="E7" s="35">
        <v>16041.5</v>
      </c>
      <c r="F7" s="35"/>
      <c r="G7" s="36">
        <v>0.86752099999999999</v>
      </c>
      <c r="H7" s="36">
        <v>0.95</v>
      </c>
      <c r="I7" s="36">
        <v>1</v>
      </c>
      <c r="J7" s="36">
        <f>ROUND(G7*H7*I7,6)</f>
        <v>0.82414500000000002</v>
      </c>
      <c r="K7" s="7"/>
    </row>
    <row r="8" spans="1:11" s="29" customFormat="1" ht="31.5">
      <c r="A8" s="1">
        <v>1</v>
      </c>
      <c r="B8" s="1" t="s">
        <v>5</v>
      </c>
      <c r="C8" s="6" t="s">
        <v>4</v>
      </c>
      <c r="D8" s="9"/>
      <c r="E8" s="26">
        <f>E$7</f>
        <v>16041.5</v>
      </c>
      <c r="F8" s="27">
        <v>0.5</v>
      </c>
      <c r="G8" s="28">
        <f>G$7</f>
        <v>0.86752099999999999</v>
      </c>
      <c r="H8" s="28">
        <f>H$7</f>
        <v>0.95</v>
      </c>
      <c r="I8" s="28">
        <v>1</v>
      </c>
      <c r="J8" s="28">
        <f t="shared" ref="J8" si="0">ROUND(G8*H8*I8,6)</f>
        <v>0.82414500000000002</v>
      </c>
      <c r="K8" s="42">
        <f>ROUND(E8*F8*J8,2)</f>
        <v>6610.26</v>
      </c>
    </row>
    <row r="9" spans="1:11" s="29" customFormat="1" ht="15.75">
      <c r="A9" s="49">
        <v>2</v>
      </c>
      <c r="B9" s="49" t="s">
        <v>7</v>
      </c>
      <c r="C9" s="51" t="s">
        <v>6</v>
      </c>
      <c r="D9" s="9"/>
      <c r="E9" s="26">
        <f t="shared" ref="E9:E119" si="1">E$7</f>
        <v>16041.5</v>
      </c>
      <c r="F9" s="27">
        <v>0.93</v>
      </c>
      <c r="G9" s="28">
        <f t="shared" ref="G9:H37" si="2">G$7</f>
        <v>0.86752099999999999</v>
      </c>
      <c r="H9" s="28">
        <f t="shared" si="2"/>
        <v>0.95</v>
      </c>
      <c r="I9" s="28">
        <v>1</v>
      </c>
      <c r="J9" s="28">
        <f t="shared" ref="J9:J72" si="3">ROUND(G9*H9*I9,6)</f>
        <v>0.82414500000000002</v>
      </c>
      <c r="K9" s="42">
        <f t="shared" ref="K9:K72" si="4">ROUND(E9*F9*J9,2)</f>
        <v>12295.09</v>
      </c>
    </row>
    <row r="10" spans="1:11" s="29" customFormat="1" ht="15.75">
      <c r="A10" s="50"/>
      <c r="B10" s="50"/>
      <c r="C10" s="50"/>
      <c r="D10" s="9">
        <v>6</v>
      </c>
      <c r="E10" s="26">
        <f t="shared" si="1"/>
        <v>16041.5</v>
      </c>
      <c r="F10" s="27">
        <v>0.93</v>
      </c>
      <c r="G10" s="28">
        <f t="shared" si="2"/>
        <v>0.86752099999999999</v>
      </c>
      <c r="H10" s="28">
        <f t="shared" si="2"/>
        <v>0.95</v>
      </c>
      <c r="I10" s="28">
        <v>1.1000000000000001</v>
      </c>
      <c r="J10" s="28">
        <f t="shared" si="3"/>
        <v>0.906559</v>
      </c>
      <c r="K10" s="42">
        <f t="shared" si="4"/>
        <v>13524.59</v>
      </c>
    </row>
    <row r="11" spans="1:11" s="29" customFormat="1" ht="15.75">
      <c r="A11" s="1">
        <v>3</v>
      </c>
      <c r="B11" s="1" t="s">
        <v>8</v>
      </c>
      <c r="C11" s="6" t="s">
        <v>6</v>
      </c>
      <c r="D11" s="9"/>
      <c r="E11" s="26">
        <f t="shared" si="1"/>
        <v>16041.5</v>
      </c>
      <c r="F11" s="27">
        <v>0.28000000000000003</v>
      </c>
      <c r="G11" s="28">
        <f t="shared" si="2"/>
        <v>0.86752099999999999</v>
      </c>
      <c r="H11" s="28">
        <f t="shared" si="2"/>
        <v>0.95</v>
      </c>
      <c r="I11" s="28">
        <v>1</v>
      </c>
      <c r="J11" s="28">
        <f t="shared" si="3"/>
        <v>0.82414500000000002</v>
      </c>
      <c r="K11" s="42">
        <f t="shared" si="4"/>
        <v>3701.75</v>
      </c>
    </row>
    <row r="12" spans="1:11" s="29" customFormat="1" ht="15.75">
      <c r="A12" s="1">
        <v>4</v>
      </c>
      <c r="B12" s="1" t="s">
        <v>9</v>
      </c>
      <c r="C12" s="6" t="s">
        <v>6</v>
      </c>
      <c r="D12" s="9"/>
      <c r="E12" s="26">
        <f t="shared" si="1"/>
        <v>16041.5</v>
      </c>
      <c r="F12" s="27">
        <v>0.98</v>
      </c>
      <c r="G12" s="28">
        <f t="shared" si="2"/>
        <v>0.86752099999999999</v>
      </c>
      <c r="H12" s="28">
        <f t="shared" si="2"/>
        <v>0.95</v>
      </c>
      <c r="I12" s="28">
        <v>1</v>
      </c>
      <c r="J12" s="28">
        <f t="shared" si="3"/>
        <v>0.82414500000000002</v>
      </c>
      <c r="K12" s="42">
        <f t="shared" si="4"/>
        <v>12956.11</v>
      </c>
    </row>
    <row r="13" spans="1:11" s="29" customFormat="1" ht="15.75">
      <c r="A13" s="1">
        <v>5</v>
      </c>
      <c r="B13" s="1" t="s">
        <v>10</v>
      </c>
      <c r="C13" s="6" t="s">
        <v>6</v>
      </c>
      <c r="D13" s="9"/>
      <c r="E13" s="26">
        <f t="shared" si="1"/>
        <v>16041.5</v>
      </c>
      <c r="F13" s="27">
        <v>1.01</v>
      </c>
      <c r="G13" s="28">
        <f t="shared" si="2"/>
        <v>0.86752099999999999</v>
      </c>
      <c r="H13" s="28">
        <f t="shared" si="2"/>
        <v>0.95</v>
      </c>
      <c r="I13" s="28">
        <v>1</v>
      </c>
      <c r="J13" s="28">
        <f t="shared" si="3"/>
        <v>0.82414500000000002</v>
      </c>
      <c r="K13" s="42">
        <f t="shared" si="4"/>
        <v>13352.73</v>
      </c>
    </row>
    <row r="14" spans="1:11" s="29" customFormat="1" ht="15.75">
      <c r="A14" s="1">
        <v>6</v>
      </c>
      <c r="B14" s="1" t="s">
        <v>11</v>
      </c>
      <c r="C14" s="6" t="s">
        <v>6</v>
      </c>
      <c r="D14" s="9"/>
      <c r="E14" s="26">
        <f t="shared" si="1"/>
        <v>16041.5</v>
      </c>
      <c r="F14" s="27">
        <v>0.74</v>
      </c>
      <c r="G14" s="28">
        <f t="shared" si="2"/>
        <v>0.86752099999999999</v>
      </c>
      <c r="H14" s="28">
        <f t="shared" si="2"/>
        <v>0.95</v>
      </c>
      <c r="I14" s="28">
        <v>1</v>
      </c>
      <c r="J14" s="28">
        <f t="shared" si="3"/>
        <v>0.82414500000000002</v>
      </c>
      <c r="K14" s="42">
        <f t="shared" si="4"/>
        <v>9783.19</v>
      </c>
    </row>
    <row r="15" spans="1:11" s="29" customFormat="1" ht="15.75">
      <c r="A15" s="1">
        <v>7</v>
      </c>
      <c r="B15" s="1" t="s">
        <v>12</v>
      </c>
      <c r="C15" s="6" t="s">
        <v>6</v>
      </c>
      <c r="D15" s="9"/>
      <c r="E15" s="26">
        <f t="shared" si="1"/>
        <v>16041.5</v>
      </c>
      <c r="F15" s="27">
        <v>3.21</v>
      </c>
      <c r="G15" s="28">
        <f t="shared" si="2"/>
        <v>0.86752099999999999</v>
      </c>
      <c r="H15" s="28">
        <f t="shared" si="2"/>
        <v>0.95</v>
      </c>
      <c r="I15" s="28">
        <v>1</v>
      </c>
      <c r="J15" s="28">
        <f t="shared" si="3"/>
        <v>0.82414500000000002</v>
      </c>
      <c r="K15" s="42">
        <f t="shared" si="4"/>
        <v>42437.88</v>
      </c>
    </row>
    <row r="16" spans="1:11" s="29" customFormat="1" ht="15.75">
      <c r="A16" s="1">
        <v>8</v>
      </c>
      <c r="B16" s="1" t="s">
        <v>13</v>
      </c>
      <c r="C16" s="6" t="s">
        <v>6</v>
      </c>
      <c r="D16" s="9"/>
      <c r="E16" s="26">
        <f t="shared" si="1"/>
        <v>16041.5</v>
      </c>
      <c r="F16" s="27">
        <v>0.71</v>
      </c>
      <c r="G16" s="28">
        <f t="shared" si="2"/>
        <v>0.86752099999999999</v>
      </c>
      <c r="H16" s="28">
        <f t="shared" si="2"/>
        <v>0.95</v>
      </c>
      <c r="I16" s="28">
        <v>1</v>
      </c>
      <c r="J16" s="28">
        <f t="shared" si="3"/>
        <v>0.82414500000000002</v>
      </c>
      <c r="K16" s="42">
        <f t="shared" si="4"/>
        <v>9386.57</v>
      </c>
    </row>
    <row r="17" spans="1:11" s="29" customFormat="1" ht="31.5">
      <c r="A17" s="1">
        <v>9</v>
      </c>
      <c r="B17" s="1" t="s">
        <v>14</v>
      </c>
      <c r="C17" s="6" t="s">
        <v>6</v>
      </c>
      <c r="D17" s="9"/>
      <c r="E17" s="26">
        <f t="shared" si="1"/>
        <v>16041.5</v>
      </c>
      <c r="F17" s="27">
        <v>0.89</v>
      </c>
      <c r="G17" s="28">
        <f t="shared" si="2"/>
        <v>0.86752099999999999</v>
      </c>
      <c r="H17" s="28">
        <f t="shared" si="2"/>
        <v>0.95</v>
      </c>
      <c r="I17" s="28">
        <v>1</v>
      </c>
      <c r="J17" s="28">
        <f t="shared" si="3"/>
        <v>0.82414500000000002</v>
      </c>
      <c r="K17" s="42">
        <f t="shared" si="4"/>
        <v>11766.26</v>
      </c>
    </row>
    <row r="18" spans="1:11" s="29" customFormat="1" ht="15.75">
      <c r="A18" s="49">
        <v>10</v>
      </c>
      <c r="B18" s="49" t="s">
        <v>15</v>
      </c>
      <c r="C18" s="51" t="s">
        <v>6</v>
      </c>
      <c r="D18" s="9"/>
      <c r="E18" s="26">
        <f t="shared" si="1"/>
        <v>16041.5</v>
      </c>
      <c r="F18" s="27">
        <v>0.46</v>
      </c>
      <c r="G18" s="28">
        <f t="shared" si="2"/>
        <v>0.86752099999999999</v>
      </c>
      <c r="H18" s="28">
        <f t="shared" si="2"/>
        <v>0.95</v>
      </c>
      <c r="I18" s="28">
        <v>1</v>
      </c>
      <c r="J18" s="28">
        <f t="shared" si="3"/>
        <v>0.82414500000000002</v>
      </c>
      <c r="K18" s="42">
        <f t="shared" si="4"/>
        <v>6081.44</v>
      </c>
    </row>
    <row r="19" spans="1:11" s="29" customFormat="1" ht="15.75">
      <c r="A19" s="52"/>
      <c r="B19" s="52"/>
      <c r="C19" s="52"/>
      <c r="D19" s="9">
        <v>4</v>
      </c>
      <c r="E19" s="26">
        <f t="shared" si="1"/>
        <v>16041.5</v>
      </c>
      <c r="F19" s="27">
        <v>0.46</v>
      </c>
      <c r="G19" s="28">
        <f t="shared" si="2"/>
        <v>0.86752099999999999</v>
      </c>
      <c r="H19" s="28">
        <f t="shared" si="2"/>
        <v>0.95</v>
      </c>
      <c r="I19" s="28">
        <v>1.02</v>
      </c>
      <c r="J19" s="28">
        <f t="shared" si="3"/>
        <v>0.84062800000000004</v>
      </c>
      <c r="K19" s="42">
        <f t="shared" si="4"/>
        <v>6203.07</v>
      </c>
    </row>
    <row r="20" spans="1:11" s="29" customFormat="1" ht="15.75">
      <c r="A20" s="50"/>
      <c r="B20" s="50"/>
      <c r="C20" s="50"/>
      <c r="D20" s="9">
        <v>5</v>
      </c>
      <c r="E20" s="26">
        <f t="shared" si="1"/>
        <v>16041.5</v>
      </c>
      <c r="F20" s="27">
        <v>0.46</v>
      </c>
      <c r="G20" s="28">
        <f t="shared" si="2"/>
        <v>0.86752099999999999</v>
      </c>
      <c r="H20" s="28">
        <f t="shared" si="2"/>
        <v>0.95</v>
      </c>
      <c r="I20" s="28">
        <v>1.02</v>
      </c>
      <c r="J20" s="28">
        <f t="shared" si="3"/>
        <v>0.84062800000000004</v>
      </c>
      <c r="K20" s="42">
        <f t="shared" si="4"/>
        <v>6203.07</v>
      </c>
    </row>
    <row r="21" spans="1:11" s="29" customFormat="1" ht="15.75">
      <c r="A21" s="1">
        <v>11</v>
      </c>
      <c r="B21" s="1" t="s">
        <v>16</v>
      </c>
      <c r="C21" s="6" t="s">
        <v>6</v>
      </c>
      <c r="D21" s="9"/>
      <c r="E21" s="26">
        <f t="shared" si="1"/>
        <v>16041.5</v>
      </c>
      <c r="F21" s="27">
        <v>0.39</v>
      </c>
      <c r="G21" s="28">
        <f t="shared" si="2"/>
        <v>0.86752099999999999</v>
      </c>
      <c r="H21" s="28">
        <f t="shared" si="2"/>
        <v>0.95</v>
      </c>
      <c r="I21" s="28">
        <v>1</v>
      </c>
      <c r="J21" s="28">
        <f t="shared" si="3"/>
        <v>0.82414500000000002</v>
      </c>
      <c r="K21" s="42">
        <f t="shared" si="4"/>
        <v>5156</v>
      </c>
    </row>
    <row r="22" spans="1:11" s="29" customFormat="1" ht="15.75">
      <c r="A22" s="49">
        <v>12</v>
      </c>
      <c r="B22" s="49" t="s">
        <v>17</v>
      </c>
      <c r="C22" s="51" t="s">
        <v>6</v>
      </c>
      <c r="D22" s="9"/>
      <c r="E22" s="26">
        <f t="shared" si="1"/>
        <v>16041.5</v>
      </c>
      <c r="F22" s="27">
        <v>0.57999999999999996</v>
      </c>
      <c r="G22" s="28">
        <f t="shared" si="2"/>
        <v>0.86752099999999999</v>
      </c>
      <c r="H22" s="28">
        <f t="shared" si="2"/>
        <v>0.95</v>
      </c>
      <c r="I22" s="28">
        <v>1</v>
      </c>
      <c r="J22" s="28">
        <f t="shared" si="3"/>
        <v>0.82414500000000002</v>
      </c>
      <c r="K22" s="42">
        <f t="shared" si="4"/>
        <v>7667.9</v>
      </c>
    </row>
    <row r="23" spans="1:11" s="29" customFormat="1" ht="15.75">
      <c r="A23" s="52"/>
      <c r="B23" s="52"/>
      <c r="C23" s="52"/>
      <c r="D23" s="9">
        <v>4</v>
      </c>
      <c r="E23" s="26">
        <f t="shared" si="1"/>
        <v>16041.5</v>
      </c>
      <c r="F23" s="27">
        <v>0.57999999999999996</v>
      </c>
      <c r="G23" s="28">
        <f t="shared" si="2"/>
        <v>0.86752099999999999</v>
      </c>
      <c r="H23" s="28">
        <f t="shared" si="2"/>
        <v>0.95</v>
      </c>
      <c r="I23" s="28">
        <v>1.02</v>
      </c>
      <c r="J23" s="28">
        <f t="shared" si="3"/>
        <v>0.84062800000000004</v>
      </c>
      <c r="K23" s="42">
        <f t="shared" si="4"/>
        <v>7821.26</v>
      </c>
    </row>
    <row r="24" spans="1:11" s="29" customFormat="1" ht="15.75">
      <c r="A24" s="50"/>
      <c r="B24" s="50"/>
      <c r="C24" s="50"/>
      <c r="D24" s="9">
        <v>5</v>
      </c>
      <c r="E24" s="26">
        <f t="shared" si="1"/>
        <v>16041.5</v>
      </c>
      <c r="F24" s="27">
        <v>0.57999999999999996</v>
      </c>
      <c r="G24" s="28">
        <f t="shared" si="2"/>
        <v>0.86752099999999999</v>
      </c>
      <c r="H24" s="28">
        <f t="shared" si="2"/>
        <v>0.95</v>
      </c>
      <c r="I24" s="28">
        <v>1.02</v>
      </c>
      <c r="J24" s="28">
        <f t="shared" si="3"/>
        <v>0.84062800000000004</v>
      </c>
      <c r="K24" s="42">
        <f t="shared" si="4"/>
        <v>7821.26</v>
      </c>
    </row>
    <row r="25" spans="1:11" s="29" customFormat="1" ht="15.75">
      <c r="A25" s="49">
        <v>13</v>
      </c>
      <c r="B25" s="49" t="s">
        <v>18</v>
      </c>
      <c r="C25" s="51" t="s">
        <v>6</v>
      </c>
      <c r="D25" s="9"/>
      <c r="E25" s="26">
        <f t="shared" si="1"/>
        <v>16041.5</v>
      </c>
      <c r="F25" s="27">
        <v>1.17</v>
      </c>
      <c r="G25" s="28">
        <f t="shared" si="2"/>
        <v>0.86752099999999999</v>
      </c>
      <c r="H25" s="28">
        <f t="shared" si="2"/>
        <v>0.95</v>
      </c>
      <c r="I25" s="28">
        <v>1</v>
      </c>
      <c r="J25" s="28">
        <f t="shared" si="3"/>
        <v>0.82414500000000002</v>
      </c>
      <c r="K25" s="42">
        <f t="shared" si="4"/>
        <v>15468.01</v>
      </c>
    </row>
    <row r="26" spans="1:11" s="29" customFormat="1" ht="15.75">
      <c r="A26" s="52"/>
      <c r="B26" s="52"/>
      <c r="C26" s="52"/>
      <c r="D26" s="9">
        <v>4</v>
      </c>
      <c r="E26" s="26">
        <f t="shared" si="1"/>
        <v>16041.5</v>
      </c>
      <c r="F26" s="27">
        <v>1.17</v>
      </c>
      <c r="G26" s="28">
        <f t="shared" si="2"/>
        <v>0.86752099999999999</v>
      </c>
      <c r="H26" s="28">
        <f t="shared" si="2"/>
        <v>0.95</v>
      </c>
      <c r="I26" s="28">
        <v>1.02</v>
      </c>
      <c r="J26" s="28">
        <f t="shared" si="3"/>
        <v>0.84062800000000004</v>
      </c>
      <c r="K26" s="42">
        <f t="shared" si="4"/>
        <v>15777.37</v>
      </c>
    </row>
    <row r="27" spans="1:11" s="29" customFormat="1" ht="15.75">
      <c r="A27" s="50"/>
      <c r="B27" s="50"/>
      <c r="C27" s="50"/>
      <c r="D27" s="9">
        <v>5</v>
      </c>
      <c r="E27" s="26">
        <f t="shared" si="1"/>
        <v>16041.5</v>
      </c>
      <c r="F27" s="27">
        <v>1.17</v>
      </c>
      <c r="G27" s="28">
        <f t="shared" si="2"/>
        <v>0.86752099999999999</v>
      </c>
      <c r="H27" s="28">
        <f t="shared" si="2"/>
        <v>0.95</v>
      </c>
      <c r="I27" s="28">
        <v>1.02</v>
      </c>
      <c r="J27" s="28">
        <f t="shared" si="3"/>
        <v>0.84062800000000004</v>
      </c>
      <c r="K27" s="42">
        <f t="shared" si="4"/>
        <v>15777.37</v>
      </c>
    </row>
    <row r="28" spans="1:11" s="29" customFormat="1" ht="15.75">
      <c r="A28" s="1">
        <v>14</v>
      </c>
      <c r="B28" s="1" t="s">
        <v>19</v>
      </c>
      <c r="C28" s="6" t="s">
        <v>6</v>
      </c>
      <c r="D28" s="9"/>
      <c r="E28" s="26">
        <f t="shared" si="1"/>
        <v>16041.5</v>
      </c>
      <c r="F28" s="27">
        <v>2.2000000000000002</v>
      </c>
      <c r="G28" s="28">
        <f t="shared" si="2"/>
        <v>0.86752099999999999</v>
      </c>
      <c r="H28" s="28">
        <f t="shared" si="2"/>
        <v>0.95</v>
      </c>
      <c r="I28" s="28">
        <v>1</v>
      </c>
      <c r="J28" s="28">
        <f t="shared" si="3"/>
        <v>0.82414500000000002</v>
      </c>
      <c r="K28" s="42">
        <f t="shared" si="4"/>
        <v>29085.15</v>
      </c>
    </row>
    <row r="29" spans="1:11" s="29" customFormat="1" ht="15.75">
      <c r="A29" s="1">
        <v>15</v>
      </c>
      <c r="B29" s="1" t="s">
        <v>21</v>
      </c>
      <c r="C29" s="6" t="s">
        <v>20</v>
      </c>
      <c r="D29" s="9"/>
      <c r="E29" s="26">
        <f t="shared" si="1"/>
        <v>16041.5</v>
      </c>
      <c r="F29" s="27">
        <v>1.1499999999999999</v>
      </c>
      <c r="G29" s="28">
        <f t="shared" si="2"/>
        <v>0.86752099999999999</v>
      </c>
      <c r="H29" s="28">
        <f t="shared" si="2"/>
        <v>0.95</v>
      </c>
      <c r="I29" s="28">
        <v>1</v>
      </c>
      <c r="J29" s="28">
        <f t="shared" si="3"/>
        <v>0.82414500000000002</v>
      </c>
      <c r="K29" s="42">
        <f t="shared" si="4"/>
        <v>15203.6</v>
      </c>
    </row>
    <row r="30" spans="1:11" s="29" customFormat="1" ht="15.75">
      <c r="A30" s="1">
        <v>16</v>
      </c>
      <c r="B30" s="1" t="s">
        <v>22</v>
      </c>
      <c r="C30" s="6" t="s">
        <v>20</v>
      </c>
      <c r="D30" s="9"/>
      <c r="E30" s="26">
        <f t="shared" si="1"/>
        <v>16041.5</v>
      </c>
      <c r="F30" s="27">
        <v>0.27</v>
      </c>
      <c r="G30" s="28">
        <f t="shared" si="2"/>
        <v>0.86752099999999999</v>
      </c>
      <c r="H30" s="28">
        <f t="shared" si="2"/>
        <v>0.95</v>
      </c>
      <c r="I30" s="28">
        <v>1</v>
      </c>
      <c r="J30" s="28">
        <f t="shared" si="3"/>
        <v>0.82414500000000002</v>
      </c>
      <c r="K30" s="42">
        <f t="shared" si="4"/>
        <v>3569.54</v>
      </c>
    </row>
    <row r="31" spans="1:11" s="29" customFormat="1" ht="15.75">
      <c r="A31" s="49">
        <v>17</v>
      </c>
      <c r="B31" s="49" t="s">
        <v>24</v>
      </c>
      <c r="C31" s="51" t="s">
        <v>23</v>
      </c>
      <c r="D31" s="9"/>
      <c r="E31" s="26">
        <f t="shared" si="1"/>
        <v>16041.5</v>
      </c>
      <c r="F31" s="27">
        <v>0.89</v>
      </c>
      <c r="G31" s="28">
        <f t="shared" si="2"/>
        <v>0.86752099999999999</v>
      </c>
      <c r="H31" s="28">
        <v>0</v>
      </c>
      <c r="I31" s="28">
        <v>1</v>
      </c>
      <c r="J31" s="28">
        <f>ROUND(G31*I31,6)</f>
        <v>0.86752099999999999</v>
      </c>
      <c r="K31" s="42">
        <f t="shared" si="4"/>
        <v>12385.54</v>
      </c>
    </row>
    <row r="32" spans="1:11" s="29" customFormat="1" ht="15.75">
      <c r="A32" s="52"/>
      <c r="B32" s="52"/>
      <c r="C32" s="52"/>
      <c r="D32" s="9">
        <v>4</v>
      </c>
      <c r="E32" s="26">
        <f t="shared" si="1"/>
        <v>16041.5</v>
      </c>
      <c r="F32" s="27">
        <v>0.89</v>
      </c>
      <c r="G32" s="28">
        <f t="shared" si="2"/>
        <v>0.86752099999999999</v>
      </c>
      <c r="H32" s="28">
        <v>0</v>
      </c>
      <c r="I32" s="28">
        <v>1.02</v>
      </c>
      <c r="J32" s="28">
        <f t="shared" ref="J32:J33" si="5">ROUND(G32*I32,6)</f>
        <v>0.88487099999999996</v>
      </c>
      <c r="K32" s="42">
        <f t="shared" si="4"/>
        <v>12633.25</v>
      </c>
    </row>
    <row r="33" spans="1:11" s="29" customFormat="1" ht="15.75">
      <c r="A33" s="50"/>
      <c r="B33" s="50"/>
      <c r="C33" s="50"/>
      <c r="D33" s="9">
        <v>5</v>
      </c>
      <c r="E33" s="26">
        <f t="shared" si="1"/>
        <v>16041.5</v>
      </c>
      <c r="F33" s="27">
        <v>0.89</v>
      </c>
      <c r="G33" s="28">
        <f t="shared" si="2"/>
        <v>0.86752099999999999</v>
      </c>
      <c r="H33" s="28">
        <v>0</v>
      </c>
      <c r="I33" s="28">
        <v>1.02</v>
      </c>
      <c r="J33" s="28">
        <f t="shared" si="5"/>
        <v>0.88487099999999996</v>
      </c>
      <c r="K33" s="42">
        <f t="shared" si="4"/>
        <v>12633.25</v>
      </c>
    </row>
    <row r="34" spans="1:11" s="29" customFormat="1" ht="15.75">
      <c r="A34" s="1">
        <v>18</v>
      </c>
      <c r="B34" s="1" t="s">
        <v>25</v>
      </c>
      <c r="C34" s="6" t="s">
        <v>23</v>
      </c>
      <c r="D34" s="9"/>
      <c r="E34" s="26">
        <f t="shared" si="1"/>
        <v>16041.5</v>
      </c>
      <c r="F34" s="27">
        <v>2.0099999999999998</v>
      </c>
      <c r="G34" s="28">
        <f t="shared" si="2"/>
        <v>0.86752099999999999</v>
      </c>
      <c r="H34" s="28">
        <f t="shared" si="2"/>
        <v>0.95</v>
      </c>
      <c r="I34" s="28">
        <v>1</v>
      </c>
      <c r="J34" s="28">
        <f t="shared" si="3"/>
        <v>0.82414500000000002</v>
      </c>
      <c r="K34" s="42">
        <f t="shared" si="4"/>
        <v>26573.25</v>
      </c>
    </row>
    <row r="35" spans="1:11" s="29" customFormat="1" ht="15.75">
      <c r="A35" s="1">
        <v>19</v>
      </c>
      <c r="B35" s="1" t="s">
        <v>26</v>
      </c>
      <c r="C35" s="6" t="s">
        <v>23</v>
      </c>
      <c r="D35" s="9"/>
      <c r="E35" s="26">
        <f t="shared" si="1"/>
        <v>16041.5</v>
      </c>
      <c r="F35" s="27">
        <v>0.86</v>
      </c>
      <c r="G35" s="28">
        <f t="shared" si="2"/>
        <v>0.86752099999999999</v>
      </c>
      <c r="H35" s="28">
        <f t="shared" si="2"/>
        <v>0.95</v>
      </c>
      <c r="I35" s="28">
        <v>1</v>
      </c>
      <c r="J35" s="28">
        <f t="shared" si="3"/>
        <v>0.82414500000000002</v>
      </c>
      <c r="K35" s="42">
        <f t="shared" si="4"/>
        <v>11369.65</v>
      </c>
    </row>
    <row r="36" spans="1:11" s="29" customFormat="1" ht="15.75">
      <c r="A36" s="49">
        <v>20</v>
      </c>
      <c r="B36" s="49" t="s">
        <v>27</v>
      </c>
      <c r="C36" s="51" t="s">
        <v>23</v>
      </c>
      <c r="D36" s="9"/>
      <c r="E36" s="26">
        <f t="shared" si="1"/>
        <v>16041.5</v>
      </c>
      <c r="F36" s="27">
        <v>1.21</v>
      </c>
      <c r="G36" s="28">
        <f t="shared" si="2"/>
        <v>0.86752099999999999</v>
      </c>
      <c r="H36" s="28">
        <f t="shared" si="2"/>
        <v>0.95</v>
      </c>
      <c r="I36" s="28">
        <v>1</v>
      </c>
      <c r="J36" s="28">
        <f t="shared" si="3"/>
        <v>0.82414500000000002</v>
      </c>
      <c r="K36" s="42">
        <f t="shared" si="4"/>
        <v>15996.83</v>
      </c>
    </row>
    <row r="37" spans="1:11" s="29" customFormat="1" ht="15.75">
      <c r="A37" s="52"/>
      <c r="B37" s="52"/>
      <c r="C37" s="52"/>
      <c r="D37" s="9">
        <v>4</v>
      </c>
      <c r="E37" s="26">
        <f t="shared" si="1"/>
        <v>16041.5</v>
      </c>
      <c r="F37" s="27">
        <v>1.21</v>
      </c>
      <c r="G37" s="28">
        <f t="shared" si="2"/>
        <v>0.86752099999999999</v>
      </c>
      <c r="H37" s="28">
        <f t="shared" si="2"/>
        <v>0.95</v>
      </c>
      <c r="I37" s="28">
        <v>1.02</v>
      </c>
      <c r="J37" s="28">
        <f t="shared" si="3"/>
        <v>0.84062800000000004</v>
      </c>
      <c r="K37" s="42">
        <f t="shared" si="4"/>
        <v>16316.77</v>
      </c>
    </row>
    <row r="38" spans="1:11" s="29" customFormat="1" ht="15.75">
      <c r="A38" s="50"/>
      <c r="B38" s="50"/>
      <c r="C38" s="50"/>
      <c r="D38" s="9">
        <v>5</v>
      </c>
      <c r="E38" s="26">
        <f t="shared" si="1"/>
        <v>16041.5</v>
      </c>
      <c r="F38" s="27">
        <v>1.21</v>
      </c>
      <c r="G38" s="28">
        <f t="shared" ref="G38:H38" si="6">G$7</f>
        <v>0.86752099999999999</v>
      </c>
      <c r="H38" s="28">
        <f t="shared" si="6"/>
        <v>0.95</v>
      </c>
      <c r="I38" s="28">
        <v>1.02</v>
      </c>
      <c r="J38" s="28">
        <f t="shared" si="3"/>
        <v>0.84062800000000004</v>
      </c>
      <c r="K38" s="42">
        <f t="shared" si="4"/>
        <v>16316.77</v>
      </c>
    </row>
    <row r="39" spans="1:11" s="29" customFormat="1" ht="15.75">
      <c r="A39" s="49">
        <v>21</v>
      </c>
      <c r="B39" s="49" t="s">
        <v>28</v>
      </c>
      <c r="C39" s="51" t="s">
        <v>23</v>
      </c>
      <c r="D39" s="9"/>
      <c r="E39" s="26">
        <f t="shared" si="1"/>
        <v>16041.5</v>
      </c>
      <c r="F39" s="27">
        <v>0.93</v>
      </c>
      <c r="G39" s="28">
        <v>1.4</v>
      </c>
      <c r="H39" s="28">
        <f t="shared" ref="H39:H175" si="7">H$7</f>
        <v>0.95</v>
      </c>
      <c r="I39" s="28">
        <v>1</v>
      </c>
      <c r="J39" s="28">
        <f t="shared" si="3"/>
        <v>1.33</v>
      </c>
      <c r="K39" s="42">
        <f t="shared" si="4"/>
        <v>19841.73</v>
      </c>
    </row>
    <row r="40" spans="1:11" s="29" customFormat="1" ht="15.75">
      <c r="A40" s="52"/>
      <c r="B40" s="52"/>
      <c r="C40" s="52"/>
      <c r="D40" s="9">
        <v>4</v>
      </c>
      <c r="E40" s="26">
        <f t="shared" si="1"/>
        <v>16041.5</v>
      </c>
      <c r="F40" s="27">
        <v>0.93</v>
      </c>
      <c r="G40" s="28">
        <v>1.4</v>
      </c>
      <c r="H40" s="28">
        <f t="shared" si="7"/>
        <v>0.95</v>
      </c>
      <c r="I40" s="28">
        <v>1.02</v>
      </c>
      <c r="J40" s="28">
        <f t="shared" si="3"/>
        <v>1.3566</v>
      </c>
      <c r="K40" s="42">
        <f t="shared" si="4"/>
        <v>20238.57</v>
      </c>
    </row>
    <row r="41" spans="1:11" s="29" customFormat="1" ht="15.75">
      <c r="A41" s="50"/>
      <c r="B41" s="50"/>
      <c r="C41" s="50"/>
      <c r="D41" s="9">
        <v>5</v>
      </c>
      <c r="E41" s="26">
        <f t="shared" si="1"/>
        <v>16041.5</v>
      </c>
      <c r="F41" s="27">
        <v>0.93</v>
      </c>
      <c r="G41" s="28">
        <v>1.4</v>
      </c>
      <c r="H41" s="28">
        <f t="shared" si="7"/>
        <v>0.95</v>
      </c>
      <c r="I41" s="28">
        <v>1.02</v>
      </c>
      <c r="J41" s="28">
        <f t="shared" si="3"/>
        <v>1.3566</v>
      </c>
      <c r="K41" s="42">
        <f t="shared" si="4"/>
        <v>20238.57</v>
      </c>
    </row>
    <row r="42" spans="1:11" s="29" customFormat="1" ht="15.75">
      <c r="A42" s="56">
        <v>22</v>
      </c>
      <c r="B42" s="56" t="s">
        <v>30</v>
      </c>
      <c r="C42" s="53" t="s">
        <v>29</v>
      </c>
      <c r="D42" s="9"/>
      <c r="E42" s="26">
        <f t="shared" si="1"/>
        <v>16041.5</v>
      </c>
      <c r="F42" s="27">
        <v>1.1200000000000001</v>
      </c>
      <c r="G42" s="28">
        <v>1.4</v>
      </c>
      <c r="H42" s="28">
        <f t="shared" si="7"/>
        <v>0.95</v>
      </c>
      <c r="I42" s="28">
        <v>1</v>
      </c>
      <c r="J42" s="28">
        <f t="shared" si="3"/>
        <v>1.33</v>
      </c>
      <c r="K42" s="42">
        <f t="shared" si="4"/>
        <v>23895.42</v>
      </c>
    </row>
    <row r="43" spans="1:11" s="29" customFormat="1" ht="15.75">
      <c r="A43" s="57"/>
      <c r="B43" s="57"/>
      <c r="C43" s="54"/>
      <c r="D43" s="9">
        <v>1</v>
      </c>
      <c r="E43" s="26">
        <f t="shared" si="1"/>
        <v>16041.5</v>
      </c>
      <c r="F43" s="27">
        <v>1.1200000000000001</v>
      </c>
      <c r="G43" s="28">
        <v>1.4</v>
      </c>
      <c r="H43" s="28">
        <f t="shared" si="7"/>
        <v>0.95</v>
      </c>
      <c r="I43" s="28">
        <v>1.1000000000000001</v>
      </c>
      <c r="J43" s="28">
        <f t="shared" si="3"/>
        <v>1.4630000000000001</v>
      </c>
      <c r="K43" s="42">
        <f t="shared" si="4"/>
        <v>26284.959999999999</v>
      </c>
    </row>
    <row r="44" spans="1:11" s="29" customFormat="1" ht="15.75">
      <c r="A44" s="59"/>
      <c r="B44" s="59"/>
      <c r="C44" s="59"/>
      <c r="D44" s="9">
        <v>2</v>
      </c>
      <c r="E44" s="26">
        <f t="shared" si="1"/>
        <v>16041.5</v>
      </c>
      <c r="F44" s="27">
        <v>1.1200000000000001</v>
      </c>
      <c r="G44" s="28">
        <v>1.4</v>
      </c>
      <c r="H44" s="28">
        <f t="shared" si="7"/>
        <v>0.95</v>
      </c>
      <c r="I44" s="28">
        <v>1.1000000000000001</v>
      </c>
      <c r="J44" s="28">
        <f t="shared" si="3"/>
        <v>1.4630000000000001</v>
      </c>
      <c r="K44" s="42">
        <f t="shared" si="4"/>
        <v>26284.959999999999</v>
      </c>
    </row>
    <row r="45" spans="1:11" s="29" customFormat="1" ht="15.75">
      <c r="A45" s="59"/>
      <c r="B45" s="59"/>
      <c r="C45" s="59"/>
      <c r="D45" s="9">
        <v>3</v>
      </c>
      <c r="E45" s="26">
        <f t="shared" si="1"/>
        <v>16041.5</v>
      </c>
      <c r="F45" s="27">
        <v>1.1200000000000001</v>
      </c>
      <c r="G45" s="28">
        <v>1.4</v>
      </c>
      <c r="H45" s="28">
        <f t="shared" si="7"/>
        <v>0.95</v>
      </c>
      <c r="I45" s="28">
        <v>1.05</v>
      </c>
      <c r="J45" s="28">
        <f t="shared" si="3"/>
        <v>1.3965000000000001</v>
      </c>
      <c r="K45" s="42">
        <f t="shared" si="4"/>
        <v>25090.19</v>
      </c>
    </row>
    <row r="46" spans="1:11" s="29" customFormat="1" ht="15.75">
      <c r="A46" s="59"/>
      <c r="B46" s="59"/>
      <c r="C46" s="59"/>
      <c r="D46" s="9">
        <v>4</v>
      </c>
      <c r="E46" s="26">
        <f t="shared" si="1"/>
        <v>16041.5</v>
      </c>
      <c r="F46" s="27">
        <v>1.1200000000000001</v>
      </c>
      <c r="G46" s="28">
        <v>1.4</v>
      </c>
      <c r="H46" s="28">
        <f t="shared" si="7"/>
        <v>0.95</v>
      </c>
      <c r="I46" s="28">
        <v>1.02</v>
      </c>
      <c r="J46" s="28">
        <f t="shared" si="3"/>
        <v>1.3566</v>
      </c>
      <c r="K46" s="42">
        <f t="shared" si="4"/>
        <v>24373.33</v>
      </c>
    </row>
    <row r="47" spans="1:11" s="29" customFormat="1" ht="15.75">
      <c r="A47" s="59"/>
      <c r="B47" s="59"/>
      <c r="C47" s="59"/>
      <c r="D47" s="9">
        <v>5</v>
      </c>
      <c r="E47" s="26">
        <f t="shared" si="1"/>
        <v>16041.5</v>
      </c>
      <c r="F47" s="27">
        <v>1.1200000000000001</v>
      </c>
      <c r="G47" s="28">
        <v>1.4</v>
      </c>
      <c r="H47" s="28">
        <f t="shared" si="7"/>
        <v>0.95</v>
      </c>
      <c r="I47" s="28">
        <v>1.02</v>
      </c>
      <c r="J47" s="28">
        <f t="shared" si="3"/>
        <v>1.3566</v>
      </c>
      <c r="K47" s="42">
        <f t="shared" si="4"/>
        <v>24373.33</v>
      </c>
    </row>
    <row r="48" spans="1:11" s="29" customFormat="1" ht="15.75">
      <c r="A48" s="60"/>
      <c r="B48" s="60"/>
      <c r="C48" s="60"/>
      <c r="D48" s="9">
        <v>8</v>
      </c>
      <c r="E48" s="26">
        <f t="shared" si="1"/>
        <v>16041.5</v>
      </c>
      <c r="F48" s="27">
        <v>1.1200000000000001</v>
      </c>
      <c r="G48" s="28">
        <v>1.4</v>
      </c>
      <c r="H48" s="28">
        <f t="shared" si="7"/>
        <v>0.95</v>
      </c>
      <c r="I48" s="28">
        <v>1.05</v>
      </c>
      <c r="J48" s="28">
        <f t="shared" si="3"/>
        <v>1.3965000000000001</v>
      </c>
      <c r="K48" s="42">
        <f t="shared" si="4"/>
        <v>25090.19</v>
      </c>
    </row>
    <row r="49" spans="1:11" s="29" customFormat="1" ht="15.75">
      <c r="A49" s="49">
        <v>23</v>
      </c>
      <c r="B49" s="49" t="s">
        <v>31</v>
      </c>
      <c r="C49" s="51" t="s">
        <v>29</v>
      </c>
      <c r="D49" s="9"/>
      <c r="E49" s="26">
        <f t="shared" si="1"/>
        <v>16041.5</v>
      </c>
      <c r="F49" s="27">
        <v>1.49</v>
      </c>
      <c r="G49" s="28">
        <f t="shared" ref="G49:G162" si="8">G$7</f>
        <v>0.86752099999999999</v>
      </c>
      <c r="H49" s="28">
        <f t="shared" si="7"/>
        <v>0.95</v>
      </c>
      <c r="I49" s="28">
        <v>1</v>
      </c>
      <c r="J49" s="28">
        <f t="shared" si="3"/>
        <v>0.82414500000000002</v>
      </c>
      <c r="K49" s="42">
        <f t="shared" si="4"/>
        <v>19698.580000000002</v>
      </c>
    </row>
    <row r="50" spans="1:11" s="29" customFormat="1" ht="15.75">
      <c r="A50" s="50"/>
      <c r="B50" s="50"/>
      <c r="C50" s="50"/>
      <c r="D50" s="9">
        <v>8</v>
      </c>
      <c r="E50" s="26">
        <f t="shared" si="1"/>
        <v>16041.5</v>
      </c>
      <c r="F50" s="27">
        <v>1.49</v>
      </c>
      <c r="G50" s="28">
        <f t="shared" si="8"/>
        <v>0.86752099999999999</v>
      </c>
      <c r="H50" s="28">
        <f t="shared" si="7"/>
        <v>0.95</v>
      </c>
      <c r="I50" s="28">
        <v>1.05</v>
      </c>
      <c r="J50" s="28">
        <f t="shared" si="3"/>
        <v>0.86535200000000001</v>
      </c>
      <c r="K50" s="42">
        <f t="shared" si="4"/>
        <v>20683.5</v>
      </c>
    </row>
    <row r="51" spans="1:11" s="29" customFormat="1" ht="15.75">
      <c r="A51" s="49">
        <v>24</v>
      </c>
      <c r="B51" s="49" t="s">
        <v>32</v>
      </c>
      <c r="C51" s="51" t="s">
        <v>29</v>
      </c>
      <c r="D51" s="9"/>
      <c r="E51" s="26">
        <f t="shared" si="1"/>
        <v>16041.5</v>
      </c>
      <c r="F51" s="27">
        <v>5.32</v>
      </c>
      <c r="G51" s="28">
        <f t="shared" si="8"/>
        <v>0.86752099999999999</v>
      </c>
      <c r="H51" s="28">
        <f t="shared" si="7"/>
        <v>0.95</v>
      </c>
      <c r="I51" s="28">
        <v>1</v>
      </c>
      <c r="J51" s="28">
        <f t="shared" si="3"/>
        <v>0.82414500000000002</v>
      </c>
      <c r="K51" s="42">
        <f t="shared" si="4"/>
        <v>70333.179999999993</v>
      </c>
    </row>
    <row r="52" spans="1:11" s="29" customFormat="1" ht="15.75">
      <c r="A52" s="52"/>
      <c r="B52" s="52"/>
      <c r="C52" s="52"/>
      <c r="D52" s="9">
        <v>6</v>
      </c>
      <c r="E52" s="26">
        <f t="shared" si="1"/>
        <v>16041.5</v>
      </c>
      <c r="F52" s="27">
        <v>5.32</v>
      </c>
      <c r="G52" s="28">
        <f t="shared" si="8"/>
        <v>0.86752099999999999</v>
      </c>
      <c r="H52" s="28">
        <f t="shared" si="7"/>
        <v>0.95</v>
      </c>
      <c r="I52" s="28">
        <v>1.1000000000000001</v>
      </c>
      <c r="J52" s="28">
        <f t="shared" si="3"/>
        <v>0.906559</v>
      </c>
      <c r="K52" s="42">
        <f t="shared" si="4"/>
        <v>77366.45</v>
      </c>
    </row>
    <row r="53" spans="1:11" s="29" customFormat="1" ht="15.75">
      <c r="A53" s="50"/>
      <c r="B53" s="50"/>
      <c r="C53" s="50"/>
      <c r="D53" s="9">
        <v>8</v>
      </c>
      <c r="E53" s="26">
        <f t="shared" si="1"/>
        <v>16041.5</v>
      </c>
      <c r="F53" s="27">
        <v>5.32</v>
      </c>
      <c r="G53" s="28">
        <f t="shared" si="8"/>
        <v>0.86752099999999999</v>
      </c>
      <c r="H53" s="28">
        <f t="shared" si="7"/>
        <v>0.95</v>
      </c>
      <c r="I53" s="28">
        <v>1.05</v>
      </c>
      <c r="J53" s="28">
        <f t="shared" si="3"/>
        <v>0.86535200000000001</v>
      </c>
      <c r="K53" s="42">
        <f t="shared" si="4"/>
        <v>73849.81</v>
      </c>
    </row>
    <row r="54" spans="1:11" s="29" customFormat="1" ht="15.75">
      <c r="A54" s="49">
        <v>25</v>
      </c>
      <c r="B54" s="49" t="s">
        <v>33</v>
      </c>
      <c r="C54" s="51" t="s">
        <v>29</v>
      </c>
      <c r="D54" s="9"/>
      <c r="E54" s="26">
        <f t="shared" si="1"/>
        <v>16041.5</v>
      </c>
      <c r="F54" s="27">
        <v>1.04</v>
      </c>
      <c r="G54" s="28">
        <f t="shared" si="8"/>
        <v>0.86752099999999999</v>
      </c>
      <c r="H54" s="28">
        <f t="shared" si="7"/>
        <v>0.95</v>
      </c>
      <c r="I54" s="28">
        <v>1</v>
      </c>
      <c r="J54" s="28">
        <f t="shared" si="3"/>
        <v>0.82414500000000002</v>
      </c>
      <c r="K54" s="42">
        <f t="shared" si="4"/>
        <v>13749.34</v>
      </c>
    </row>
    <row r="55" spans="1:11" s="29" customFormat="1" ht="15.75">
      <c r="A55" s="59"/>
      <c r="B55" s="59"/>
      <c r="C55" s="59"/>
      <c r="D55" s="9">
        <v>3</v>
      </c>
      <c r="E55" s="26">
        <f t="shared" si="1"/>
        <v>16041.5</v>
      </c>
      <c r="F55" s="27">
        <v>1.04</v>
      </c>
      <c r="G55" s="28">
        <f t="shared" si="8"/>
        <v>0.86752099999999999</v>
      </c>
      <c r="H55" s="28">
        <f t="shared" si="7"/>
        <v>0.95</v>
      </c>
      <c r="I55" s="28">
        <v>1.05</v>
      </c>
      <c r="J55" s="28">
        <f t="shared" si="3"/>
        <v>0.86535200000000001</v>
      </c>
      <c r="K55" s="42">
        <f t="shared" si="4"/>
        <v>14436.81</v>
      </c>
    </row>
    <row r="56" spans="1:11" s="29" customFormat="1" ht="15.75">
      <c r="A56" s="60"/>
      <c r="B56" s="60"/>
      <c r="C56" s="60"/>
      <c r="D56" s="9">
        <v>6</v>
      </c>
      <c r="E56" s="26">
        <f t="shared" si="1"/>
        <v>16041.5</v>
      </c>
      <c r="F56" s="27">
        <v>1.04</v>
      </c>
      <c r="G56" s="28">
        <f t="shared" si="8"/>
        <v>0.86752099999999999</v>
      </c>
      <c r="H56" s="28">
        <f t="shared" si="7"/>
        <v>0.95</v>
      </c>
      <c r="I56" s="28">
        <v>1.1000000000000001</v>
      </c>
      <c r="J56" s="28">
        <f t="shared" si="3"/>
        <v>0.906559</v>
      </c>
      <c r="K56" s="42">
        <f t="shared" si="4"/>
        <v>15124.27</v>
      </c>
    </row>
    <row r="57" spans="1:11" s="29" customFormat="1" ht="15.75">
      <c r="A57" s="49">
        <v>26</v>
      </c>
      <c r="B57" s="49" t="s">
        <v>34</v>
      </c>
      <c r="C57" s="51" t="s">
        <v>29</v>
      </c>
      <c r="D57" s="9"/>
      <c r="E57" s="26">
        <f t="shared" si="1"/>
        <v>16041.5</v>
      </c>
      <c r="F57" s="27">
        <v>1.0900000000000001</v>
      </c>
      <c r="G57" s="28">
        <f t="shared" si="8"/>
        <v>0.86752099999999999</v>
      </c>
      <c r="H57" s="28">
        <f t="shared" si="7"/>
        <v>0.95</v>
      </c>
      <c r="I57" s="28">
        <v>1</v>
      </c>
      <c r="J57" s="28">
        <f t="shared" si="3"/>
        <v>0.82414500000000002</v>
      </c>
      <c r="K57" s="42">
        <f t="shared" si="4"/>
        <v>14410.37</v>
      </c>
    </row>
    <row r="58" spans="1:11" s="29" customFormat="1" ht="15.75">
      <c r="A58" s="50"/>
      <c r="B58" s="50"/>
      <c r="C58" s="50"/>
      <c r="D58" s="9">
        <v>8</v>
      </c>
      <c r="E58" s="26">
        <f t="shared" si="1"/>
        <v>16041.5</v>
      </c>
      <c r="F58" s="27">
        <v>1.0900000000000001</v>
      </c>
      <c r="G58" s="28">
        <f t="shared" si="8"/>
        <v>0.86752099999999999</v>
      </c>
      <c r="H58" s="28">
        <f t="shared" si="7"/>
        <v>0.95</v>
      </c>
      <c r="I58" s="28">
        <v>1.05</v>
      </c>
      <c r="J58" s="28">
        <f t="shared" si="3"/>
        <v>0.86535200000000001</v>
      </c>
      <c r="K58" s="42">
        <f t="shared" si="4"/>
        <v>15130.88</v>
      </c>
    </row>
    <row r="59" spans="1:11" s="29" customFormat="1" ht="15.75">
      <c r="A59" s="1">
        <v>27</v>
      </c>
      <c r="B59" s="1" t="s">
        <v>36</v>
      </c>
      <c r="C59" s="6" t="s">
        <v>35</v>
      </c>
      <c r="D59" s="9"/>
      <c r="E59" s="26">
        <f t="shared" si="1"/>
        <v>16041.5</v>
      </c>
      <c r="F59" s="27">
        <v>1.72</v>
      </c>
      <c r="G59" s="28">
        <f t="shared" si="8"/>
        <v>0.86752099999999999</v>
      </c>
      <c r="H59" s="28">
        <f t="shared" si="7"/>
        <v>0.95</v>
      </c>
      <c r="I59" s="28">
        <v>1</v>
      </c>
      <c r="J59" s="28">
        <f t="shared" si="3"/>
        <v>0.82414500000000002</v>
      </c>
      <c r="K59" s="42">
        <f t="shared" si="4"/>
        <v>22739.3</v>
      </c>
    </row>
    <row r="60" spans="1:11" s="29" customFormat="1" ht="15.75">
      <c r="A60" s="49">
        <v>28</v>
      </c>
      <c r="B60" s="49" t="s">
        <v>37</v>
      </c>
      <c r="C60" s="51" t="s">
        <v>35</v>
      </c>
      <c r="D60" s="9"/>
      <c r="E60" s="26">
        <f t="shared" si="1"/>
        <v>16041.5</v>
      </c>
      <c r="F60" s="27">
        <v>0.74</v>
      </c>
      <c r="G60" s="28">
        <f t="shared" si="8"/>
        <v>0.86752099999999999</v>
      </c>
      <c r="H60" s="28">
        <f t="shared" si="7"/>
        <v>0.95</v>
      </c>
      <c r="I60" s="28">
        <v>1</v>
      </c>
      <c r="J60" s="28">
        <f t="shared" si="3"/>
        <v>0.82414500000000002</v>
      </c>
      <c r="K60" s="42">
        <f t="shared" si="4"/>
        <v>9783.19</v>
      </c>
    </row>
    <row r="61" spans="1:11" s="29" customFormat="1" ht="15.75">
      <c r="A61" s="59"/>
      <c r="B61" s="59"/>
      <c r="C61" s="59"/>
      <c r="D61" s="9">
        <v>2</v>
      </c>
      <c r="E61" s="26">
        <f t="shared" si="1"/>
        <v>16041.5</v>
      </c>
      <c r="F61" s="27">
        <v>0.74</v>
      </c>
      <c r="G61" s="28">
        <f t="shared" si="8"/>
        <v>0.86752099999999999</v>
      </c>
      <c r="H61" s="28">
        <f t="shared" si="7"/>
        <v>0.95</v>
      </c>
      <c r="I61" s="28">
        <v>1.1000000000000001</v>
      </c>
      <c r="J61" s="28">
        <f t="shared" si="3"/>
        <v>0.906559</v>
      </c>
      <c r="K61" s="42">
        <f t="shared" si="4"/>
        <v>10761.5</v>
      </c>
    </row>
    <row r="62" spans="1:11" s="29" customFormat="1" ht="15.75">
      <c r="A62" s="59"/>
      <c r="B62" s="59"/>
      <c r="C62" s="59"/>
      <c r="D62" s="9">
        <v>3</v>
      </c>
      <c r="E62" s="26">
        <f t="shared" si="1"/>
        <v>16041.5</v>
      </c>
      <c r="F62" s="27">
        <v>0.74</v>
      </c>
      <c r="G62" s="28">
        <f t="shared" si="8"/>
        <v>0.86752099999999999</v>
      </c>
      <c r="H62" s="28">
        <f t="shared" si="7"/>
        <v>0.95</v>
      </c>
      <c r="I62" s="28">
        <v>1.05</v>
      </c>
      <c r="J62" s="28">
        <f t="shared" si="3"/>
        <v>0.86535200000000001</v>
      </c>
      <c r="K62" s="42">
        <f t="shared" si="4"/>
        <v>10272.34</v>
      </c>
    </row>
    <row r="63" spans="1:11" s="29" customFormat="1" ht="15.75">
      <c r="A63" s="59"/>
      <c r="B63" s="59"/>
      <c r="C63" s="59"/>
      <c r="D63" s="9">
        <v>4</v>
      </c>
      <c r="E63" s="26">
        <f t="shared" si="1"/>
        <v>16041.5</v>
      </c>
      <c r="F63" s="27">
        <v>0.74</v>
      </c>
      <c r="G63" s="28">
        <f t="shared" si="8"/>
        <v>0.86752099999999999</v>
      </c>
      <c r="H63" s="28">
        <f t="shared" si="7"/>
        <v>0.95</v>
      </c>
      <c r="I63" s="28">
        <v>1.02</v>
      </c>
      <c r="J63" s="28">
        <f t="shared" si="3"/>
        <v>0.84062800000000004</v>
      </c>
      <c r="K63" s="42">
        <f t="shared" si="4"/>
        <v>9978.85</v>
      </c>
    </row>
    <row r="64" spans="1:11" s="29" customFormat="1" ht="15.75">
      <c r="A64" s="60"/>
      <c r="B64" s="60"/>
      <c r="C64" s="60"/>
      <c r="D64" s="9">
        <v>5</v>
      </c>
      <c r="E64" s="26">
        <f t="shared" si="1"/>
        <v>16041.5</v>
      </c>
      <c r="F64" s="27">
        <v>0.74</v>
      </c>
      <c r="G64" s="28">
        <f t="shared" si="8"/>
        <v>0.86752099999999999</v>
      </c>
      <c r="H64" s="28">
        <f t="shared" si="7"/>
        <v>0.95</v>
      </c>
      <c r="I64" s="28">
        <v>1.02</v>
      </c>
      <c r="J64" s="28">
        <f t="shared" si="3"/>
        <v>0.84062800000000004</v>
      </c>
      <c r="K64" s="42">
        <f t="shared" si="4"/>
        <v>9978.85</v>
      </c>
    </row>
    <row r="65" spans="1:11" s="29" customFormat="1" ht="15.75">
      <c r="A65" s="49">
        <v>29</v>
      </c>
      <c r="B65" s="49" t="s">
        <v>38</v>
      </c>
      <c r="C65" s="51" t="s">
        <v>35</v>
      </c>
      <c r="D65" s="9"/>
      <c r="E65" s="26">
        <f t="shared" si="1"/>
        <v>16041.5</v>
      </c>
      <c r="F65" s="27">
        <v>0.36</v>
      </c>
      <c r="G65" s="28">
        <f t="shared" si="8"/>
        <v>0.86752099999999999</v>
      </c>
      <c r="H65" s="28">
        <v>0</v>
      </c>
      <c r="I65" s="28">
        <v>1</v>
      </c>
      <c r="J65" s="28">
        <f>ROUND(G65*I65,6)</f>
        <v>0.86752099999999999</v>
      </c>
      <c r="K65" s="42">
        <f t="shared" si="4"/>
        <v>5009.88</v>
      </c>
    </row>
    <row r="66" spans="1:11" s="29" customFormat="1" ht="15.75">
      <c r="A66" s="59"/>
      <c r="B66" s="59"/>
      <c r="C66" s="59"/>
      <c r="D66" s="9">
        <v>1</v>
      </c>
      <c r="E66" s="26">
        <f t="shared" si="1"/>
        <v>16041.5</v>
      </c>
      <c r="F66" s="27">
        <v>0.36</v>
      </c>
      <c r="G66" s="28">
        <f t="shared" si="8"/>
        <v>0.86752099999999999</v>
      </c>
      <c r="H66" s="28">
        <v>0</v>
      </c>
      <c r="I66" s="28">
        <v>1.1000000000000001</v>
      </c>
      <c r="J66" s="28">
        <f t="shared" ref="J66:J70" si="9">ROUND(G66*I66,6)</f>
        <v>0.95427300000000004</v>
      </c>
      <c r="K66" s="42">
        <f t="shared" si="4"/>
        <v>5510.87</v>
      </c>
    </row>
    <row r="67" spans="1:11" s="29" customFormat="1" ht="15.75">
      <c r="A67" s="59"/>
      <c r="B67" s="59"/>
      <c r="C67" s="59"/>
      <c r="D67" s="9">
        <v>2</v>
      </c>
      <c r="E67" s="26">
        <f t="shared" si="1"/>
        <v>16041.5</v>
      </c>
      <c r="F67" s="27">
        <v>0.36</v>
      </c>
      <c r="G67" s="28">
        <f t="shared" si="8"/>
        <v>0.86752099999999999</v>
      </c>
      <c r="H67" s="28">
        <v>0</v>
      </c>
      <c r="I67" s="28">
        <v>1.1000000000000001</v>
      </c>
      <c r="J67" s="28">
        <f t="shared" si="9"/>
        <v>0.95427300000000004</v>
      </c>
      <c r="K67" s="42">
        <f t="shared" si="4"/>
        <v>5510.87</v>
      </c>
    </row>
    <row r="68" spans="1:11" s="29" customFormat="1" ht="15.75">
      <c r="A68" s="59"/>
      <c r="B68" s="59"/>
      <c r="C68" s="59"/>
      <c r="D68" s="9">
        <v>3</v>
      </c>
      <c r="E68" s="26">
        <f t="shared" si="1"/>
        <v>16041.5</v>
      </c>
      <c r="F68" s="27">
        <v>0.36</v>
      </c>
      <c r="G68" s="28">
        <f t="shared" si="8"/>
        <v>0.86752099999999999</v>
      </c>
      <c r="H68" s="28">
        <v>0</v>
      </c>
      <c r="I68" s="28">
        <v>1.05</v>
      </c>
      <c r="J68" s="28">
        <f t="shared" si="9"/>
        <v>0.91089699999999996</v>
      </c>
      <c r="K68" s="42">
        <f t="shared" si="4"/>
        <v>5260.38</v>
      </c>
    </row>
    <row r="69" spans="1:11" s="29" customFormat="1" ht="15.75">
      <c r="A69" s="59"/>
      <c r="B69" s="59"/>
      <c r="C69" s="59"/>
      <c r="D69" s="9">
        <v>4</v>
      </c>
      <c r="E69" s="26">
        <f t="shared" si="1"/>
        <v>16041.5</v>
      </c>
      <c r="F69" s="27">
        <v>0.36</v>
      </c>
      <c r="G69" s="28">
        <f t="shared" si="8"/>
        <v>0.86752099999999999</v>
      </c>
      <c r="H69" s="28">
        <v>0</v>
      </c>
      <c r="I69" s="28">
        <v>1.02</v>
      </c>
      <c r="J69" s="28">
        <f t="shared" si="9"/>
        <v>0.88487099999999996</v>
      </c>
      <c r="K69" s="42">
        <f t="shared" si="4"/>
        <v>5110.08</v>
      </c>
    </row>
    <row r="70" spans="1:11" s="29" customFormat="1" ht="15.75">
      <c r="A70" s="60"/>
      <c r="B70" s="60"/>
      <c r="C70" s="60"/>
      <c r="D70" s="9">
        <v>5</v>
      </c>
      <c r="E70" s="26">
        <f t="shared" si="1"/>
        <v>16041.5</v>
      </c>
      <c r="F70" s="27">
        <v>0.36</v>
      </c>
      <c r="G70" s="28">
        <f t="shared" si="8"/>
        <v>0.86752099999999999</v>
      </c>
      <c r="H70" s="28">
        <v>0</v>
      </c>
      <c r="I70" s="28">
        <v>1.02</v>
      </c>
      <c r="J70" s="28">
        <f t="shared" si="9"/>
        <v>0.88487099999999996</v>
      </c>
      <c r="K70" s="42">
        <f t="shared" si="4"/>
        <v>5110.08</v>
      </c>
    </row>
    <row r="71" spans="1:11" s="29" customFormat="1" ht="15.75">
      <c r="A71" s="1">
        <v>30</v>
      </c>
      <c r="B71" s="1" t="s">
        <v>40</v>
      </c>
      <c r="C71" s="6" t="s">
        <v>39</v>
      </c>
      <c r="D71" s="9"/>
      <c r="E71" s="26">
        <f t="shared" si="1"/>
        <v>16041.5</v>
      </c>
      <c r="F71" s="27">
        <v>1.84</v>
      </c>
      <c r="G71" s="28">
        <f t="shared" si="8"/>
        <v>0.86752099999999999</v>
      </c>
      <c r="H71" s="28">
        <f t="shared" si="7"/>
        <v>0.95</v>
      </c>
      <c r="I71" s="28">
        <v>1</v>
      </c>
      <c r="J71" s="28">
        <f t="shared" si="3"/>
        <v>0.82414500000000002</v>
      </c>
      <c r="K71" s="42">
        <f t="shared" si="4"/>
        <v>24325.759999999998</v>
      </c>
    </row>
    <row r="72" spans="1:11" s="29" customFormat="1" ht="15.75">
      <c r="A72" s="49">
        <v>31</v>
      </c>
      <c r="B72" s="49" t="s">
        <v>42</v>
      </c>
      <c r="C72" s="51" t="s">
        <v>41</v>
      </c>
      <c r="D72" s="9"/>
      <c r="E72" s="26">
        <f t="shared" si="1"/>
        <v>16041.5</v>
      </c>
      <c r="F72" s="27">
        <v>7.82</v>
      </c>
      <c r="G72" s="28">
        <f t="shared" si="8"/>
        <v>0.86752099999999999</v>
      </c>
      <c r="H72" s="28">
        <f t="shared" si="7"/>
        <v>0.95</v>
      </c>
      <c r="I72" s="28">
        <v>1</v>
      </c>
      <c r="J72" s="28">
        <f t="shared" si="3"/>
        <v>0.82414500000000002</v>
      </c>
      <c r="K72" s="42">
        <f t="shared" si="4"/>
        <v>103384.48</v>
      </c>
    </row>
    <row r="73" spans="1:11" s="29" customFormat="1" ht="15.75">
      <c r="A73" s="59"/>
      <c r="B73" s="59"/>
      <c r="C73" s="59"/>
      <c r="D73" s="9">
        <v>3</v>
      </c>
      <c r="E73" s="26">
        <f t="shared" si="1"/>
        <v>16041.5</v>
      </c>
      <c r="F73" s="27">
        <v>7.82</v>
      </c>
      <c r="G73" s="28">
        <f t="shared" si="8"/>
        <v>0.86752099999999999</v>
      </c>
      <c r="H73" s="28">
        <f t="shared" si="7"/>
        <v>0.95</v>
      </c>
      <c r="I73" s="28">
        <v>1.05</v>
      </c>
      <c r="J73" s="28">
        <f t="shared" ref="J73:J135" si="10">ROUND(G73*H73*I73,6)</f>
        <v>0.86535200000000001</v>
      </c>
      <c r="K73" s="42">
        <f t="shared" ref="K73:K135" si="11">ROUND(E73*F73*J73,2)</f>
        <v>108553.67</v>
      </c>
    </row>
    <row r="74" spans="1:11" s="29" customFormat="1" ht="15.75">
      <c r="A74" s="60"/>
      <c r="B74" s="60"/>
      <c r="C74" s="60"/>
      <c r="D74" s="9">
        <v>8</v>
      </c>
      <c r="E74" s="26">
        <f t="shared" si="1"/>
        <v>16041.5</v>
      </c>
      <c r="F74" s="27">
        <v>7.82</v>
      </c>
      <c r="G74" s="28">
        <f t="shared" si="8"/>
        <v>0.86752099999999999</v>
      </c>
      <c r="H74" s="28">
        <f t="shared" si="7"/>
        <v>0.95</v>
      </c>
      <c r="I74" s="28">
        <v>1.05</v>
      </c>
      <c r="J74" s="28">
        <f t="shared" si="10"/>
        <v>0.86535200000000001</v>
      </c>
      <c r="K74" s="42">
        <f t="shared" si="11"/>
        <v>108553.67</v>
      </c>
    </row>
    <row r="75" spans="1:11" s="29" customFormat="1" ht="15.75">
      <c r="A75" s="49">
        <v>32</v>
      </c>
      <c r="B75" s="49" t="s">
        <v>43</v>
      </c>
      <c r="C75" s="51" t="s">
        <v>41</v>
      </c>
      <c r="D75" s="9"/>
      <c r="E75" s="26">
        <f t="shared" si="1"/>
        <v>16041.5</v>
      </c>
      <c r="F75" s="27">
        <v>5.68</v>
      </c>
      <c r="G75" s="28">
        <f t="shared" si="8"/>
        <v>0.86752099999999999</v>
      </c>
      <c r="H75" s="28">
        <f t="shared" si="7"/>
        <v>0.95</v>
      </c>
      <c r="I75" s="28">
        <v>1</v>
      </c>
      <c r="J75" s="28">
        <f t="shared" si="10"/>
        <v>0.82414500000000002</v>
      </c>
      <c r="K75" s="42">
        <f t="shared" si="11"/>
        <v>75092.570000000007</v>
      </c>
    </row>
    <row r="76" spans="1:11" s="29" customFormat="1" ht="15.75">
      <c r="A76" s="50"/>
      <c r="B76" s="50"/>
      <c r="C76" s="50"/>
      <c r="D76" s="9">
        <v>8</v>
      </c>
      <c r="E76" s="26">
        <f t="shared" si="1"/>
        <v>16041.5</v>
      </c>
      <c r="F76" s="27">
        <v>5.68</v>
      </c>
      <c r="G76" s="28">
        <f t="shared" si="8"/>
        <v>0.86752099999999999</v>
      </c>
      <c r="H76" s="28">
        <f t="shared" si="7"/>
        <v>0.95</v>
      </c>
      <c r="I76" s="28">
        <v>1.05</v>
      </c>
      <c r="J76" s="28">
        <f t="shared" si="10"/>
        <v>0.86535200000000001</v>
      </c>
      <c r="K76" s="42">
        <f t="shared" si="11"/>
        <v>78847.17</v>
      </c>
    </row>
    <row r="77" spans="1:11" s="29" customFormat="1" ht="15.75">
      <c r="A77" s="49">
        <v>33</v>
      </c>
      <c r="B77" s="49" t="s">
        <v>44</v>
      </c>
      <c r="C77" s="51" t="s">
        <v>41</v>
      </c>
      <c r="D77" s="9"/>
      <c r="E77" s="26">
        <f t="shared" si="1"/>
        <v>16041.5</v>
      </c>
      <c r="F77" s="27">
        <v>4.37</v>
      </c>
      <c r="G77" s="28">
        <f t="shared" si="8"/>
        <v>0.86752099999999999</v>
      </c>
      <c r="H77" s="28">
        <f t="shared" si="7"/>
        <v>0.95</v>
      </c>
      <c r="I77" s="28">
        <v>1</v>
      </c>
      <c r="J77" s="28">
        <f t="shared" si="10"/>
        <v>0.82414500000000002</v>
      </c>
      <c r="K77" s="42">
        <f t="shared" si="11"/>
        <v>57773.68</v>
      </c>
    </row>
    <row r="78" spans="1:11" s="29" customFormat="1" ht="15.75">
      <c r="A78" s="50"/>
      <c r="B78" s="50"/>
      <c r="C78" s="50"/>
      <c r="D78" s="9">
        <v>8</v>
      </c>
      <c r="E78" s="26">
        <f t="shared" si="1"/>
        <v>16041.5</v>
      </c>
      <c r="F78" s="27">
        <v>4.37</v>
      </c>
      <c r="G78" s="28">
        <f t="shared" si="8"/>
        <v>0.86752099999999999</v>
      </c>
      <c r="H78" s="28">
        <f t="shared" si="7"/>
        <v>0.95</v>
      </c>
      <c r="I78" s="28">
        <v>1.05</v>
      </c>
      <c r="J78" s="28">
        <f t="shared" si="10"/>
        <v>0.86535200000000001</v>
      </c>
      <c r="K78" s="42">
        <f t="shared" si="11"/>
        <v>60662.35</v>
      </c>
    </row>
    <row r="79" spans="1:11" s="29" customFormat="1" ht="15.75">
      <c r="A79" s="49">
        <v>34</v>
      </c>
      <c r="B79" s="49" t="s">
        <v>46</v>
      </c>
      <c r="C79" s="51" t="s">
        <v>45</v>
      </c>
      <c r="D79" s="9"/>
      <c r="E79" s="26">
        <f t="shared" si="1"/>
        <v>16041.5</v>
      </c>
      <c r="F79" s="27">
        <v>0.97</v>
      </c>
      <c r="G79" s="28">
        <f t="shared" si="8"/>
        <v>0.86752099999999999</v>
      </c>
      <c r="H79" s="28">
        <f t="shared" si="7"/>
        <v>0.95</v>
      </c>
      <c r="I79" s="28">
        <v>1</v>
      </c>
      <c r="J79" s="28">
        <f t="shared" si="10"/>
        <v>0.82414500000000002</v>
      </c>
      <c r="K79" s="42">
        <f t="shared" si="11"/>
        <v>12823.91</v>
      </c>
    </row>
    <row r="80" spans="1:11" s="29" customFormat="1" ht="15.75">
      <c r="A80" s="59"/>
      <c r="B80" s="59"/>
      <c r="C80" s="59"/>
      <c r="D80" s="9">
        <v>2</v>
      </c>
      <c r="E80" s="26">
        <f t="shared" si="1"/>
        <v>16041.5</v>
      </c>
      <c r="F80" s="27">
        <v>0.97</v>
      </c>
      <c r="G80" s="28">
        <f t="shared" si="8"/>
        <v>0.86752099999999999</v>
      </c>
      <c r="H80" s="28">
        <f t="shared" si="7"/>
        <v>0.95</v>
      </c>
      <c r="I80" s="28">
        <v>1.1000000000000001</v>
      </c>
      <c r="J80" s="28">
        <f t="shared" si="10"/>
        <v>0.906559</v>
      </c>
      <c r="K80" s="42">
        <f t="shared" si="11"/>
        <v>14106.29</v>
      </c>
    </row>
    <row r="81" spans="1:11" s="29" customFormat="1" ht="15.75">
      <c r="A81" s="59"/>
      <c r="B81" s="59"/>
      <c r="C81" s="59"/>
      <c r="D81" s="9">
        <v>3</v>
      </c>
      <c r="E81" s="26">
        <f t="shared" si="1"/>
        <v>16041.5</v>
      </c>
      <c r="F81" s="27">
        <v>0.97</v>
      </c>
      <c r="G81" s="28">
        <f t="shared" si="8"/>
        <v>0.86752099999999999</v>
      </c>
      <c r="H81" s="28">
        <f t="shared" si="7"/>
        <v>0.95</v>
      </c>
      <c r="I81" s="28">
        <v>1.05</v>
      </c>
      <c r="J81" s="28">
        <f t="shared" si="10"/>
        <v>0.86535200000000001</v>
      </c>
      <c r="K81" s="42">
        <f t="shared" si="11"/>
        <v>13465.1</v>
      </c>
    </row>
    <row r="82" spans="1:11" s="29" customFormat="1" ht="15.75">
      <c r="A82" s="60"/>
      <c r="B82" s="60"/>
      <c r="C82" s="60"/>
      <c r="D82" s="9">
        <v>8</v>
      </c>
      <c r="E82" s="26">
        <f t="shared" si="1"/>
        <v>16041.5</v>
      </c>
      <c r="F82" s="27">
        <v>0.97</v>
      </c>
      <c r="G82" s="28">
        <f t="shared" si="8"/>
        <v>0.86752099999999999</v>
      </c>
      <c r="H82" s="28">
        <f t="shared" si="7"/>
        <v>0.95</v>
      </c>
      <c r="I82" s="28">
        <v>1.05</v>
      </c>
      <c r="J82" s="28">
        <f t="shared" si="10"/>
        <v>0.86535200000000001</v>
      </c>
      <c r="K82" s="42">
        <f t="shared" si="11"/>
        <v>13465.1</v>
      </c>
    </row>
    <row r="83" spans="1:11" s="29" customFormat="1" ht="15.75">
      <c r="A83" s="49">
        <v>35</v>
      </c>
      <c r="B83" s="49" t="s">
        <v>47</v>
      </c>
      <c r="C83" s="51" t="s">
        <v>45</v>
      </c>
      <c r="D83" s="9"/>
      <c r="E83" s="26">
        <f t="shared" si="1"/>
        <v>16041.5</v>
      </c>
      <c r="F83" s="27">
        <v>1.1100000000000001</v>
      </c>
      <c r="G83" s="28">
        <f t="shared" si="8"/>
        <v>0.86752099999999999</v>
      </c>
      <c r="H83" s="28">
        <f t="shared" si="7"/>
        <v>0.95</v>
      </c>
      <c r="I83" s="28">
        <v>1</v>
      </c>
      <c r="J83" s="28">
        <f t="shared" si="10"/>
        <v>0.82414500000000002</v>
      </c>
      <c r="K83" s="42">
        <f t="shared" si="11"/>
        <v>14674.78</v>
      </c>
    </row>
    <row r="84" spans="1:11" s="29" customFormat="1" ht="15.75">
      <c r="A84" s="59"/>
      <c r="B84" s="59"/>
      <c r="C84" s="59"/>
      <c r="D84" s="9">
        <v>3</v>
      </c>
      <c r="E84" s="26">
        <f t="shared" si="1"/>
        <v>16041.5</v>
      </c>
      <c r="F84" s="27">
        <v>1.1100000000000001</v>
      </c>
      <c r="G84" s="28">
        <f t="shared" si="8"/>
        <v>0.86752099999999999</v>
      </c>
      <c r="H84" s="28">
        <f t="shared" si="7"/>
        <v>0.95</v>
      </c>
      <c r="I84" s="28">
        <v>1.05</v>
      </c>
      <c r="J84" s="28">
        <f t="shared" si="10"/>
        <v>0.86535200000000001</v>
      </c>
      <c r="K84" s="42">
        <f t="shared" si="11"/>
        <v>15408.51</v>
      </c>
    </row>
    <row r="85" spans="1:11" s="29" customFormat="1" ht="15.75">
      <c r="A85" s="60"/>
      <c r="B85" s="60"/>
      <c r="C85" s="60"/>
      <c r="D85" s="9">
        <v>8</v>
      </c>
      <c r="E85" s="26">
        <f t="shared" si="1"/>
        <v>16041.5</v>
      </c>
      <c r="F85" s="27">
        <v>1.1100000000000001</v>
      </c>
      <c r="G85" s="28">
        <f t="shared" si="8"/>
        <v>0.86752099999999999</v>
      </c>
      <c r="H85" s="28">
        <f t="shared" si="7"/>
        <v>0.95</v>
      </c>
      <c r="I85" s="28">
        <v>1.05</v>
      </c>
      <c r="J85" s="28">
        <f t="shared" si="10"/>
        <v>0.86535200000000001</v>
      </c>
      <c r="K85" s="42">
        <f t="shared" si="11"/>
        <v>15408.51</v>
      </c>
    </row>
    <row r="86" spans="1:11" s="29" customFormat="1" ht="15.75">
      <c r="A86" s="1">
        <v>36</v>
      </c>
      <c r="B86" s="1" t="s">
        <v>48</v>
      </c>
      <c r="C86" s="6" t="s">
        <v>45</v>
      </c>
      <c r="D86" s="9"/>
      <c r="E86" s="26">
        <f t="shared" si="1"/>
        <v>16041.5</v>
      </c>
      <c r="F86" s="27">
        <v>1.97</v>
      </c>
      <c r="G86" s="28">
        <f t="shared" si="8"/>
        <v>0.86752099999999999</v>
      </c>
      <c r="H86" s="28">
        <f t="shared" si="7"/>
        <v>0.95</v>
      </c>
      <c r="I86" s="28">
        <v>1</v>
      </c>
      <c r="J86" s="28">
        <f t="shared" si="10"/>
        <v>0.82414500000000002</v>
      </c>
      <c r="K86" s="42">
        <f t="shared" si="11"/>
        <v>26044.43</v>
      </c>
    </row>
    <row r="87" spans="1:11" s="29" customFormat="1" ht="15.75">
      <c r="A87" s="1">
        <v>37</v>
      </c>
      <c r="B87" s="1" t="s">
        <v>49</v>
      </c>
      <c r="C87" s="6" t="s">
        <v>45</v>
      </c>
      <c r="D87" s="9"/>
      <c r="E87" s="26">
        <f t="shared" si="1"/>
        <v>16041.5</v>
      </c>
      <c r="F87" s="27">
        <v>2.78</v>
      </c>
      <c r="G87" s="28">
        <f t="shared" si="8"/>
        <v>0.86752099999999999</v>
      </c>
      <c r="H87" s="28">
        <f t="shared" si="7"/>
        <v>0.95</v>
      </c>
      <c r="I87" s="28">
        <v>1</v>
      </c>
      <c r="J87" s="28">
        <f t="shared" si="10"/>
        <v>0.82414500000000002</v>
      </c>
      <c r="K87" s="42">
        <f t="shared" si="11"/>
        <v>36753.050000000003</v>
      </c>
    </row>
    <row r="88" spans="1:11" s="29" customFormat="1" ht="15.75">
      <c r="A88" s="1">
        <v>38</v>
      </c>
      <c r="B88" s="1" t="s">
        <v>50</v>
      </c>
      <c r="C88" s="6" t="s">
        <v>45</v>
      </c>
      <c r="D88" s="9"/>
      <c r="E88" s="26">
        <f t="shared" si="1"/>
        <v>16041.5</v>
      </c>
      <c r="F88" s="27">
        <v>1.1499999999999999</v>
      </c>
      <c r="G88" s="28">
        <f t="shared" si="8"/>
        <v>0.86752099999999999</v>
      </c>
      <c r="H88" s="28">
        <f t="shared" si="7"/>
        <v>0.95</v>
      </c>
      <c r="I88" s="28">
        <v>1</v>
      </c>
      <c r="J88" s="28">
        <f t="shared" si="10"/>
        <v>0.82414500000000002</v>
      </c>
      <c r="K88" s="42">
        <f t="shared" si="11"/>
        <v>15203.6</v>
      </c>
    </row>
    <row r="89" spans="1:11" s="29" customFormat="1" ht="15.75">
      <c r="A89" s="49">
        <v>39</v>
      </c>
      <c r="B89" s="49" t="s">
        <v>51</v>
      </c>
      <c r="C89" s="51" t="s">
        <v>45</v>
      </c>
      <c r="D89" s="9"/>
      <c r="E89" s="26">
        <f t="shared" si="1"/>
        <v>16041.5</v>
      </c>
      <c r="F89" s="27">
        <v>1.22</v>
      </c>
      <c r="G89" s="28">
        <f t="shared" si="8"/>
        <v>0.86752099999999999</v>
      </c>
      <c r="H89" s="28">
        <f t="shared" si="7"/>
        <v>0.95</v>
      </c>
      <c r="I89" s="28">
        <v>1</v>
      </c>
      <c r="J89" s="28">
        <f t="shared" si="10"/>
        <v>0.82414500000000002</v>
      </c>
      <c r="K89" s="42">
        <f t="shared" si="11"/>
        <v>16129.04</v>
      </c>
    </row>
    <row r="90" spans="1:11" s="29" customFormat="1" ht="15.75">
      <c r="A90" s="59"/>
      <c r="B90" s="59"/>
      <c r="C90" s="59"/>
      <c r="D90" s="9">
        <v>3</v>
      </c>
      <c r="E90" s="26">
        <f t="shared" si="1"/>
        <v>16041.5</v>
      </c>
      <c r="F90" s="27">
        <v>1.22</v>
      </c>
      <c r="G90" s="28">
        <f t="shared" si="8"/>
        <v>0.86752099999999999</v>
      </c>
      <c r="H90" s="28">
        <f t="shared" si="7"/>
        <v>0.95</v>
      </c>
      <c r="I90" s="28">
        <v>1.05</v>
      </c>
      <c r="J90" s="28">
        <f t="shared" si="10"/>
        <v>0.86535200000000001</v>
      </c>
      <c r="K90" s="42">
        <f t="shared" si="11"/>
        <v>16935.48</v>
      </c>
    </row>
    <row r="91" spans="1:11" s="29" customFormat="1" ht="15.75">
      <c r="A91" s="60"/>
      <c r="B91" s="60"/>
      <c r="C91" s="60"/>
      <c r="D91" s="9">
        <v>8</v>
      </c>
      <c r="E91" s="26">
        <f t="shared" si="1"/>
        <v>16041.5</v>
      </c>
      <c r="F91" s="27">
        <v>1.22</v>
      </c>
      <c r="G91" s="28">
        <f t="shared" si="8"/>
        <v>0.86752099999999999</v>
      </c>
      <c r="H91" s="28">
        <f t="shared" si="7"/>
        <v>0.95</v>
      </c>
      <c r="I91" s="28">
        <v>1.05</v>
      </c>
      <c r="J91" s="28">
        <f t="shared" si="10"/>
        <v>0.86535200000000001</v>
      </c>
      <c r="K91" s="42">
        <f t="shared" si="11"/>
        <v>16935.48</v>
      </c>
    </row>
    <row r="92" spans="1:11" s="29" customFormat="1" ht="15.75">
      <c r="A92" s="1">
        <v>40</v>
      </c>
      <c r="B92" s="1" t="s">
        <v>52</v>
      </c>
      <c r="C92" s="6" t="s">
        <v>45</v>
      </c>
      <c r="D92" s="9"/>
      <c r="E92" s="26">
        <f t="shared" si="1"/>
        <v>16041.5</v>
      </c>
      <c r="F92" s="27">
        <v>1.78</v>
      </c>
      <c r="G92" s="28">
        <f t="shared" si="8"/>
        <v>0.86752099999999999</v>
      </c>
      <c r="H92" s="28">
        <f t="shared" si="7"/>
        <v>0.95</v>
      </c>
      <c r="I92" s="28">
        <v>1</v>
      </c>
      <c r="J92" s="28">
        <f t="shared" si="10"/>
        <v>0.82414500000000002</v>
      </c>
      <c r="K92" s="42">
        <f t="shared" si="11"/>
        <v>23532.53</v>
      </c>
    </row>
    <row r="93" spans="1:11" s="29" customFormat="1" ht="15.75">
      <c r="A93" s="1">
        <v>41</v>
      </c>
      <c r="B93" s="1" t="s">
        <v>53</v>
      </c>
      <c r="C93" s="6" t="s">
        <v>45</v>
      </c>
      <c r="D93" s="9"/>
      <c r="E93" s="26">
        <f t="shared" si="1"/>
        <v>16041.5</v>
      </c>
      <c r="F93" s="27">
        <v>2.23</v>
      </c>
      <c r="G93" s="28">
        <f t="shared" si="8"/>
        <v>0.86752099999999999</v>
      </c>
      <c r="H93" s="28">
        <f t="shared" si="7"/>
        <v>0.95</v>
      </c>
      <c r="I93" s="28">
        <v>1</v>
      </c>
      <c r="J93" s="28">
        <f t="shared" si="10"/>
        <v>0.82414500000000002</v>
      </c>
      <c r="K93" s="42">
        <f t="shared" si="11"/>
        <v>29481.759999999998</v>
      </c>
    </row>
    <row r="94" spans="1:11" s="29" customFormat="1" ht="15.75">
      <c r="A94" s="1">
        <v>42</v>
      </c>
      <c r="B94" s="1" t="s">
        <v>54</v>
      </c>
      <c r="C94" s="6" t="s">
        <v>45</v>
      </c>
      <c r="D94" s="9"/>
      <c r="E94" s="26">
        <f t="shared" si="1"/>
        <v>16041.5</v>
      </c>
      <c r="F94" s="27">
        <v>2.36</v>
      </c>
      <c r="G94" s="28">
        <f t="shared" si="8"/>
        <v>0.86752099999999999</v>
      </c>
      <c r="H94" s="28">
        <f t="shared" si="7"/>
        <v>0.95</v>
      </c>
      <c r="I94" s="28">
        <v>1</v>
      </c>
      <c r="J94" s="28">
        <f t="shared" si="10"/>
        <v>0.82414500000000002</v>
      </c>
      <c r="K94" s="42">
        <f t="shared" si="11"/>
        <v>31200.43</v>
      </c>
    </row>
    <row r="95" spans="1:11" s="29" customFormat="1" ht="15.75">
      <c r="A95" s="1">
        <v>43</v>
      </c>
      <c r="B95" s="1" t="s">
        <v>55</v>
      </c>
      <c r="C95" s="6" t="s">
        <v>45</v>
      </c>
      <c r="D95" s="9"/>
      <c r="E95" s="26">
        <f t="shared" si="1"/>
        <v>16041.5</v>
      </c>
      <c r="F95" s="27">
        <v>4.28</v>
      </c>
      <c r="G95" s="28">
        <f t="shared" si="8"/>
        <v>0.86752099999999999</v>
      </c>
      <c r="H95" s="28">
        <f t="shared" si="7"/>
        <v>0.95</v>
      </c>
      <c r="I95" s="28">
        <v>1</v>
      </c>
      <c r="J95" s="28">
        <f t="shared" si="10"/>
        <v>0.82414500000000002</v>
      </c>
      <c r="K95" s="42">
        <f t="shared" si="11"/>
        <v>56583.83</v>
      </c>
    </row>
    <row r="96" spans="1:11" s="29" customFormat="1" ht="15.75">
      <c r="A96" s="1">
        <v>44</v>
      </c>
      <c r="B96" s="1" t="s">
        <v>57</v>
      </c>
      <c r="C96" s="6" t="s">
        <v>56</v>
      </c>
      <c r="D96" s="9"/>
      <c r="E96" s="26">
        <f t="shared" si="1"/>
        <v>16041.5</v>
      </c>
      <c r="F96" s="27">
        <v>2.95</v>
      </c>
      <c r="G96" s="28">
        <f t="shared" si="8"/>
        <v>0.86752099999999999</v>
      </c>
      <c r="H96" s="28">
        <f t="shared" si="7"/>
        <v>0.95</v>
      </c>
      <c r="I96" s="28">
        <v>1</v>
      </c>
      <c r="J96" s="28">
        <f t="shared" si="10"/>
        <v>0.82414500000000002</v>
      </c>
      <c r="K96" s="42">
        <f t="shared" si="11"/>
        <v>39000.54</v>
      </c>
    </row>
    <row r="97" spans="1:11" s="29" customFormat="1" ht="15.75">
      <c r="A97" s="49">
        <v>45</v>
      </c>
      <c r="B97" s="49" t="s">
        <v>58</v>
      </c>
      <c r="C97" s="51" t="s">
        <v>56</v>
      </c>
      <c r="D97" s="9"/>
      <c r="E97" s="26">
        <f t="shared" si="1"/>
        <v>16041.5</v>
      </c>
      <c r="F97" s="27">
        <v>5.33</v>
      </c>
      <c r="G97" s="28">
        <f t="shared" si="8"/>
        <v>0.86752099999999999</v>
      </c>
      <c r="H97" s="28">
        <f t="shared" si="7"/>
        <v>0.95</v>
      </c>
      <c r="I97" s="28">
        <v>1</v>
      </c>
      <c r="J97" s="28">
        <f t="shared" si="10"/>
        <v>0.82414500000000002</v>
      </c>
      <c r="K97" s="42">
        <f t="shared" si="11"/>
        <v>70465.38</v>
      </c>
    </row>
    <row r="98" spans="1:11" s="29" customFormat="1" ht="15.75">
      <c r="A98" s="50"/>
      <c r="B98" s="50"/>
      <c r="C98" s="50"/>
      <c r="D98" s="9">
        <v>10</v>
      </c>
      <c r="E98" s="26">
        <f t="shared" si="1"/>
        <v>16041.5</v>
      </c>
      <c r="F98" s="27">
        <v>5.33</v>
      </c>
      <c r="G98" s="28">
        <f t="shared" si="8"/>
        <v>0.86752099999999999</v>
      </c>
      <c r="H98" s="28">
        <f t="shared" si="7"/>
        <v>0.95</v>
      </c>
      <c r="I98" s="28">
        <v>1.04</v>
      </c>
      <c r="J98" s="28">
        <f t="shared" si="10"/>
        <v>0.85711099999999996</v>
      </c>
      <c r="K98" s="42">
        <f t="shared" si="11"/>
        <v>73284.009999999995</v>
      </c>
    </row>
    <row r="99" spans="1:11" s="29" customFormat="1" ht="15.75">
      <c r="A99" s="49">
        <v>46</v>
      </c>
      <c r="B99" s="49" t="s">
        <v>59</v>
      </c>
      <c r="C99" s="51" t="s">
        <v>56</v>
      </c>
      <c r="D99" s="9"/>
      <c r="E99" s="26">
        <f t="shared" si="1"/>
        <v>16041.5</v>
      </c>
      <c r="F99" s="27">
        <v>0.77</v>
      </c>
      <c r="G99" s="28">
        <f t="shared" si="8"/>
        <v>0.86752099999999999</v>
      </c>
      <c r="H99" s="28">
        <f t="shared" si="7"/>
        <v>0.95</v>
      </c>
      <c r="I99" s="28">
        <v>1</v>
      </c>
      <c r="J99" s="28">
        <f t="shared" si="10"/>
        <v>0.82414500000000002</v>
      </c>
      <c r="K99" s="42">
        <f t="shared" si="11"/>
        <v>10179.799999999999</v>
      </c>
    </row>
    <row r="100" spans="1:11" s="29" customFormat="1" ht="15.75">
      <c r="A100" s="59"/>
      <c r="B100" s="59"/>
      <c r="C100" s="59"/>
      <c r="D100" s="9">
        <v>3</v>
      </c>
      <c r="E100" s="26">
        <f t="shared" si="1"/>
        <v>16041.5</v>
      </c>
      <c r="F100" s="27">
        <v>0.77</v>
      </c>
      <c r="G100" s="28">
        <f t="shared" si="8"/>
        <v>0.86752099999999999</v>
      </c>
      <c r="H100" s="28">
        <f t="shared" si="7"/>
        <v>0.95</v>
      </c>
      <c r="I100" s="28">
        <v>1.05</v>
      </c>
      <c r="J100" s="28">
        <f t="shared" si="10"/>
        <v>0.86535200000000001</v>
      </c>
      <c r="K100" s="42">
        <f t="shared" si="11"/>
        <v>10688.79</v>
      </c>
    </row>
    <row r="101" spans="1:11" s="29" customFormat="1" ht="15.75">
      <c r="A101" s="60"/>
      <c r="B101" s="60"/>
      <c r="C101" s="60"/>
      <c r="D101" s="9">
        <v>8</v>
      </c>
      <c r="E101" s="26">
        <f t="shared" si="1"/>
        <v>16041.5</v>
      </c>
      <c r="F101" s="27">
        <v>0.77</v>
      </c>
      <c r="G101" s="28">
        <f t="shared" si="8"/>
        <v>0.86752099999999999</v>
      </c>
      <c r="H101" s="28">
        <f t="shared" si="7"/>
        <v>0.95</v>
      </c>
      <c r="I101" s="28">
        <v>1.05</v>
      </c>
      <c r="J101" s="28">
        <f t="shared" si="10"/>
        <v>0.86535200000000001</v>
      </c>
      <c r="K101" s="42">
        <f t="shared" si="11"/>
        <v>10688.79</v>
      </c>
    </row>
    <row r="102" spans="1:11" s="29" customFormat="1" ht="15.75">
      <c r="A102" s="1">
        <v>47</v>
      </c>
      <c r="B102" s="1" t="s">
        <v>60</v>
      </c>
      <c r="C102" s="6" t="s">
        <v>56</v>
      </c>
      <c r="D102" s="9"/>
      <c r="E102" s="26">
        <f t="shared" si="1"/>
        <v>16041.5</v>
      </c>
      <c r="F102" s="27">
        <v>0.97</v>
      </c>
      <c r="G102" s="28">
        <f t="shared" si="8"/>
        <v>0.86752099999999999</v>
      </c>
      <c r="H102" s="28">
        <f t="shared" si="7"/>
        <v>0.95</v>
      </c>
      <c r="I102" s="28">
        <v>1</v>
      </c>
      <c r="J102" s="28">
        <f t="shared" si="10"/>
        <v>0.82414500000000002</v>
      </c>
      <c r="K102" s="42">
        <f t="shared" si="11"/>
        <v>12823.91</v>
      </c>
    </row>
    <row r="103" spans="1:11" s="29" customFormat="1" ht="15.75">
      <c r="A103" s="49">
        <v>48</v>
      </c>
      <c r="B103" s="49" t="s">
        <v>61</v>
      </c>
      <c r="C103" s="51" t="s">
        <v>56</v>
      </c>
      <c r="D103" s="9"/>
      <c r="E103" s="26">
        <f t="shared" si="1"/>
        <v>16041.5</v>
      </c>
      <c r="F103" s="27">
        <v>0.88</v>
      </c>
      <c r="G103" s="28">
        <f t="shared" si="8"/>
        <v>0.86752099999999999</v>
      </c>
      <c r="H103" s="28">
        <f t="shared" si="7"/>
        <v>0.95</v>
      </c>
      <c r="I103" s="28">
        <v>1</v>
      </c>
      <c r="J103" s="28">
        <f t="shared" si="10"/>
        <v>0.82414500000000002</v>
      </c>
      <c r="K103" s="42">
        <f t="shared" si="11"/>
        <v>11634.06</v>
      </c>
    </row>
    <row r="104" spans="1:11" s="29" customFormat="1" ht="15.75">
      <c r="A104" s="59"/>
      <c r="B104" s="59"/>
      <c r="C104" s="59"/>
      <c r="D104" s="9">
        <v>1</v>
      </c>
      <c r="E104" s="26">
        <f t="shared" si="1"/>
        <v>16041.5</v>
      </c>
      <c r="F104" s="27">
        <v>0.88</v>
      </c>
      <c r="G104" s="28">
        <f t="shared" si="8"/>
        <v>0.86752099999999999</v>
      </c>
      <c r="H104" s="28">
        <f t="shared" si="7"/>
        <v>0.95</v>
      </c>
      <c r="I104" s="28">
        <v>1.1000000000000001</v>
      </c>
      <c r="J104" s="28">
        <f t="shared" si="10"/>
        <v>0.906559</v>
      </c>
      <c r="K104" s="42">
        <f t="shared" si="11"/>
        <v>12797.46</v>
      </c>
    </row>
    <row r="105" spans="1:11" s="29" customFormat="1" ht="15.75">
      <c r="A105" s="59"/>
      <c r="B105" s="59"/>
      <c r="C105" s="59"/>
      <c r="D105" s="9">
        <v>2</v>
      </c>
      <c r="E105" s="26">
        <f t="shared" si="1"/>
        <v>16041.5</v>
      </c>
      <c r="F105" s="27">
        <v>0.88</v>
      </c>
      <c r="G105" s="28">
        <f t="shared" si="8"/>
        <v>0.86752099999999999</v>
      </c>
      <c r="H105" s="28">
        <f t="shared" si="7"/>
        <v>0.95</v>
      </c>
      <c r="I105" s="28">
        <v>1.1000000000000001</v>
      </c>
      <c r="J105" s="28">
        <f t="shared" si="10"/>
        <v>0.906559</v>
      </c>
      <c r="K105" s="42">
        <f t="shared" si="11"/>
        <v>12797.46</v>
      </c>
    </row>
    <row r="106" spans="1:11" s="29" customFormat="1" ht="15.75">
      <c r="A106" s="59"/>
      <c r="B106" s="59"/>
      <c r="C106" s="59"/>
      <c r="D106" s="9">
        <v>3</v>
      </c>
      <c r="E106" s="26">
        <f t="shared" si="1"/>
        <v>16041.5</v>
      </c>
      <c r="F106" s="27">
        <v>0.88</v>
      </c>
      <c r="G106" s="28">
        <f t="shared" si="8"/>
        <v>0.86752099999999999</v>
      </c>
      <c r="H106" s="28">
        <f t="shared" si="7"/>
        <v>0.95</v>
      </c>
      <c r="I106" s="28">
        <v>1.05</v>
      </c>
      <c r="J106" s="28">
        <f t="shared" si="10"/>
        <v>0.86535200000000001</v>
      </c>
      <c r="K106" s="42">
        <f t="shared" si="11"/>
        <v>12215.76</v>
      </c>
    </row>
    <row r="107" spans="1:11" s="29" customFormat="1" ht="15.75">
      <c r="A107" s="60"/>
      <c r="B107" s="60"/>
      <c r="C107" s="60"/>
      <c r="D107" s="9">
        <v>8</v>
      </c>
      <c r="E107" s="26">
        <f t="shared" si="1"/>
        <v>16041.5</v>
      </c>
      <c r="F107" s="27">
        <v>0.88</v>
      </c>
      <c r="G107" s="28">
        <f t="shared" si="8"/>
        <v>0.86752099999999999</v>
      </c>
      <c r="H107" s="28">
        <f t="shared" si="7"/>
        <v>0.95</v>
      </c>
      <c r="I107" s="28">
        <v>1.05</v>
      </c>
      <c r="J107" s="28">
        <f t="shared" si="10"/>
        <v>0.86535200000000001</v>
      </c>
      <c r="K107" s="42">
        <f t="shared" si="11"/>
        <v>12215.76</v>
      </c>
    </row>
    <row r="108" spans="1:11" s="29" customFormat="1" ht="15.75">
      <c r="A108" s="49">
        <v>49</v>
      </c>
      <c r="B108" s="49" t="s">
        <v>62</v>
      </c>
      <c r="C108" s="51" t="s">
        <v>56</v>
      </c>
      <c r="D108" s="9"/>
      <c r="E108" s="26">
        <f t="shared" si="1"/>
        <v>16041.5</v>
      </c>
      <c r="F108" s="27">
        <v>1.05</v>
      </c>
      <c r="G108" s="28">
        <f t="shared" si="8"/>
        <v>0.86752099999999999</v>
      </c>
      <c r="H108" s="28">
        <f t="shared" si="7"/>
        <v>0.95</v>
      </c>
      <c r="I108" s="28">
        <v>1</v>
      </c>
      <c r="J108" s="28">
        <f t="shared" si="10"/>
        <v>0.82414500000000002</v>
      </c>
      <c r="K108" s="42">
        <f t="shared" si="11"/>
        <v>13881.55</v>
      </c>
    </row>
    <row r="109" spans="1:11" s="29" customFormat="1" ht="15.75">
      <c r="A109" s="59"/>
      <c r="B109" s="59"/>
      <c r="C109" s="59"/>
      <c r="D109" s="9">
        <v>3</v>
      </c>
      <c r="E109" s="26">
        <f t="shared" si="1"/>
        <v>16041.5</v>
      </c>
      <c r="F109" s="27">
        <v>1.05</v>
      </c>
      <c r="G109" s="28">
        <f t="shared" si="8"/>
        <v>0.86752099999999999</v>
      </c>
      <c r="H109" s="28">
        <f t="shared" si="7"/>
        <v>0.95</v>
      </c>
      <c r="I109" s="28">
        <v>1.05</v>
      </c>
      <c r="J109" s="28">
        <f t="shared" si="10"/>
        <v>0.86535200000000001</v>
      </c>
      <c r="K109" s="42">
        <f t="shared" si="11"/>
        <v>14575.62</v>
      </c>
    </row>
    <row r="110" spans="1:11" s="29" customFormat="1" ht="15.75">
      <c r="A110" s="60"/>
      <c r="B110" s="60"/>
      <c r="C110" s="60"/>
      <c r="D110" s="9">
        <v>8</v>
      </c>
      <c r="E110" s="26">
        <f t="shared" si="1"/>
        <v>16041.5</v>
      </c>
      <c r="F110" s="27">
        <v>1.05</v>
      </c>
      <c r="G110" s="28">
        <f t="shared" si="8"/>
        <v>0.86752099999999999</v>
      </c>
      <c r="H110" s="28">
        <f t="shared" si="7"/>
        <v>0.95</v>
      </c>
      <c r="I110" s="28">
        <v>1.05</v>
      </c>
      <c r="J110" s="28">
        <f t="shared" si="10"/>
        <v>0.86535200000000001</v>
      </c>
      <c r="K110" s="42">
        <f t="shared" si="11"/>
        <v>14575.62</v>
      </c>
    </row>
    <row r="111" spans="1:11" s="29" customFormat="1" ht="15.75">
      <c r="A111" s="1">
        <v>50</v>
      </c>
      <c r="B111" s="1" t="s">
        <v>63</v>
      </c>
      <c r="C111" s="6" t="s">
        <v>56</v>
      </c>
      <c r="D111" s="9"/>
      <c r="E111" s="26">
        <f t="shared" si="1"/>
        <v>16041.5</v>
      </c>
      <c r="F111" s="27">
        <v>1.25</v>
      </c>
      <c r="G111" s="28">
        <f t="shared" si="8"/>
        <v>0.86752099999999999</v>
      </c>
      <c r="H111" s="28">
        <f t="shared" si="7"/>
        <v>0.95</v>
      </c>
      <c r="I111" s="28">
        <v>1</v>
      </c>
      <c r="J111" s="28">
        <f t="shared" si="10"/>
        <v>0.82414500000000002</v>
      </c>
      <c r="K111" s="42">
        <f t="shared" si="11"/>
        <v>16525.650000000001</v>
      </c>
    </row>
    <row r="112" spans="1:11" s="29" customFormat="1" ht="15.75">
      <c r="A112" s="49">
        <v>51</v>
      </c>
      <c r="B112" s="49" t="s">
        <v>65</v>
      </c>
      <c r="C112" s="51" t="s">
        <v>64</v>
      </c>
      <c r="D112" s="9"/>
      <c r="E112" s="26">
        <f t="shared" si="1"/>
        <v>16041.5</v>
      </c>
      <c r="F112" s="27">
        <v>1.51</v>
      </c>
      <c r="G112" s="28">
        <f t="shared" si="8"/>
        <v>0.86752099999999999</v>
      </c>
      <c r="H112" s="28">
        <f t="shared" si="7"/>
        <v>0.95</v>
      </c>
      <c r="I112" s="28">
        <v>1</v>
      </c>
      <c r="J112" s="28">
        <f t="shared" si="10"/>
        <v>0.82414500000000002</v>
      </c>
      <c r="K112" s="42">
        <f t="shared" si="11"/>
        <v>19962.990000000002</v>
      </c>
    </row>
    <row r="113" spans="1:11" s="29" customFormat="1" ht="15.75">
      <c r="A113" s="59"/>
      <c r="B113" s="59"/>
      <c r="C113" s="59"/>
      <c r="D113" s="9">
        <v>3</v>
      </c>
      <c r="E113" s="26">
        <f t="shared" si="1"/>
        <v>16041.5</v>
      </c>
      <c r="F113" s="27">
        <v>1.51</v>
      </c>
      <c r="G113" s="28">
        <f t="shared" si="8"/>
        <v>0.86752099999999999</v>
      </c>
      <c r="H113" s="28">
        <f t="shared" si="7"/>
        <v>0.95</v>
      </c>
      <c r="I113" s="28">
        <v>1.05</v>
      </c>
      <c r="J113" s="28">
        <f t="shared" si="10"/>
        <v>0.86535200000000001</v>
      </c>
      <c r="K113" s="42">
        <f t="shared" si="11"/>
        <v>20961.13</v>
      </c>
    </row>
    <row r="114" spans="1:11" s="29" customFormat="1" ht="15.75">
      <c r="A114" s="60"/>
      <c r="B114" s="60"/>
      <c r="C114" s="60"/>
      <c r="D114" s="9">
        <v>8</v>
      </c>
      <c r="E114" s="26">
        <f t="shared" si="1"/>
        <v>16041.5</v>
      </c>
      <c r="F114" s="27">
        <v>1.51</v>
      </c>
      <c r="G114" s="28">
        <f t="shared" si="8"/>
        <v>0.86752099999999999</v>
      </c>
      <c r="H114" s="28">
        <f t="shared" si="7"/>
        <v>0.95</v>
      </c>
      <c r="I114" s="28">
        <v>1.05</v>
      </c>
      <c r="J114" s="28">
        <f t="shared" si="10"/>
        <v>0.86535200000000001</v>
      </c>
      <c r="K114" s="42">
        <f t="shared" si="11"/>
        <v>20961.13</v>
      </c>
    </row>
    <row r="115" spans="1:11" s="29" customFormat="1" ht="15.75">
      <c r="A115" s="49">
        <v>52</v>
      </c>
      <c r="B115" s="49" t="s">
        <v>66</v>
      </c>
      <c r="C115" s="51" t="s">
        <v>64</v>
      </c>
      <c r="D115" s="9"/>
      <c r="E115" s="26">
        <f t="shared" si="1"/>
        <v>16041.5</v>
      </c>
      <c r="F115" s="27">
        <v>2.2599999999999998</v>
      </c>
      <c r="G115" s="28">
        <f t="shared" si="8"/>
        <v>0.86752099999999999</v>
      </c>
      <c r="H115" s="28">
        <f t="shared" si="7"/>
        <v>0.95</v>
      </c>
      <c r="I115" s="28">
        <v>1</v>
      </c>
      <c r="J115" s="28">
        <f t="shared" si="10"/>
        <v>0.82414500000000002</v>
      </c>
      <c r="K115" s="42">
        <f t="shared" si="11"/>
        <v>29878.38</v>
      </c>
    </row>
    <row r="116" spans="1:11" s="29" customFormat="1" ht="15.75">
      <c r="A116" s="50"/>
      <c r="B116" s="50"/>
      <c r="C116" s="50"/>
      <c r="D116" s="9">
        <v>8</v>
      </c>
      <c r="E116" s="26">
        <f t="shared" si="1"/>
        <v>16041.5</v>
      </c>
      <c r="F116" s="27">
        <v>2.2599999999999998</v>
      </c>
      <c r="G116" s="28">
        <f t="shared" si="8"/>
        <v>0.86752099999999999</v>
      </c>
      <c r="H116" s="28">
        <f t="shared" si="7"/>
        <v>0.95</v>
      </c>
      <c r="I116" s="28">
        <v>1.05</v>
      </c>
      <c r="J116" s="28">
        <f t="shared" si="10"/>
        <v>0.86535200000000001</v>
      </c>
      <c r="K116" s="42">
        <f t="shared" si="11"/>
        <v>31372.29</v>
      </c>
    </row>
    <row r="117" spans="1:11" s="29" customFormat="1" ht="15.75">
      <c r="A117" s="49">
        <v>53</v>
      </c>
      <c r="B117" s="49" t="s">
        <v>67</v>
      </c>
      <c r="C117" s="51" t="s">
        <v>64</v>
      </c>
      <c r="D117" s="9"/>
      <c r="E117" s="26">
        <f t="shared" si="1"/>
        <v>16041.5</v>
      </c>
      <c r="F117" s="27">
        <v>1.38</v>
      </c>
      <c r="G117" s="28">
        <f t="shared" si="8"/>
        <v>0.86752099999999999</v>
      </c>
      <c r="H117" s="28">
        <f t="shared" si="7"/>
        <v>0.95</v>
      </c>
      <c r="I117" s="28">
        <v>1</v>
      </c>
      <c r="J117" s="28">
        <f t="shared" si="10"/>
        <v>0.82414500000000002</v>
      </c>
      <c r="K117" s="42">
        <f t="shared" si="11"/>
        <v>18244.32</v>
      </c>
    </row>
    <row r="118" spans="1:11" s="29" customFormat="1" ht="15.75">
      <c r="A118" s="50"/>
      <c r="B118" s="50"/>
      <c r="C118" s="50"/>
      <c r="D118" s="9">
        <v>8</v>
      </c>
      <c r="E118" s="26">
        <f t="shared" si="1"/>
        <v>16041.5</v>
      </c>
      <c r="F118" s="27">
        <v>1.38</v>
      </c>
      <c r="G118" s="28">
        <f t="shared" si="8"/>
        <v>0.86752099999999999</v>
      </c>
      <c r="H118" s="28">
        <f t="shared" si="7"/>
        <v>0.95</v>
      </c>
      <c r="I118" s="28">
        <v>1.05</v>
      </c>
      <c r="J118" s="28">
        <f t="shared" si="10"/>
        <v>0.86535200000000001</v>
      </c>
      <c r="K118" s="42">
        <f t="shared" si="11"/>
        <v>19156.53</v>
      </c>
    </row>
    <row r="119" spans="1:11" s="29" customFormat="1" ht="15.75">
      <c r="A119" s="1">
        <v>54</v>
      </c>
      <c r="B119" s="1" t="s">
        <v>68</v>
      </c>
      <c r="C119" s="6" t="s">
        <v>64</v>
      </c>
      <c r="D119" s="9"/>
      <c r="E119" s="26">
        <f t="shared" si="1"/>
        <v>16041.5</v>
      </c>
      <c r="F119" s="27">
        <v>2.82</v>
      </c>
      <c r="G119" s="28">
        <f t="shared" si="8"/>
        <v>0.86752099999999999</v>
      </c>
      <c r="H119" s="28">
        <f t="shared" si="7"/>
        <v>0.95</v>
      </c>
      <c r="I119" s="28">
        <v>1</v>
      </c>
      <c r="J119" s="28">
        <f t="shared" si="10"/>
        <v>0.82414500000000002</v>
      </c>
      <c r="K119" s="42">
        <f t="shared" si="11"/>
        <v>37281.870000000003</v>
      </c>
    </row>
    <row r="120" spans="1:11" s="29" customFormat="1" ht="15.75">
      <c r="A120" s="49">
        <v>55</v>
      </c>
      <c r="B120" s="49" t="s">
        <v>70</v>
      </c>
      <c r="C120" s="51" t="s">
        <v>69</v>
      </c>
      <c r="D120" s="9"/>
      <c r="E120" s="26">
        <f t="shared" ref="E120:E183" si="12">E$7</f>
        <v>16041.5</v>
      </c>
      <c r="F120" s="27">
        <v>0.57999999999999996</v>
      </c>
      <c r="G120" s="28">
        <f t="shared" si="8"/>
        <v>0.86752099999999999</v>
      </c>
      <c r="H120" s="28">
        <f t="shared" si="7"/>
        <v>0.95</v>
      </c>
      <c r="I120" s="28">
        <v>1</v>
      </c>
      <c r="J120" s="28">
        <f t="shared" si="10"/>
        <v>0.82414500000000002</v>
      </c>
      <c r="K120" s="42">
        <f t="shared" si="11"/>
        <v>7667.9</v>
      </c>
    </row>
    <row r="121" spans="1:11" s="29" customFormat="1" ht="15.75">
      <c r="A121" s="52"/>
      <c r="B121" s="52"/>
      <c r="C121" s="52"/>
      <c r="D121" s="9">
        <v>4</v>
      </c>
      <c r="E121" s="26">
        <f t="shared" si="12"/>
        <v>16041.5</v>
      </c>
      <c r="F121" s="27">
        <v>0.57999999999999996</v>
      </c>
      <c r="G121" s="28">
        <f t="shared" si="8"/>
        <v>0.86752099999999999</v>
      </c>
      <c r="H121" s="28">
        <f t="shared" si="7"/>
        <v>0.95</v>
      </c>
      <c r="I121" s="28">
        <v>1.02</v>
      </c>
      <c r="J121" s="28">
        <f t="shared" si="10"/>
        <v>0.84062800000000004</v>
      </c>
      <c r="K121" s="42">
        <f t="shared" si="11"/>
        <v>7821.26</v>
      </c>
    </row>
    <row r="122" spans="1:11" s="29" customFormat="1" ht="15.75">
      <c r="A122" s="52"/>
      <c r="B122" s="52"/>
      <c r="C122" s="52"/>
      <c r="D122" s="9">
        <v>5</v>
      </c>
      <c r="E122" s="26">
        <f t="shared" si="12"/>
        <v>16041.5</v>
      </c>
      <c r="F122" s="27">
        <v>0.57999999999999996</v>
      </c>
      <c r="G122" s="28">
        <f t="shared" si="8"/>
        <v>0.86752099999999999</v>
      </c>
      <c r="H122" s="28">
        <f t="shared" si="7"/>
        <v>0.95</v>
      </c>
      <c r="I122" s="28">
        <v>1.02</v>
      </c>
      <c r="J122" s="28">
        <f t="shared" si="10"/>
        <v>0.84062800000000004</v>
      </c>
      <c r="K122" s="42">
        <f t="shared" si="11"/>
        <v>7821.26</v>
      </c>
    </row>
    <row r="123" spans="1:11" s="29" customFormat="1" ht="15.75">
      <c r="A123" s="50"/>
      <c r="B123" s="50"/>
      <c r="C123" s="50"/>
      <c r="D123" s="9">
        <v>8</v>
      </c>
      <c r="E123" s="26">
        <f t="shared" si="12"/>
        <v>16041.5</v>
      </c>
      <c r="F123" s="27">
        <v>0.57999999999999996</v>
      </c>
      <c r="G123" s="28">
        <f t="shared" si="8"/>
        <v>0.86752099999999999</v>
      </c>
      <c r="H123" s="28">
        <f t="shared" si="7"/>
        <v>0.95</v>
      </c>
      <c r="I123" s="28">
        <v>1.05</v>
      </c>
      <c r="J123" s="28">
        <f t="shared" si="10"/>
        <v>0.86535200000000001</v>
      </c>
      <c r="K123" s="42">
        <f t="shared" si="11"/>
        <v>8051.3</v>
      </c>
    </row>
    <row r="124" spans="1:11" s="29" customFormat="1" ht="15.75">
      <c r="A124" s="49">
        <v>56</v>
      </c>
      <c r="B124" s="49" t="s">
        <v>71</v>
      </c>
      <c r="C124" s="51" t="s">
        <v>69</v>
      </c>
      <c r="D124" s="9"/>
      <c r="E124" s="26">
        <f t="shared" si="12"/>
        <v>16041.5</v>
      </c>
      <c r="F124" s="27">
        <v>0.62</v>
      </c>
      <c r="G124" s="28">
        <f t="shared" si="8"/>
        <v>0.86752099999999999</v>
      </c>
      <c r="H124" s="28">
        <f t="shared" si="7"/>
        <v>0.95</v>
      </c>
      <c r="I124" s="28">
        <v>1</v>
      </c>
      <c r="J124" s="28">
        <f t="shared" si="10"/>
        <v>0.82414500000000002</v>
      </c>
      <c r="K124" s="42">
        <f t="shared" si="11"/>
        <v>8196.7199999999993</v>
      </c>
    </row>
    <row r="125" spans="1:11" s="29" customFormat="1" ht="15.75">
      <c r="A125" s="59"/>
      <c r="B125" s="59"/>
      <c r="C125" s="59"/>
      <c r="D125" s="9">
        <v>1</v>
      </c>
      <c r="E125" s="26">
        <f t="shared" si="12"/>
        <v>16041.5</v>
      </c>
      <c r="F125" s="27">
        <v>0.62</v>
      </c>
      <c r="G125" s="28">
        <f t="shared" si="8"/>
        <v>0.86752099999999999</v>
      </c>
      <c r="H125" s="28">
        <f t="shared" si="7"/>
        <v>0.95</v>
      </c>
      <c r="I125" s="28">
        <v>1.1000000000000001</v>
      </c>
      <c r="J125" s="28">
        <f t="shared" si="10"/>
        <v>0.906559</v>
      </c>
      <c r="K125" s="42">
        <f t="shared" si="11"/>
        <v>9016.39</v>
      </c>
    </row>
    <row r="126" spans="1:11" s="29" customFormat="1" ht="15.75">
      <c r="A126" s="59"/>
      <c r="B126" s="59"/>
      <c r="C126" s="59"/>
      <c r="D126" s="9">
        <v>2</v>
      </c>
      <c r="E126" s="26">
        <f t="shared" si="12"/>
        <v>16041.5</v>
      </c>
      <c r="F126" s="27">
        <v>0.62</v>
      </c>
      <c r="G126" s="28">
        <f t="shared" si="8"/>
        <v>0.86752099999999999</v>
      </c>
      <c r="H126" s="28">
        <f t="shared" si="7"/>
        <v>0.95</v>
      </c>
      <c r="I126" s="28">
        <v>1.1000000000000001</v>
      </c>
      <c r="J126" s="28">
        <f t="shared" si="10"/>
        <v>0.906559</v>
      </c>
      <c r="K126" s="42">
        <f t="shared" si="11"/>
        <v>9016.39</v>
      </c>
    </row>
    <row r="127" spans="1:11" s="29" customFormat="1" ht="15.75">
      <c r="A127" s="59"/>
      <c r="B127" s="59"/>
      <c r="C127" s="59"/>
      <c r="D127" s="9">
        <v>3</v>
      </c>
      <c r="E127" s="26">
        <f t="shared" si="12"/>
        <v>16041.5</v>
      </c>
      <c r="F127" s="27">
        <v>0.62</v>
      </c>
      <c r="G127" s="28">
        <f t="shared" si="8"/>
        <v>0.86752099999999999</v>
      </c>
      <c r="H127" s="28">
        <f t="shared" si="7"/>
        <v>0.95</v>
      </c>
      <c r="I127" s="28">
        <v>1.05</v>
      </c>
      <c r="J127" s="28">
        <f t="shared" si="10"/>
        <v>0.86535200000000001</v>
      </c>
      <c r="K127" s="42">
        <f t="shared" si="11"/>
        <v>8606.56</v>
      </c>
    </row>
    <row r="128" spans="1:11" s="29" customFormat="1" ht="15.75">
      <c r="A128" s="60"/>
      <c r="B128" s="60"/>
      <c r="C128" s="60"/>
      <c r="D128" s="9">
        <v>8</v>
      </c>
      <c r="E128" s="26">
        <f t="shared" si="12"/>
        <v>16041.5</v>
      </c>
      <c r="F128" s="27">
        <v>0.62</v>
      </c>
      <c r="G128" s="28">
        <f t="shared" si="8"/>
        <v>0.86752099999999999</v>
      </c>
      <c r="H128" s="28">
        <f t="shared" si="7"/>
        <v>0.95</v>
      </c>
      <c r="I128" s="28">
        <v>1.05</v>
      </c>
      <c r="J128" s="28">
        <f t="shared" si="10"/>
        <v>0.86535200000000001</v>
      </c>
      <c r="K128" s="42">
        <f t="shared" si="11"/>
        <v>8606.56</v>
      </c>
    </row>
    <row r="129" spans="1:11" s="29" customFormat="1" ht="15.75">
      <c r="A129" s="49">
        <v>57</v>
      </c>
      <c r="B129" s="49" t="s">
        <v>72</v>
      </c>
      <c r="C129" s="51" t="s">
        <v>69</v>
      </c>
      <c r="D129" s="9"/>
      <c r="E129" s="26">
        <f t="shared" si="12"/>
        <v>16041.5</v>
      </c>
      <c r="F129" s="27">
        <v>1.4</v>
      </c>
      <c r="G129" s="28">
        <f t="shared" si="8"/>
        <v>0.86752099999999999</v>
      </c>
      <c r="H129" s="28">
        <f t="shared" si="7"/>
        <v>0.95</v>
      </c>
      <c r="I129" s="28">
        <v>1</v>
      </c>
      <c r="J129" s="28">
        <f t="shared" si="10"/>
        <v>0.82414500000000002</v>
      </c>
      <c r="K129" s="42">
        <f t="shared" si="11"/>
        <v>18508.73</v>
      </c>
    </row>
    <row r="130" spans="1:11" s="29" customFormat="1" ht="15.75">
      <c r="A130" s="50"/>
      <c r="B130" s="50"/>
      <c r="C130" s="50"/>
      <c r="D130" s="9">
        <v>8</v>
      </c>
      <c r="E130" s="26">
        <f t="shared" si="12"/>
        <v>16041.5</v>
      </c>
      <c r="F130" s="27">
        <v>1.4</v>
      </c>
      <c r="G130" s="28">
        <f t="shared" si="8"/>
        <v>0.86752099999999999</v>
      </c>
      <c r="H130" s="28">
        <f t="shared" si="7"/>
        <v>0.95</v>
      </c>
      <c r="I130" s="28">
        <v>1.05</v>
      </c>
      <c r="J130" s="28">
        <f t="shared" si="10"/>
        <v>0.86535200000000001</v>
      </c>
      <c r="K130" s="42">
        <f t="shared" si="11"/>
        <v>19434.16</v>
      </c>
    </row>
    <row r="131" spans="1:11" s="29" customFormat="1" ht="15.75">
      <c r="A131" s="49">
        <v>58</v>
      </c>
      <c r="B131" s="49" t="s">
        <v>73</v>
      </c>
      <c r="C131" s="51" t="s">
        <v>69</v>
      </c>
      <c r="D131" s="9"/>
      <c r="E131" s="26">
        <f t="shared" si="12"/>
        <v>16041.5</v>
      </c>
      <c r="F131" s="27">
        <v>1.27</v>
      </c>
      <c r="G131" s="28">
        <f t="shared" si="8"/>
        <v>0.86752099999999999</v>
      </c>
      <c r="H131" s="28">
        <f t="shared" si="7"/>
        <v>0.95</v>
      </c>
      <c r="I131" s="28">
        <v>1</v>
      </c>
      <c r="J131" s="28">
        <f t="shared" si="10"/>
        <v>0.82414500000000002</v>
      </c>
      <c r="K131" s="42">
        <f t="shared" si="11"/>
        <v>16790.060000000001</v>
      </c>
    </row>
    <row r="132" spans="1:11" s="29" customFormat="1" ht="15.75">
      <c r="A132" s="59"/>
      <c r="B132" s="59"/>
      <c r="C132" s="59"/>
      <c r="D132" s="9">
        <v>3</v>
      </c>
      <c r="E132" s="26">
        <f t="shared" si="12"/>
        <v>16041.5</v>
      </c>
      <c r="F132" s="27">
        <v>1.27</v>
      </c>
      <c r="G132" s="28">
        <f t="shared" si="8"/>
        <v>0.86752099999999999</v>
      </c>
      <c r="H132" s="28">
        <f t="shared" si="7"/>
        <v>0.95</v>
      </c>
      <c r="I132" s="28">
        <v>1.05</v>
      </c>
      <c r="J132" s="28">
        <f t="shared" si="10"/>
        <v>0.86535200000000001</v>
      </c>
      <c r="K132" s="42">
        <f t="shared" si="11"/>
        <v>17629.560000000001</v>
      </c>
    </row>
    <row r="133" spans="1:11" s="29" customFormat="1" ht="15.75">
      <c r="A133" s="60"/>
      <c r="B133" s="60"/>
      <c r="C133" s="60"/>
      <c r="D133" s="9">
        <v>8</v>
      </c>
      <c r="E133" s="26">
        <f t="shared" si="12"/>
        <v>16041.5</v>
      </c>
      <c r="F133" s="27">
        <v>1.27</v>
      </c>
      <c r="G133" s="28">
        <f t="shared" si="8"/>
        <v>0.86752099999999999</v>
      </c>
      <c r="H133" s="28">
        <f t="shared" si="7"/>
        <v>0.95</v>
      </c>
      <c r="I133" s="28">
        <v>1.05</v>
      </c>
      <c r="J133" s="28">
        <f t="shared" si="10"/>
        <v>0.86535200000000001</v>
      </c>
      <c r="K133" s="42">
        <f t="shared" si="11"/>
        <v>17629.560000000001</v>
      </c>
    </row>
    <row r="134" spans="1:11" s="29" customFormat="1" ht="15.75">
      <c r="A134" s="1">
        <v>59</v>
      </c>
      <c r="B134" s="1" t="s">
        <v>74</v>
      </c>
      <c r="C134" s="6" t="s">
        <v>69</v>
      </c>
      <c r="D134" s="9"/>
      <c r="E134" s="26">
        <f t="shared" si="12"/>
        <v>16041.5</v>
      </c>
      <c r="F134" s="27">
        <v>3.12</v>
      </c>
      <c r="G134" s="28">
        <f t="shared" si="8"/>
        <v>0.86752099999999999</v>
      </c>
      <c r="H134" s="28">
        <f t="shared" si="7"/>
        <v>0.95</v>
      </c>
      <c r="I134" s="28">
        <v>1</v>
      </c>
      <c r="J134" s="28">
        <f t="shared" si="10"/>
        <v>0.82414500000000002</v>
      </c>
      <c r="K134" s="42">
        <f t="shared" si="11"/>
        <v>41248.03</v>
      </c>
    </row>
    <row r="135" spans="1:11" s="29" customFormat="1" ht="15.75">
      <c r="A135" s="49">
        <v>60</v>
      </c>
      <c r="B135" s="49" t="s">
        <v>75</v>
      </c>
      <c r="C135" s="51" t="s">
        <v>69</v>
      </c>
      <c r="D135" s="9"/>
      <c r="E135" s="26">
        <f t="shared" si="12"/>
        <v>16041.5</v>
      </c>
      <c r="F135" s="27">
        <v>4.51</v>
      </c>
      <c r="G135" s="28">
        <f t="shared" si="8"/>
        <v>0.86752099999999999</v>
      </c>
      <c r="H135" s="28">
        <f t="shared" si="7"/>
        <v>0.95</v>
      </c>
      <c r="I135" s="28">
        <v>1</v>
      </c>
      <c r="J135" s="28">
        <f t="shared" si="10"/>
        <v>0.82414500000000002</v>
      </c>
      <c r="K135" s="42">
        <f t="shared" si="11"/>
        <v>59624.55</v>
      </c>
    </row>
    <row r="136" spans="1:11" s="29" customFormat="1" ht="15.75">
      <c r="A136" s="59"/>
      <c r="B136" s="59"/>
      <c r="C136" s="59"/>
      <c r="D136" s="9">
        <v>1</v>
      </c>
      <c r="E136" s="26">
        <f t="shared" si="12"/>
        <v>16041.5</v>
      </c>
      <c r="F136" s="27">
        <v>4.51</v>
      </c>
      <c r="G136" s="28">
        <f t="shared" si="8"/>
        <v>0.86752099999999999</v>
      </c>
      <c r="H136" s="28">
        <f t="shared" si="7"/>
        <v>0.95</v>
      </c>
      <c r="I136" s="28">
        <v>1.1000000000000001</v>
      </c>
      <c r="J136" s="28">
        <f t="shared" ref="J136:J199" si="13">ROUND(G136*H136*I136,6)</f>
        <v>0.906559</v>
      </c>
      <c r="K136" s="42">
        <f t="shared" ref="K136:K199" si="14">ROUND(E136*F136*J136,2)</f>
        <v>65586.97</v>
      </c>
    </row>
    <row r="137" spans="1:11" s="29" customFormat="1" ht="15.75">
      <c r="A137" s="60"/>
      <c r="B137" s="60"/>
      <c r="C137" s="60"/>
      <c r="D137" s="9">
        <v>3</v>
      </c>
      <c r="E137" s="26">
        <f t="shared" si="12"/>
        <v>16041.5</v>
      </c>
      <c r="F137" s="27">
        <v>4.51</v>
      </c>
      <c r="G137" s="28">
        <f t="shared" si="8"/>
        <v>0.86752099999999999</v>
      </c>
      <c r="H137" s="28">
        <f t="shared" si="7"/>
        <v>0.95</v>
      </c>
      <c r="I137" s="28">
        <v>1.05</v>
      </c>
      <c r="J137" s="28">
        <f t="shared" si="13"/>
        <v>0.86535200000000001</v>
      </c>
      <c r="K137" s="42">
        <f t="shared" si="14"/>
        <v>62605.760000000002</v>
      </c>
    </row>
    <row r="138" spans="1:11" s="29" customFormat="1" ht="15.75">
      <c r="A138" s="49">
        <v>61</v>
      </c>
      <c r="B138" s="49" t="s">
        <v>76</v>
      </c>
      <c r="C138" s="51" t="s">
        <v>69</v>
      </c>
      <c r="D138" s="9"/>
      <c r="E138" s="26">
        <f t="shared" si="12"/>
        <v>16041.5</v>
      </c>
      <c r="F138" s="27">
        <v>1.18</v>
      </c>
      <c r="G138" s="28">
        <f t="shared" si="8"/>
        <v>0.86752099999999999</v>
      </c>
      <c r="H138" s="28">
        <f t="shared" si="7"/>
        <v>0.95</v>
      </c>
      <c r="I138" s="28">
        <v>1</v>
      </c>
      <c r="J138" s="28">
        <f t="shared" si="13"/>
        <v>0.82414500000000002</v>
      </c>
      <c r="K138" s="42">
        <f t="shared" si="14"/>
        <v>15600.22</v>
      </c>
    </row>
    <row r="139" spans="1:11" s="29" customFormat="1" ht="15.75">
      <c r="A139" s="52"/>
      <c r="B139" s="52"/>
      <c r="C139" s="52"/>
      <c r="D139" s="9">
        <v>4</v>
      </c>
      <c r="E139" s="26">
        <f t="shared" si="12"/>
        <v>16041.5</v>
      </c>
      <c r="F139" s="27">
        <v>1.18</v>
      </c>
      <c r="G139" s="28">
        <f t="shared" si="8"/>
        <v>0.86752099999999999</v>
      </c>
      <c r="H139" s="28">
        <f t="shared" si="7"/>
        <v>0.95</v>
      </c>
      <c r="I139" s="28">
        <v>1.02</v>
      </c>
      <c r="J139" s="28">
        <f t="shared" si="13"/>
        <v>0.84062800000000004</v>
      </c>
      <c r="K139" s="42">
        <f t="shared" si="14"/>
        <v>15912.22</v>
      </c>
    </row>
    <row r="140" spans="1:11" s="29" customFormat="1" ht="15.75">
      <c r="A140" s="52"/>
      <c r="B140" s="52"/>
      <c r="C140" s="52"/>
      <c r="D140" s="9">
        <v>5</v>
      </c>
      <c r="E140" s="26">
        <f t="shared" si="12"/>
        <v>16041.5</v>
      </c>
      <c r="F140" s="27">
        <v>1.18</v>
      </c>
      <c r="G140" s="28">
        <f t="shared" si="8"/>
        <v>0.86752099999999999</v>
      </c>
      <c r="H140" s="28">
        <f t="shared" si="7"/>
        <v>0.95</v>
      </c>
      <c r="I140" s="28">
        <v>1.02</v>
      </c>
      <c r="J140" s="28">
        <f t="shared" si="13"/>
        <v>0.84062800000000004</v>
      </c>
      <c r="K140" s="42">
        <f t="shared" si="14"/>
        <v>15912.22</v>
      </c>
    </row>
    <row r="141" spans="1:11" s="29" customFormat="1" ht="15.75">
      <c r="A141" s="50"/>
      <c r="B141" s="50"/>
      <c r="C141" s="50"/>
      <c r="D141" s="9">
        <v>8</v>
      </c>
      <c r="E141" s="26">
        <f t="shared" si="12"/>
        <v>16041.5</v>
      </c>
      <c r="F141" s="27">
        <v>1.18</v>
      </c>
      <c r="G141" s="28">
        <f t="shared" si="8"/>
        <v>0.86752099999999999</v>
      </c>
      <c r="H141" s="28">
        <f t="shared" si="7"/>
        <v>0.95</v>
      </c>
      <c r="I141" s="28">
        <v>1.05</v>
      </c>
      <c r="J141" s="28">
        <f t="shared" si="13"/>
        <v>0.86535200000000001</v>
      </c>
      <c r="K141" s="42">
        <f t="shared" si="14"/>
        <v>16380.22</v>
      </c>
    </row>
    <row r="142" spans="1:11" s="29" customFormat="1" ht="15.75">
      <c r="A142" s="49">
        <v>62</v>
      </c>
      <c r="B142" s="49" t="s">
        <v>77</v>
      </c>
      <c r="C142" s="51" t="s">
        <v>69</v>
      </c>
      <c r="D142" s="9"/>
      <c r="E142" s="26">
        <f t="shared" si="12"/>
        <v>16041.5</v>
      </c>
      <c r="F142" s="27">
        <v>0.98</v>
      </c>
      <c r="G142" s="28">
        <f t="shared" si="8"/>
        <v>0.86752099999999999</v>
      </c>
      <c r="H142" s="28">
        <f t="shared" si="7"/>
        <v>0.95</v>
      </c>
      <c r="I142" s="28">
        <v>1</v>
      </c>
      <c r="J142" s="28">
        <f t="shared" si="13"/>
        <v>0.82414500000000002</v>
      </c>
      <c r="K142" s="42">
        <f t="shared" si="14"/>
        <v>12956.11</v>
      </c>
    </row>
    <row r="143" spans="1:11" s="29" customFormat="1" ht="15.75">
      <c r="A143" s="59"/>
      <c r="B143" s="59"/>
      <c r="C143" s="59"/>
      <c r="D143" s="9">
        <v>1</v>
      </c>
      <c r="E143" s="26">
        <f t="shared" si="12"/>
        <v>16041.5</v>
      </c>
      <c r="F143" s="27">
        <v>0.98</v>
      </c>
      <c r="G143" s="28">
        <f t="shared" si="8"/>
        <v>0.86752099999999999</v>
      </c>
      <c r="H143" s="28">
        <f t="shared" si="7"/>
        <v>0.95</v>
      </c>
      <c r="I143" s="28">
        <v>1.1000000000000001</v>
      </c>
      <c r="J143" s="28">
        <f t="shared" si="13"/>
        <v>0.906559</v>
      </c>
      <c r="K143" s="42">
        <f t="shared" si="14"/>
        <v>14251.71</v>
      </c>
    </row>
    <row r="144" spans="1:11" s="29" customFormat="1" ht="15.75">
      <c r="A144" s="59"/>
      <c r="B144" s="59"/>
      <c r="C144" s="59"/>
      <c r="D144" s="9">
        <v>2</v>
      </c>
      <c r="E144" s="26">
        <f t="shared" si="12"/>
        <v>16041.5</v>
      </c>
      <c r="F144" s="27">
        <v>0.98</v>
      </c>
      <c r="G144" s="28">
        <f t="shared" si="8"/>
        <v>0.86752099999999999</v>
      </c>
      <c r="H144" s="28">
        <f t="shared" si="7"/>
        <v>0.95</v>
      </c>
      <c r="I144" s="28">
        <v>1.1000000000000001</v>
      </c>
      <c r="J144" s="28">
        <f t="shared" si="13"/>
        <v>0.906559</v>
      </c>
      <c r="K144" s="42">
        <f t="shared" si="14"/>
        <v>14251.71</v>
      </c>
    </row>
    <row r="145" spans="1:11" s="29" customFormat="1" ht="15.75">
      <c r="A145" s="59"/>
      <c r="B145" s="59"/>
      <c r="C145" s="59"/>
      <c r="D145" s="9">
        <v>3</v>
      </c>
      <c r="E145" s="26">
        <f t="shared" si="12"/>
        <v>16041.5</v>
      </c>
      <c r="F145" s="27">
        <v>0.98</v>
      </c>
      <c r="G145" s="28">
        <f t="shared" si="8"/>
        <v>0.86752099999999999</v>
      </c>
      <c r="H145" s="28">
        <f t="shared" si="7"/>
        <v>0.95</v>
      </c>
      <c r="I145" s="28">
        <v>1.05</v>
      </c>
      <c r="J145" s="28">
        <f t="shared" si="13"/>
        <v>0.86535200000000001</v>
      </c>
      <c r="K145" s="42">
        <f t="shared" si="14"/>
        <v>13603.91</v>
      </c>
    </row>
    <row r="146" spans="1:11" s="29" customFormat="1" ht="15.75">
      <c r="A146" s="60"/>
      <c r="B146" s="60"/>
      <c r="C146" s="60"/>
      <c r="D146" s="9">
        <v>8</v>
      </c>
      <c r="E146" s="26">
        <f t="shared" si="12"/>
        <v>16041.5</v>
      </c>
      <c r="F146" s="27">
        <v>0.98</v>
      </c>
      <c r="G146" s="28">
        <f t="shared" si="8"/>
        <v>0.86752099999999999</v>
      </c>
      <c r="H146" s="28">
        <f t="shared" si="7"/>
        <v>0.95</v>
      </c>
      <c r="I146" s="28">
        <v>1.05</v>
      </c>
      <c r="J146" s="28">
        <f t="shared" si="13"/>
        <v>0.86535200000000001</v>
      </c>
      <c r="K146" s="42">
        <f t="shared" si="14"/>
        <v>13603.91</v>
      </c>
    </row>
    <row r="147" spans="1:11" s="29" customFormat="1" ht="15.75">
      <c r="A147" s="49">
        <v>63</v>
      </c>
      <c r="B147" s="49" t="s">
        <v>78</v>
      </c>
      <c r="C147" s="51" t="s">
        <v>69</v>
      </c>
      <c r="D147" s="9"/>
      <c r="E147" s="26">
        <f t="shared" si="12"/>
        <v>16041.5</v>
      </c>
      <c r="F147" s="27">
        <v>0.35</v>
      </c>
      <c r="G147" s="28">
        <f t="shared" si="8"/>
        <v>0.86752099999999999</v>
      </c>
      <c r="H147" s="28">
        <f t="shared" si="7"/>
        <v>0.95</v>
      </c>
      <c r="I147" s="28">
        <v>1</v>
      </c>
      <c r="J147" s="28">
        <f t="shared" si="13"/>
        <v>0.82414500000000002</v>
      </c>
      <c r="K147" s="42">
        <f t="shared" si="14"/>
        <v>4627.18</v>
      </c>
    </row>
    <row r="148" spans="1:11" s="29" customFormat="1" ht="15.75">
      <c r="A148" s="52"/>
      <c r="B148" s="52"/>
      <c r="C148" s="52"/>
      <c r="D148" s="9">
        <v>4</v>
      </c>
      <c r="E148" s="26">
        <f t="shared" si="12"/>
        <v>16041.5</v>
      </c>
      <c r="F148" s="27">
        <v>0.35</v>
      </c>
      <c r="G148" s="28">
        <f t="shared" si="8"/>
        <v>0.86752099999999999</v>
      </c>
      <c r="H148" s="28">
        <f t="shared" si="7"/>
        <v>0.95</v>
      </c>
      <c r="I148" s="28">
        <v>1.02</v>
      </c>
      <c r="J148" s="28">
        <f t="shared" si="13"/>
        <v>0.84062800000000004</v>
      </c>
      <c r="K148" s="42">
        <f t="shared" si="14"/>
        <v>4719.7299999999996</v>
      </c>
    </row>
    <row r="149" spans="1:11" s="29" customFormat="1" ht="15.75">
      <c r="A149" s="52"/>
      <c r="B149" s="52"/>
      <c r="C149" s="52"/>
      <c r="D149" s="9">
        <v>5</v>
      </c>
      <c r="E149" s="26">
        <f t="shared" si="12"/>
        <v>16041.5</v>
      </c>
      <c r="F149" s="27">
        <v>0.35</v>
      </c>
      <c r="G149" s="28">
        <f t="shared" si="8"/>
        <v>0.86752099999999999</v>
      </c>
      <c r="H149" s="28">
        <f t="shared" si="7"/>
        <v>0.95</v>
      </c>
      <c r="I149" s="28">
        <v>1.02</v>
      </c>
      <c r="J149" s="28">
        <f t="shared" si="13"/>
        <v>0.84062800000000004</v>
      </c>
      <c r="K149" s="42">
        <f t="shared" si="14"/>
        <v>4719.7299999999996</v>
      </c>
    </row>
    <row r="150" spans="1:11" s="29" customFormat="1" ht="15.75">
      <c r="A150" s="50"/>
      <c r="B150" s="50"/>
      <c r="C150" s="50"/>
      <c r="D150" s="9">
        <v>8</v>
      </c>
      <c r="E150" s="26">
        <f t="shared" si="12"/>
        <v>16041.5</v>
      </c>
      <c r="F150" s="27">
        <v>0.35</v>
      </c>
      <c r="G150" s="28">
        <f t="shared" si="8"/>
        <v>0.86752099999999999</v>
      </c>
      <c r="H150" s="28">
        <f t="shared" si="7"/>
        <v>0.95</v>
      </c>
      <c r="I150" s="28">
        <v>1.05</v>
      </c>
      <c r="J150" s="28">
        <f t="shared" si="13"/>
        <v>0.86535200000000001</v>
      </c>
      <c r="K150" s="42">
        <f t="shared" si="14"/>
        <v>4858.54</v>
      </c>
    </row>
    <row r="151" spans="1:11" s="29" customFormat="1" ht="15.75">
      <c r="A151" s="49">
        <v>64</v>
      </c>
      <c r="B151" s="49" t="s">
        <v>79</v>
      </c>
      <c r="C151" s="51" t="s">
        <v>69</v>
      </c>
      <c r="D151" s="9"/>
      <c r="E151" s="26">
        <f t="shared" si="12"/>
        <v>16041.5</v>
      </c>
      <c r="F151" s="27">
        <v>0.5</v>
      </c>
      <c r="G151" s="28">
        <v>1.4</v>
      </c>
      <c r="H151" s="28">
        <f t="shared" si="7"/>
        <v>0.95</v>
      </c>
      <c r="I151" s="28">
        <v>1</v>
      </c>
      <c r="J151" s="28">
        <f t="shared" si="13"/>
        <v>1.33</v>
      </c>
      <c r="K151" s="42">
        <f t="shared" si="14"/>
        <v>10667.6</v>
      </c>
    </row>
    <row r="152" spans="1:11" s="29" customFormat="1" ht="15.75">
      <c r="A152" s="59"/>
      <c r="B152" s="59"/>
      <c r="C152" s="59"/>
      <c r="D152" s="9">
        <v>1</v>
      </c>
      <c r="E152" s="26">
        <f t="shared" si="12"/>
        <v>16041.5</v>
      </c>
      <c r="F152" s="27">
        <v>0.5</v>
      </c>
      <c r="G152" s="28">
        <v>1.4</v>
      </c>
      <c r="H152" s="28">
        <f t="shared" si="7"/>
        <v>0.95</v>
      </c>
      <c r="I152" s="28">
        <v>1.1000000000000001</v>
      </c>
      <c r="J152" s="28">
        <f t="shared" si="13"/>
        <v>1.4630000000000001</v>
      </c>
      <c r="K152" s="42">
        <f t="shared" si="14"/>
        <v>11734.36</v>
      </c>
    </row>
    <row r="153" spans="1:11" s="29" customFormat="1" ht="15.75">
      <c r="A153" s="59"/>
      <c r="B153" s="59"/>
      <c r="C153" s="59"/>
      <c r="D153" s="9">
        <v>2</v>
      </c>
      <c r="E153" s="26">
        <f t="shared" si="12"/>
        <v>16041.5</v>
      </c>
      <c r="F153" s="27">
        <v>0.5</v>
      </c>
      <c r="G153" s="28">
        <v>1.4</v>
      </c>
      <c r="H153" s="28">
        <f t="shared" si="7"/>
        <v>0.95</v>
      </c>
      <c r="I153" s="28">
        <v>1.1000000000000001</v>
      </c>
      <c r="J153" s="28">
        <f t="shared" si="13"/>
        <v>1.4630000000000001</v>
      </c>
      <c r="K153" s="42">
        <f t="shared" si="14"/>
        <v>11734.36</v>
      </c>
    </row>
    <row r="154" spans="1:11" s="29" customFormat="1" ht="15.75">
      <c r="A154" s="59"/>
      <c r="B154" s="59"/>
      <c r="C154" s="59"/>
      <c r="D154" s="9">
        <v>3</v>
      </c>
      <c r="E154" s="26">
        <f t="shared" si="12"/>
        <v>16041.5</v>
      </c>
      <c r="F154" s="27">
        <v>0.5</v>
      </c>
      <c r="G154" s="28">
        <v>1.4</v>
      </c>
      <c r="H154" s="28">
        <f t="shared" si="7"/>
        <v>0.95</v>
      </c>
      <c r="I154" s="28">
        <v>1.05</v>
      </c>
      <c r="J154" s="28">
        <f t="shared" si="13"/>
        <v>1.3965000000000001</v>
      </c>
      <c r="K154" s="42">
        <f t="shared" si="14"/>
        <v>11200.98</v>
      </c>
    </row>
    <row r="155" spans="1:11" s="29" customFormat="1" ht="15.75">
      <c r="A155" s="60"/>
      <c r="B155" s="60"/>
      <c r="C155" s="60"/>
      <c r="D155" s="9">
        <v>8</v>
      </c>
      <c r="E155" s="26">
        <f t="shared" si="12"/>
        <v>16041.5</v>
      </c>
      <c r="F155" s="27">
        <v>0.5</v>
      </c>
      <c r="G155" s="28">
        <v>1.4</v>
      </c>
      <c r="H155" s="28">
        <f t="shared" si="7"/>
        <v>0.95</v>
      </c>
      <c r="I155" s="28">
        <v>1.05</v>
      </c>
      <c r="J155" s="28">
        <f t="shared" si="13"/>
        <v>1.3965000000000001</v>
      </c>
      <c r="K155" s="42">
        <f t="shared" si="14"/>
        <v>11200.98</v>
      </c>
    </row>
    <row r="156" spans="1:11" s="29" customFormat="1" ht="15.75">
      <c r="A156" s="49">
        <v>65</v>
      </c>
      <c r="B156" s="61" t="s">
        <v>80</v>
      </c>
      <c r="C156" s="51" t="s">
        <v>69</v>
      </c>
      <c r="D156" s="31"/>
      <c r="E156" s="26">
        <f t="shared" si="12"/>
        <v>16041.5</v>
      </c>
      <c r="F156" s="38">
        <v>1.01</v>
      </c>
      <c r="G156" s="28">
        <f t="shared" si="8"/>
        <v>0.86752099999999999</v>
      </c>
      <c r="H156" s="28">
        <f t="shared" si="7"/>
        <v>0.95</v>
      </c>
      <c r="I156" s="28">
        <v>1</v>
      </c>
      <c r="J156" s="28">
        <f t="shared" si="13"/>
        <v>0.82414500000000002</v>
      </c>
      <c r="K156" s="42">
        <f t="shared" si="14"/>
        <v>13352.73</v>
      </c>
    </row>
    <row r="157" spans="1:11" s="29" customFormat="1" ht="15.75">
      <c r="A157" s="59"/>
      <c r="B157" s="59"/>
      <c r="C157" s="59"/>
      <c r="D157" s="31">
        <v>2</v>
      </c>
      <c r="E157" s="26">
        <f t="shared" si="12"/>
        <v>16041.5</v>
      </c>
      <c r="F157" s="38">
        <v>1.01</v>
      </c>
      <c r="G157" s="28">
        <f t="shared" si="8"/>
        <v>0.86752099999999999</v>
      </c>
      <c r="H157" s="28">
        <f t="shared" si="7"/>
        <v>0.95</v>
      </c>
      <c r="I157" s="28">
        <v>1.1000000000000001</v>
      </c>
      <c r="J157" s="28">
        <f t="shared" si="13"/>
        <v>0.906559</v>
      </c>
      <c r="K157" s="42">
        <f t="shared" si="14"/>
        <v>14687.99</v>
      </c>
    </row>
    <row r="158" spans="1:11" s="29" customFormat="1" ht="15.75">
      <c r="A158" s="59"/>
      <c r="B158" s="59"/>
      <c r="C158" s="59"/>
      <c r="D158" s="9">
        <v>3</v>
      </c>
      <c r="E158" s="26">
        <f t="shared" si="12"/>
        <v>16041.5</v>
      </c>
      <c r="F158" s="38">
        <v>1.01</v>
      </c>
      <c r="G158" s="28">
        <f t="shared" si="8"/>
        <v>0.86752099999999999</v>
      </c>
      <c r="H158" s="28">
        <f t="shared" si="7"/>
        <v>0.95</v>
      </c>
      <c r="I158" s="28">
        <v>1.05</v>
      </c>
      <c r="J158" s="28">
        <f t="shared" si="13"/>
        <v>0.86535200000000001</v>
      </c>
      <c r="K158" s="42">
        <f t="shared" si="14"/>
        <v>14020.36</v>
      </c>
    </row>
    <row r="159" spans="1:11" s="29" customFormat="1" ht="15.75">
      <c r="A159" s="60"/>
      <c r="B159" s="60"/>
      <c r="C159" s="60"/>
      <c r="D159" s="9">
        <v>8</v>
      </c>
      <c r="E159" s="26">
        <f t="shared" si="12"/>
        <v>16041.5</v>
      </c>
      <c r="F159" s="38">
        <v>1.01</v>
      </c>
      <c r="G159" s="28">
        <f t="shared" si="8"/>
        <v>0.86752099999999999</v>
      </c>
      <c r="H159" s="28">
        <f t="shared" si="7"/>
        <v>0.95</v>
      </c>
      <c r="I159" s="28">
        <v>1.05</v>
      </c>
      <c r="J159" s="28">
        <f t="shared" si="13"/>
        <v>0.86535200000000001</v>
      </c>
      <c r="K159" s="42">
        <f t="shared" si="14"/>
        <v>14020.36</v>
      </c>
    </row>
    <row r="160" spans="1:11" s="29" customFormat="1" ht="15.75">
      <c r="A160" s="1">
        <v>66</v>
      </c>
      <c r="B160" s="1" t="s">
        <v>81</v>
      </c>
      <c r="C160" s="6" t="s">
        <v>69</v>
      </c>
      <c r="D160" s="9"/>
      <c r="E160" s="26">
        <f t="shared" si="12"/>
        <v>16041.5</v>
      </c>
      <c r="F160" s="27">
        <v>2.2999999999999998</v>
      </c>
      <c r="G160" s="28">
        <f t="shared" si="8"/>
        <v>0.86752099999999999</v>
      </c>
      <c r="H160" s="28">
        <f t="shared" si="7"/>
        <v>0.95</v>
      </c>
      <c r="I160" s="28">
        <v>1</v>
      </c>
      <c r="J160" s="28">
        <f t="shared" si="13"/>
        <v>0.82414500000000002</v>
      </c>
      <c r="K160" s="42">
        <f t="shared" si="14"/>
        <v>30407.200000000001</v>
      </c>
    </row>
    <row r="161" spans="1:11" s="29" customFormat="1" ht="15.75">
      <c r="A161" s="49">
        <v>67</v>
      </c>
      <c r="B161" s="49" t="s">
        <v>83</v>
      </c>
      <c r="C161" s="51" t="s">
        <v>82</v>
      </c>
      <c r="D161" s="9"/>
      <c r="E161" s="26">
        <f t="shared" si="12"/>
        <v>16041.5</v>
      </c>
      <c r="F161" s="27">
        <v>1.42</v>
      </c>
      <c r="G161" s="28">
        <f t="shared" si="8"/>
        <v>0.86752099999999999</v>
      </c>
      <c r="H161" s="28">
        <f t="shared" si="7"/>
        <v>0.95</v>
      </c>
      <c r="I161" s="28">
        <v>1</v>
      </c>
      <c r="J161" s="28">
        <f t="shared" si="13"/>
        <v>0.82414500000000002</v>
      </c>
      <c r="K161" s="42">
        <f t="shared" si="14"/>
        <v>18773.14</v>
      </c>
    </row>
    <row r="162" spans="1:11" s="29" customFormat="1" ht="15.75">
      <c r="A162" s="52"/>
      <c r="B162" s="52"/>
      <c r="C162" s="52"/>
      <c r="D162" s="9">
        <v>4</v>
      </c>
      <c r="E162" s="26">
        <f t="shared" si="12"/>
        <v>16041.5</v>
      </c>
      <c r="F162" s="27">
        <v>1.42</v>
      </c>
      <c r="G162" s="28">
        <f t="shared" si="8"/>
        <v>0.86752099999999999</v>
      </c>
      <c r="H162" s="28">
        <f t="shared" si="7"/>
        <v>0.95</v>
      </c>
      <c r="I162" s="28">
        <v>1.02</v>
      </c>
      <c r="J162" s="28">
        <f t="shared" si="13"/>
        <v>0.84062800000000004</v>
      </c>
      <c r="K162" s="42">
        <f t="shared" si="14"/>
        <v>19148.61</v>
      </c>
    </row>
    <row r="163" spans="1:11" s="29" customFormat="1" ht="15.75">
      <c r="A163" s="50"/>
      <c r="B163" s="50"/>
      <c r="C163" s="50"/>
      <c r="D163" s="9">
        <v>5</v>
      </c>
      <c r="E163" s="26">
        <f t="shared" si="12"/>
        <v>16041.5</v>
      </c>
      <c r="F163" s="27">
        <v>1.42</v>
      </c>
      <c r="G163" s="28">
        <f t="shared" ref="G163" si="15">G$7</f>
        <v>0.86752099999999999</v>
      </c>
      <c r="H163" s="28">
        <f t="shared" si="7"/>
        <v>0.95</v>
      </c>
      <c r="I163" s="28">
        <v>1.02</v>
      </c>
      <c r="J163" s="28">
        <f t="shared" si="13"/>
        <v>0.84062800000000004</v>
      </c>
      <c r="K163" s="42">
        <f t="shared" si="14"/>
        <v>19148.61</v>
      </c>
    </row>
    <row r="164" spans="1:11" s="29" customFormat="1" ht="15.75">
      <c r="A164" s="49">
        <v>68</v>
      </c>
      <c r="B164" s="49" t="s">
        <v>84</v>
      </c>
      <c r="C164" s="51" t="s">
        <v>82</v>
      </c>
      <c r="D164" s="9"/>
      <c r="E164" s="26">
        <f t="shared" si="12"/>
        <v>16041.5</v>
      </c>
      <c r="F164" s="27">
        <v>2.81</v>
      </c>
      <c r="G164" s="28">
        <v>1</v>
      </c>
      <c r="H164" s="28">
        <f t="shared" si="7"/>
        <v>0.95</v>
      </c>
      <c r="I164" s="28">
        <v>1</v>
      </c>
      <c r="J164" s="28">
        <f t="shared" si="13"/>
        <v>0.95</v>
      </c>
      <c r="K164" s="42">
        <f t="shared" si="14"/>
        <v>42822.78</v>
      </c>
    </row>
    <row r="165" spans="1:11" s="29" customFormat="1" ht="15.75">
      <c r="A165" s="52"/>
      <c r="B165" s="52"/>
      <c r="C165" s="52"/>
      <c r="D165" s="9">
        <v>4</v>
      </c>
      <c r="E165" s="26">
        <f t="shared" si="12"/>
        <v>16041.5</v>
      </c>
      <c r="F165" s="27">
        <v>2.81</v>
      </c>
      <c r="G165" s="28">
        <v>1</v>
      </c>
      <c r="H165" s="28">
        <f t="shared" si="7"/>
        <v>0.95</v>
      </c>
      <c r="I165" s="28">
        <v>1.02</v>
      </c>
      <c r="J165" s="28">
        <f t="shared" si="13"/>
        <v>0.96899999999999997</v>
      </c>
      <c r="K165" s="42">
        <f t="shared" si="14"/>
        <v>43679.24</v>
      </c>
    </row>
    <row r="166" spans="1:11" s="29" customFormat="1" ht="15.75">
      <c r="A166" s="50"/>
      <c r="B166" s="50"/>
      <c r="C166" s="50"/>
      <c r="D166" s="9">
        <v>5</v>
      </c>
      <c r="E166" s="26">
        <f t="shared" si="12"/>
        <v>16041.5</v>
      </c>
      <c r="F166" s="27">
        <v>2.81</v>
      </c>
      <c r="G166" s="28">
        <v>1</v>
      </c>
      <c r="H166" s="28">
        <f t="shared" si="7"/>
        <v>0.95</v>
      </c>
      <c r="I166" s="28">
        <v>1.02</v>
      </c>
      <c r="J166" s="28">
        <f t="shared" si="13"/>
        <v>0.96899999999999997</v>
      </c>
      <c r="K166" s="42">
        <f t="shared" si="14"/>
        <v>43679.24</v>
      </c>
    </row>
    <row r="167" spans="1:11" s="29" customFormat="1" ht="31.5">
      <c r="A167" s="1">
        <v>69</v>
      </c>
      <c r="B167" s="30" t="s">
        <v>85</v>
      </c>
      <c r="C167" s="6" t="s">
        <v>82</v>
      </c>
      <c r="D167" s="31"/>
      <c r="E167" s="26">
        <f t="shared" si="12"/>
        <v>16041.5</v>
      </c>
      <c r="F167" s="27">
        <v>3.48</v>
      </c>
      <c r="G167" s="28">
        <v>1</v>
      </c>
      <c r="H167" s="28">
        <f t="shared" si="7"/>
        <v>0.95</v>
      </c>
      <c r="I167" s="28">
        <v>1</v>
      </c>
      <c r="J167" s="28">
        <f t="shared" si="13"/>
        <v>0.95</v>
      </c>
      <c r="K167" s="42">
        <f t="shared" si="14"/>
        <v>53033.2</v>
      </c>
    </row>
    <row r="168" spans="1:11" s="29" customFormat="1" ht="15.75">
      <c r="A168" s="49">
        <v>70</v>
      </c>
      <c r="B168" s="49" t="s">
        <v>86</v>
      </c>
      <c r="C168" s="51" t="s">
        <v>82</v>
      </c>
      <c r="D168" s="9"/>
      <c r="E168" s="26">
        <f t="shared" si="12"/>
        <v>16041.5</v>
      </c>
      <c r="F168" s="27">
        <v>1.1200000000000001</v>
      </c>
      <c r="G168" s="28">
        <f t="shared" ref="G168:G172" si="16">G$7</f>
        <v>0.86752099999999999</v>
      </c>
      <c r="H168" s="28">
        <f t="shared" si="7"/>
        <v>0.95</v>
      </c>
      <c r="I168" s="28">
        <v>1</v>
      </c>
      <c r="J168" s="28">
        <f t="shared" si="13"/>
        <v>0.82414500000000002</v>
      </c>
      <c r="K168" s="42">
        <f t="shared" si="14"/>
        <v>14806.98</v>
      </c>
    </row>
    <row r="169" spans="1:11" s="29" customFormat="1" ht="15.75">
      <c r="A169" s="52"/>
      <c r="B169" s="52"/>
      <c r="C169" s="52"/>
      <c r="D169" s="9">
        <v>4</v>
      </c>
      <c r="E169" s="26">
        <f t="shared" si="12"/>
        <v>16041.5</v>
      </c>
      <c r="F169" s="27">
        <v>1.1200000000000001</v>
      </c>
      <c r="G169" s="28">
        <f t="shared" si="16"/>
        <v>0.86752099999999999</v>
      </c>
      <c r="H169" s="28">
        <f t="shared" si="7"/>
        <v>0.95</v>
      </c>
      <c r="I169" s="28">
        <v>1.02</v>
      </c>
      <c r="J169" s="28">
        <f t="shared" si="13"/>
        <v>0.84062800000000004</v>
      </c>
      <c r="K169" s="42">
        <f t="shared" si="14"/>
        <v>15103.13</v>
      </c>
    </row>
    <row r="170" spans="1:11" s="29" customFormat="1" ht="15.75">
      <c r="A170" s="50"/>
      <c r="B170" s="50"/>
      <c r="C170" s="50"/>
      <c r="D170" s="9">
        <v>5</v>
      </c>
      <c r="E170" s="26">
        <f t="shared" si="12"/>
        <v>16041.5</v>
      </c>
      <c r="F170" s="27">
        <v>1.1200000000000001</v>
      </c>
      <c r="G170" s="28">
        <f t="shared" si="16"/>
        <v>0.86752099999999999</v>
      </c>
      <c r="H170" s="28">
        <f t="shared" si="7"/>
        <v>0.95</v>
      </c>
      <c r="I170" s="28">
        <v>1.02</v>
      </c>
      <c r="J170" s="28">
        <f t="shared" si="13"/>
        <v>0.84062800000000004</v>
      </c>
      <c r="K170" s="42">
        <f t="shared" si="14"/>
        <v>15103.13</v>
      </c>
    </row>
    <row r="171" spans="1:11" s="29" customFormat="1" ht="15.75">
      <c r="A171" s="1">
        <v>71</v>
      </c>
      <c r="B171" s="1" t="s">
        <v>87</v>
      </c>
      <c r="C171" s="6" t="s">
        <v>82</v>
      </c>
      <c r="D171" s="9"/>
      <c r="E171" s="26">
        <f t="shared" si="12"/>
        <v>16041.5</v>
      </c>
      <c r="F171" s="27">
        <v>2.0099999999999998</v>
      </c>
      <c r="G171" s="28">
        <v>1</v>
      </c>
      <c r="H171" s="28">
        <f t="shared" si="7"/>
        <v>0.95</v>
      </c>
      <c r="I171" s="28">
        <v>1</v>
      </c>
      <c r="J171" s="28">
        <f t="shared" si="13"/>
        <v>0.95</v>
      </c>
      <c r="K171" s="42">
        <f t="shared" si="14"/>
        <v>30631.24</v>
      </c>
    </row>
    <row r="172" spans="1:11" s="29" customFormat="1" ht="15.75">
      <c r="A172" s="1">
        <v>72</v>
      </c>
      <c r="B172" s="1" t="s">
        <v>88</v>
      </c>
      <c r="C172" s="6" t="s">
        <v>82</v>
      </c>
      <c r="D172" s="9"/>
      <c r="E172" s="26">
        <f t="shared" si="12"/>
        <v>16041.5</v>
      </c>
      <c r="F172" s="27">
        <v>1.42</v>
      </c>
      <c r="G172" s="28">
        <f t="shared" si="16"/>
        <v>0.86752099999999999</v>
      </c>
      <c r="H172" s="28">
        <f t="shared" si="7"/>
        <v>0.95</v>
      </c>
      <c r="I172" s="28">
        <v>1</v>
      </c>
      <c r="J172" s="28">
        <f t="shared" si="13"/>
        <v>0.82414500000000002</v>
      </c>
      <c r="K172" s="42">
        <f t="shared" si="14"/>
        <v>18773.14</v>
      </c>
    </row>
    <row r="173" spans="1:11" s="29" customFormat="1" ht="15.75">
      <c r="A173" s="1">
        <v>73</v>
      </c>
      <c r="B173" s="1" t="s">
        <v>89</v>
      </c>
      <c r="C173" s="6" t="s">
        <v>82</v>
      </c>
      <c r="D173" s="9"/>
      <c r="E173" s="26">
        <f t="shared" si="12"/>
        <v>16041.5</v>
      </c>
      <c r="F173" s="27">
        <v>2.38</v>
      </c>
      <c r="G173" s="28">
        <v>1</v>
      </c>
      <c r="H173" s="28">
        <f t="shared" si="7"/>
        <v>0.95</v>
      </c>
      <c r="I173" s="28">
        <v>1</v>
      </c>
      <c r="J173" s="28">
        <f t="shared" si="13"/>
        <v>0.95</v>
      </c>
      <c r="K173" s="42">
        <f t="shared" si="14"/>
        <v>36269.83</v>
      </c>
    </row>
    <row r="174" spans="1:11" s="29" customFormat="1" ht="15.75">
      <c r="A174" s="49">
        <v>74</v>
      </c>
      <c r="B174" s="49" t="s">
        <v>91</v>
      </c>
      <c r="C174" s="51" t="s">
        <v>90</v>
      </c>
      <c r="D174" s="9"/>
      <c r="E174" s="26">
        <f t="shared" si="12"/>
        <v>16041.5</v>
      </c>
      <c r="F174" s="27">
        <v>0.84</v>
      </c>
      <c r="G174" s="28">
        <f t="shared" ref="G174:H208" si="17">G$7</f>
        <v>0.86752099999999999</v>
      </c>
      <c r="H174" s="28">
        <f t="shared" si="7"/>
        <v>0.95</v>
      </c>
      <c r="I174" s="28">
        <v>1</v>
      </c>
      <c r="J174" s="28">
        <f t="shared" si="13"/>
        <v>0.82414500000000002</v>
      </c>
      <c r="K174" s="42">
        <f t="shared" si="14"/>
        <v>11105.24</v>
      </c>
    </row>
    <row r="175" spans="1:11" s="29" customFormat="1" ht="15.75">
      <c r="A175" s="59"/>
      <c r="B175" s="59"/>
      <c r="C175" s="59"/>
      <c r="D175" s="9">
        <v>3</v>
      </c>
      <c r="E175" s="26">
        <f t="shared" si="12"/>
        <v>16041.5</v>
      </c>
      <c r="F175" s="27">
        <v>0.84</v>
      </c>
      <c r="G175" s="28">
        <f t="shared" si="17"/>
        <v>0.86752099999999999</v>
      </c>
      <c r="H175" s="28">
        <f t="shared" si="7"/>
        <v>0.95</v>
      </c>
      <c r="I175" s="28">
        <v>1.05</v>
      </c>
      <c r="J175" s="28">
        <f t="shared" si="13"/>
        <v>0.86535200000000001</v>
      </c>
      <c r="K175" s="42">
        <f t="shared" si="14"/>
        <v>11660.5</v>
      </c>
    </row>
    <row r="176" spans="1:11" s="29" customFormat="1" ht="15.75">
      <c r="A176" s="59"/>
      <c r="B176" s="59"/>
      <c r="C176" s="59"/>
      <c r="D176" s="9">
        <v>4</v>
      </c>
      <c r="E176" s="26">
        <f t="shared" si="12"/>
        <v>16041.5</v>
      </c>
      <c r="F176" s="27">
        <v>0.84</v>
      </c>
      <c r="G176" s="28">
        <f t="shared" si="17"/>
        <v>0.86752099999999999</v>
      </c>
      <c r="H176" s="28">
        <f t="shared" si="17"/>
        <v>0.95</v>
      </c>
      <c r="I176" s="28">
        <v>1.02</v>
      </c>
      <c r="J176" s="28">
        <f t="shared" si="13"/>
        <v>0.84062800000000004</v>
      </c>
      <c r="K176" s="42">
        <f t="shared" si="14"/>
        <v>11327.34</v>
      </c>
    </row>
    <row r="177" spans="1:11" s="29" customFormat="1" ht="15.75">
      <c r="A177" s="60"/>
      <c r="B177" s="60"/>
      <c r="C177" s="60"/>
      <c r="D177" s="9">
        <v>5</v>
      </c>
      <c r="E177" s="26">
        <f t="shared" si="12"/>
        <v>16041.5</v>
      </c>
      <c r="F177" s="27">
        <v>0.84</v>
      </c>
      <c r="G177" s="28">
        <f t="shared" si="17"/>
        <v>0.86752099999999999</v>
      </c>
      <c r="H177" s="28">
        <f t="shared" si="17"/>
        <v>0.95</v>
      </c>
      <c r="I177" s="28">
        <v>1.02</v>
      </c>
      <c r="J177" s="28">
        <f t="shared" si="13"/>
        <v>0.84062800000000004</v>
      </c>
      <c r="K177" s="42">
        <f t="shared" si="14"/>
        <v>11327.34</v>
      </c>
    </row>
    <row r="178" spans="1:11" s="29" customFormat="1" ht="15.75">
      <c r="A178" s="49">
        <v>75</v>
      </c>
      <c r="B178" s="49" t="s">
        <v>92</v>
      </c>
      <c r="C178" s="51" t="s">
        <v>90</v>
      </c>
      <c r="D178" s="9"/>
      <c r="E178" s="26">
        <f t="shared" si="12"/>
        <v>16041.5</v>
      </c>
      <c r="F178" s="27">
        <v>1.74</v>
      </c>
      <c r="G178" s="28">
        <f t="shared" si="17"/>
        <v>0.86752099999999999</v>
      </c>
      <c r="H178" s="28">
        <f t="shared" si="17"/>
        <v>0.95</v>
      </c>
      <c r="I178" s="28">
        <v>1</v>
      </c>
      <c r="J178" s="28">
        <f t="shared" si="13"/>
        <v>0.82414500000000002</v>
      </c>
      <c r="K178" s="42">
        <f t="shared" si="14"/>
        <v>23003.71</v>
      </c>
    </row>
    <row r="179" spans="1:11" s="29" customFormat="1" ht="15.75">
      <c r="A179" s="52"/>
      <c r="B179" s="52"/>
      <c r="C179" s="52"/>
      <c r="D179" s="9">
        <v>4</v>
      </c>
      <c r="E179" s="26">
        <f t="shared" si="12"/>
        <v>16041.5</v>
      </c>
      <c r="F179" s="27">
        <v>1.74</v>
      </c>
      <c r="G179" s="28">
        <f t="shared" si="17"/>
        <v>0.86752099999999999</v>
      </c>
      <c r="H179" s="28">
        <f t="shared" si="17"/>
        <v>0.95</v>
      </c>
      <c r="I179" s="28">
        <v>1.02</v>
      </c>
      <c r="J179" s="28">
        <f t="shared" si="13"/>
        <v>0.84062800000000004</v>
      </c>
      <c r="K179" s="42">
        <f t="shared" si="14"/>
        <v>23463.79</v>
      </c>
    </row>
    <row r="180" spans="1:11" s="29" customFormat="1" ht="15.75">
      <c r="A180" s="50"/>
      <c r="B180" s="50"/>
      <c r="C180" s="50"/>
      <c r="D180" s="9">
        <v>5</v>
      </c>
      <c r="E180" s="26">
        <f t="shared" si="12"/>
        <v>16041.5</v>
      </c>
      <c r="F180" s="27">
        <v>1.74</v>
      </c>
      <c r="G180" s="28">
        <f t="shared" si="17"/>
        <v>0.86752099999999999</v>
      </c>
      <c r="H180" s="28">
        <f t="shared" si="17"/>
        <v>0.95</v>
      </c>
      <c r="I180" s="28">
        <v>1.02</v>
      </c>
      <c r="J180" s="28">
        <f t="shared" si="13"/>
        <v>0.84062800000000004</v>
      </c>
      <c r="K180" s="42">
        <f t="shared" si="14"/>
        <v>23463.79</v>
      </c>
    </row>
    <row r="181" spans="1:11" s="29" customFormat="1" ht="15.75">
      <c r="A181" s="1">
        <v>76</v>
      </c>
      <c r="B181" s="1" t="s">
        <v>93</v>
      </c>
      <c r="C181" s="6" t="s">
        <v>90</v>
      </c>
      <c r="D181" s="9"/>
      <c r="E181" s="26">
        <f t="shared" si="12"/>
        <v>16041.5</v>
      </c>
      <c r="F181" s="27">
        <v>2.4900000000000002</v>
      </c>
      <c r="G181" s="28">
        <f t="shared" si="17"/>
        <v>0.86752099999999999</v>
      </c>
      <c r="H181" s="28">
        <f t="shared" si="17"/>
        <v>0.95</v>
      </c>
      <c r="I181" s="28">
        <v>1</v>
      </c>
      <c r="J181" s="28">
        <f t="shared" si="13"/>
        <v>0.82414500000000002</v>
      </c>
      <c r="K181" s="42">
        <f t="shared" si="14"/>
        <v>32919.1</v>
      </c>
    </row>
    <row r="182" spans="1:11" s="29" customFormat="1" ht="15.75">
      <c r="A182" s="1">
        <v>77</v>
      </c>
      <c r="B182" s="1" t="s">
        <v>95</v>
      </c>
      <c r="C182" s="6" t="s">
        <v>94</v>
      </c>
      <c r="D182" s="9"/>
      <c r="E182" s="26">
        <f t="shared" si="12"/>
        <v>16041.5</v>
      </c>
      <c r="F182" s="27">
        <v>0.98</v>
      </c>
      <c r="G182" s="28">
        <f t="shared" si="17"/>
        <v>0.86752099999999999</v>
      </c>
      <c r="H182" s="28">
        <f t="shared" si="17"/>
        <v>0.95</v>
      </c>
      <c r="I182" s="28">
        <v>1</v>
      </c>
      <c r="J182" s="28">
        <f t="shared" si="13"/>
        <v>0.82414500000000002</v>
      </c>
      <c r="K182" s="42">
        <f t="shared" si="14"/>
        <v>12956.11</v>
      </c>
    </row>
    <row r="183" spans="1:11" s="29" customFormat="1" ht="15.75">
      <c r="A183" s="1">
        <v>78</v>
      </c>
      <c r="B183" s="1" t="s">
        <v>96</v>
      </c>
      <c r="C183" s="6" t="s">
        <v>94</v>
      </c>
      <c r="D183" s="9"/>
      <c r="E183" s="26">
        <f t="shared" si="12"/>
        <v>16041.5</v>
      </c>
      <c r="F183" s="27">
        <v>1.55</v>
      </c>
      <c r="G183" s="28">
        <f t="shared" si="17"/>
        <v>0.86752099999999999</v>
      </c>
      <c r="H183" s="28">
        <f t="shared" si="17"/>
        <v>0.95</v>
      </c>
      <c r="I183" s="28">
        <v>1</v>
      </c>
      <c r="J183" s="28">
        <f t="shared" si="13"/>
        <v>0.82414500000000002</v>
      </c>
      <c r="K183" s="42">
        <f t="shared" si="14"/>
        <v>20491.810000000001</v>
      </c>
    </row>
    <row r="184" spans="1:11" s="29" customFormat="1" ht="15.75">
      <c r="A184" s="1">
        <v>79</v>
      </c>
      <c r="B184" s="1" t="s">
        <v>97</v>
      </c>
      <c r="C184" s="6" t="s">
        <v>94</v>
      </c>
      <c r="D184" s="9"/>
      <c r="E184" s="26">
        <f t="shared" ref="E184:E247" si="18">E$7</f>
        <v>16041.5</v>
      </c>
      <c r="F184" s="27">
        <v>0.84</v>
      </c>
      <c r="G184" s="28">
        <f t="shared" si="17"/>
        <v>0.86752099999999999</v>
      </c>
      <c r="H184" s="28">
        <f t="shared" si="17"/>
        <v>0.95</v>
      </c>
      <c r="I184" s="28">
        <v>1</v>
      </c>
      <c r="J184" s="28">
        <f t="shared" si="13"/>
        <v>0.82414500000000002</v>
      </c>
      <c r="K184" s="42">
        <f t="shared" si="14"/>
        <v>11105.24</v>
      </c>
    </row>
    <row r="185" spans="1:11" s="29" customFormat="1" ht="15.75">
      <c r="A185" s="49">
        <v>80</v>
      </c>
      <c r="B185" s="49" t="s">
        <v>98</v>
      </c>
      <c r="C185" s="51" t="s">
        <v>94</v>
      </c>
      <c r="D185" s="9"/>
      <c r="E185" s="26">
        <f t="shared" si="18"/>
        <v>16041.5</v>
      </c>
      <c r="F185" s="27">
        <v>1.33</v>
      </c>
      <c r="G185" s="28">
        <f t="shared" si="17"/>
        <v>0.86752099999999999</v>
      </c>
      <c r="H185" s="28">
        <f t="shared" si="17"/>
        <v>0.95</v>
      </c>
      <c r="I185" s="28">
        <v>1</v>
      </c>
      <c r="J185" s="28">
        <f t="shared" si="13"/>
        <v>0.82414500000000002</v>
      </c>
      <c r="K185" s="42">
        <f t="shared" si="14"/>
        <v>17583.29</v>
      </c>
    </row>
    <row r="186" spans="1:11" s="29" customFormat="1" ht="15.75">
      <c r="A186" s="50"/>
      <c r="B186" s="50"/>
      <c r="C186" s="50"/>
      <c r="D186" s="9">
        <v>6</v>
      </c>
      <c r="E186" s="26">
        <f t="shared" si="18"/>
        <v>16041.5</v>
      </c>
      <c r="F186" s="27">
        <v>1.33</v>
      </c>
      <c r="G186" s="28">
        <f t="shared" si="17"/>
        <v>0.86752099999999999</v>
      </c>
      <c r="H186" s="28">
        <f t="shared" si="17"/>
        <v>0.95</v>
      </c>
      <c r="I186" s="28">
        <v>1.1000000000000001</v>
      </c>
      <c r="J186" s="28">
        <f t="shared" si="13"/>
        <v>0.906559</v>
      </c>
      <c r="K186" s="42">
        <f t="shared" si="14"/>
        <v>19341.61</v>
      </c>
    </row>
    <row r="187" spans="1:11" s="29" customFormat="1" ht="15.75">
      <c r="A187" s="49">
        <v>81</v>
      </c>
      <c r="B187" s="49" t="s">
        <v>99</v>
      </c>
      <c r="C187" s="51" t="s">
        <v>94</v>
      </c>
      <c r="D187" s="9"/>
      <c r="E187" s="26">
        <f t="shared" si="18"/>
        <v>16041.5</v>
      </c>
      <c r="F187" s="27">
        <v>0.96</v>
      </c>
      <c r="G187" s="28">
        <f t="shared" si="17"/>
        <v>0.86752099999999999</v>
      </c>
      <c r="H187" s="28">
        <f t="shared" si="17"/>
        <v>0.95</v>
      </c>
      <c r="I187" s="28">
        <v>1</v>
      </c>
      <c r="J187" s="28">
        <f t="shared" si="13"/>
        <v>0.82414500000000002</v>
      </c>
      <c r="K187" s="42">
        <f t="shared" si="14"/>
        <v>12691.7</v>
      </c>
    </row>
    <row r="188" spans="1:11" s="29" customFormat="1" ht="15.75">
      <c r="A188" s="59"/>
      <c r="B188" s="59"/>
      <c r="C188" s="59"/>
      <c r="D188" s="9">
        <v>3</v>
      </c>
      <c r="E188" s="26">
        <f t="shared" si="18"/>
        <v>16041.5</v>
      </c>
      <c r="F188" s="27">
        <v>0.96</v>
      </c>
      <c r="G188" s="28">
        <f t="shared" si="17"/>
        <v>0.86752099999999999</v>
      </c>
      <c r="H188" s="28">
        <f t="shared" si="17"/>
        <v>0.95</v>
      </c>
      <c r="I188" s="28">
        <v>1.05</v>
      </c>
      <c r="J188" s="28">
        <f t="shared" si="13"/>
        <v>0.86535200000000001</v>
      </c>
      <c r="K188" s="42">
        <f t="shared" si="14"/>
        <v>13326.28</v>
      </c>
    </row>
    <row r="189" spans="1:11" s="29" customFormat="1" ht="15.75">
      <c r="A189" s="59"/>
      <c r="B189" s="59"/>
      <c r="C189" s="59"/>
      <c r="D189" s="9">
        <v>4</v>
      </c>
      <c r="E189" s="26">
        <f t="shared" si="18"/>
        <v>16041.5</v>
      </c>
      <c r="F189" s="27">
        <v>0.96</v>
      </c>
      <c r="G189" s="28">
        <f t="shared" si="17"/>
        <v>0.86752099999999999</v>
      </c>
      <c r="H189" s="28">
        <f t="shared" si="17"/>
        <v>0.95</v>
      </c>
      <c r="I189" s="28">
        <v>1.02</v>
      </c>
      <c r="J189" s="28">
        <f t="shared" si="13"/>
        <v>0.84062800000000004</v>
      </c>
      <c r="K189" s="42">
        <f t="shared" si="14"/>
        <v>12945.54</v>
      </c>
    </row>
    <row r="190" spans="1:11" s="29" customFormat="1" ht="15.75">
      <c r="A190" s="60"/>
      <c r="B190" s="60"/>
      <c r="C190" s="60"/>
      <c r="D190" s="9">
        <v>5</v>
      </c>
      <c r="E190" s="26">
        <f t="shared" si="18"/>
        <v>16041.5</v>
      </c>
      <c r="F190" s="27">
        <v>0.96</v>
      </c>
      <c r="G190" s="28">
        <f t="shared" si="17"/>
        <v>0.86752099999999999</v>
      </c>
      <c r="H190" s="28">
        <f t="shared" si="17"/>
        <v>0.95</v>
      </c>
      <c r="I190" s="28">
        <v>1.02</v>
      </c>
      <c r="J190" s="28">
        <f t="shared" si="13"/>
        <v>0.84062800000000004</v>
      </c>
      <c r="K190" s="42">
        <f t="shared" si="14"/>
        <v>12945.54</v>
      </c>
    </row>
    <row r="191" spans="1:11" s="29" customFormat="1" ht="15.75">
      <c r="A191" s="1">
        <v>82</v>
      </c>
      <c r="B191" s="1" t="s">
        <v>100</v>
      </c>
      <c r="C191" s="6" t="s">
        <v>94</v>
      </c>
      <c r="D191" s="9"/>
      <c r="E191" s="26">
        <f t="shared" si="18"/>
        <v>16041.5</v>
      </c>
      <c r="F191" s="27">
        <v>2.0099999999999998</v>
      </c>
      <c r="G191" s="28">
        <f t="shared" si="17"/>
        <v>0.86752099999999999</v>
      </c>
      <c r="H191" s="28">
        <f t="shared" si="17"/>
        <v>0.95</v>
      </c>
      <c r="I191" s="28">
        <v>1</v>
      </c>
      <c r="J191" s="28">
        <f t="shared" si="13"/>
        <v>0.82414500000000002</v>
      </c>
      <c r="K191" s="42">
        <f t="shared" si="14"/>
        <v>26573.25</v>
      </c>
    </row>
    <row r="192" spans="1:11" s="29" customFormat="1" ht="15.75">
      <c r="A192" s="49">
        <v>83</v>
      </c>
      <c r="B192" s="49" t="s">
        <v>101</v>
      </c>
      <c r="C192" s="51" t="s">
        <v>94</v>
      </c>
      <c r="D192" s="9"/>
      <c r="E192" s="26">
        <f t="shared" si="18"/>
        <v>16041.5</v>
      </c>
      <c r="F192" s="27">
        <v>1.02</v>
      </c>
      <c r="G192" s="28">
        <f t="shared" si="17"/>
        <v>0.86752099999999999</v>
      </c>
      <c r="H192" s="28">
        <f t="shared" si="17"/>
        <v>0.95</v>
      </c>
      <c r="I192" s="28">
        <v>1</v>
      </c>
      <c r="J192" s="28">
        <f t="shared" si="13"/>
        <v>0.82414500000000002</v>
      </c>
      <c r="K192" s="42">
        <f t="shared" si="14"/>
        <v>13484.93</v>
      </c>
    </row>
    <row r="193" spans="1:11" s="29" customFormat="1" ht="15.75">
      <c r="A193" s="59"/>
      <c r="B193" s="59"/>
      <c r="C193" s="59"/>
      <c r="D193" s="9">
        <v>3</v>
      </c>
      <c r="E193" s="26">
        <f t="shared" si="18"/>
        <v>16041.5</v>
      </c>
      <c r="F193" s="27">
        <v>1.02</v>
      </c>
      <c r="G193" s="28">
        <f t="shared" si="17"/>
        <v>0.86752099999999999</v>
      </c>
      <c r="H193" s="28">
        <f t="shared" si="17"/>
        <v>0.95</v>
      </c>
      <c r="I193" s="28">
        <v>1.05</v>
      </c>
      <c r="J193" s="28">
        <f t="shared" si="13"/>
        <v>0.86535200000000001</v>
      </c>
      <c r="K193" s="42">
        <f t="shared" si="14"/>
        <v>14159.17</v>
      </c>
    </row>
    <row r="194" spans="1:11" s="29" customFormat="1" ht="15.75">
      <c r="A194" s="59"/>
      <c r="B194" s="59"/>
      <c r="C194" s="59"/>
      <c r="D194" s="9">
        <v>4</v>
      </c>
      <c r="E194" s="26">
        <f t="shared" si="18"/>
        <v>16041.5</v>
      </c>
      <c r="F194" s="27">
        <v>1.02</v>
      </c>
      <c r="G194" s="28">
        <f t="shared" si="17"/>
        <v>0.86752099999999999</v>
      </c>
      <c r="H194" s="28">
        <f t="shared" si="17"/>
        <v>0.95</v>
      </c>
      <c r="I194" s="28">
        <v>1.02</v>
      </c>
      <c r="J194" s="28">
        <f t="shared" si="13"/>
        <v>0.84062800000000004</v>
      </c>
      <c r="K194" s="42">
        <f t="shared" si="14"/>
        <v>13754.63</v>
      </c>
    </row>
    <row r="195" spans="1:11" s="29" customFormat="1" ht="15.75">
      <c r="A195" s="60"/>
      <c r="B195" s="60"/>
      <c r="C195" s="60"/>
      <c r="D195" s="9">
        <v>5</v>
      </c>
      <c r="E195" s="26">
        <f t="shared" si="18"/>
        <v>16041.5</v>
      </c>
      <c r="F195" s="27">
        <v>1.02</v>
      </c>
      <c r="G195" s="28">
        <f t="shared" si="17"/>
        <v>0.86752099999999999</v>
      </c>
      <c r="H195" s="28">
        <f t="shared" si="17"/>
        <v>0.95</v>
      </c>
      <c r="I195" s="28">
        <v>1.02</v>
      </c>
      <c r="J195" s="28">
        <f t="shared" si="13"/>
        <v>0.84062800000000004</v>
      </c>
      <c r="K195" s="42">
        <f t="shared" si="14"/>
        <v>13754.63</v>
      </c>
    </row>
    <row r="196" spans="1:11" s="29" customFormat="1" ht="15.75">
      <c r="A196" s="1">
        <v>84</v>
      </c>
      <c r="B196" s="1" t="s">
        <v>102</v>
      </c>
      <c r="C196" s="6" t="s">
        <v>94</v>
      </c>
      <c r="D196" s="9"/>
      <c r="E196" s="26">
        <f t="shared" si="18"/>
        <v>16041.5</v>
      </c>
      <c r="F196" s="27">
        <v>1.95</v>
      </c>
      <c r="G196" s="28">
        <f t="shared" si="17"/>
        <v>0.86752099999999999</v>
      </c>
      <c r="H196" s="28">
        <v>0</v>
      </c>
      <c r="I196" s="28">
        <v>1</v>
      </c>
      <c r="J196" s="28">
        <f>ROUND(G196*I196,6)</f>
        <v>0.86752099999999999</v>
      </c>
      <c r="K196" s="42">
        <f t="shared" si="14"/>
        <v>27136.86</v>
      </c>
    </row>
    <row r="197" spans="1:11" s="29" customFormat="1" ht="15.75">
      <c r="A197" s="49">
        <v>85</v>
      </c>
      <c r="B197" s="49" t="s">
        <v>103</v>
      </c>
      <c r="C197" s="51" t="s">
        <v>94</v>
      </c>
      <c r="D197" s="9"/>
      <c r="E197" s="26">
        <f t="shared" si="18"/>
        <v>16041.5</v>
      </c>
      <c r="F197" s="27">
        <v>0.74</v>
      </c>
      <c r="G197" s="28">
        <v>1.4</v>
      </c>
      <c r="H197" s="28">
        <f t="shared" si="17"/>
        <v>0.95</v>
      </c>
      <c r="I197" s="28">
        <v>1</v>
      </c>
      <c r="J197" s="28">
        <f t="shared" si="13"/>
        <v>1.33</v>
      </c>
      <c r="K197" s="42">
        <f t="shared" si="14"/>
        <v>15788.04</v>
      </c>
    </row>
    <row r="198" spans="1:11" s="29" customFormat="1" ht="15.75">
      <c r="A198" s="59"/>
      <c r="B198" s="59"/>
      <c r="C198" s="59"/>
      <c r="D198" s="9">
        <v>1</v>
      </c>
      <c r="E198" s="26">
        <f t="shared" si="18"/>
        <v>16041.5</v>
      </c>
      <c r="F198" s="27">
        <v>0.74</v>
      </c>
      <c r="G198" s="28">
        <v>1.4</v>
      </c>
      <c r="H198" s="28">
        <f t="shared" si="17"/>
        <v>0.95</v>
      </c>
      <c r="I198" s="28">
        <v>1.1000000000000001</v>
      </c>
      <c r="J198" s="28">
        <f t="shared" si="13"/>
        <v>1.4630000000000001</v>
      </c>
      <c r="K198" s="42">
        <f t="shared" si="14"/>
        <v>17366.849999999999</v>
      </c>
    </row>
    <row r="199" spans="1:11" s="29" customFormat="1" ht="15.75">
      <c r="A199" s="59"/>
      <c r="B199" s="59"/>
      <c r="C199" s="59"/>
      <c r="D199" s="9">
        <v>2</v>
      </c>
      <c r="E199" s="26">
        <f t="shared" si="18"/>
        <v>16041.5</v>
      </c>
      <c r="F199" s="27">
        <v>0.74</v>
      </c>
      <c r="G199" s="28">
        <v>1.4</v>
      </c>
      <c r="H199" s="28">
        <f t="shared" si="17"/>
        <v>0.95</v>
      </c>
      <c r="I199" s="28">
        <v>1.1000000000000001</v>
      </c>
      <c r="J199" s="28">
        <f t="shared" si="13"/>
        <v>1.4630000000000001</v>
      </c>
      <c r="K199" s="42">
        <f t="shared" si="14"/>
        <v>17366.849999999999</v>
      </c>
    </row>
    <row r="200" spans="1:11" s="29" customFormat="1" ht="15.75">
      <c r="A200" s="59"/>
      <c r="B200" s="59"/>
      <c r="C200" s="59"/>
      <c r="D200" s="9">
        <v>3</v>
      </c>
      <c r="E200" s="26">
        <f t="shared" si="18"/>
        <v>16041.5</v>
      </c>
      <c r="F200" s="27">
        <v>0.74</v>
      </c>
      <c r="G200" s="28">
        <v>1.4</v>
      </c>
      <c r="H200" s="28">
        <f t="shared" si="17"/>
        <v>0.95</v>
      </c>
      <c r="I200" s="28">
        <v>1.05</v>
      </c>
      <c r="J200" s="28">
        <f t="shared" ref="J200:J263" si="19">ROUND(G200*H200*I200,6)</f>
        <v>1.3965000000000001</v>
      </c>
      <c r="K200" s="42">
        <f t="shared" ref="K200:K263" si="20">ROUND(E200*F200*J200,2)</f>
        <v>16577.45</v>
      </c>
    </row>
    <row r="201" spans="1:11" s="29" customFormat="1" ht="15.75">
      <c r="A201" s="59"/>
      <c r="B201" s="59"/>
      <c r="C201" s="59"/>
      <c r="D201" s="9">
        <v>4</v>
      </c>
      <c r="E201" s="26">
        <f t="shared" si="18"/>
        <v>16041.5</v>
      </c>
      <c r="F201" s="27">
        <v>0.74</v>
      </c>
      <c r="G201" s="28">
        <v>1.4</v>
      </c>
      <c r="H201" s="28">
        <f t="shared" si="17"/>
        <v>0.95</v>
      </c>
      <c r="I201" s="28">
        <v>1.02</v>
      </c>
      <c r="J201" s="28">
        <f t="shared" si="19"/>
        <v>1.3566</v>
      </c>
      <c r="K201" s="42">
        <f t="shared" si="20"/>
        <v>16103.81</v>
      </c>
    </row>
    <row r="202" spans="1:11" s="29" customFormat="1" ht="15.75">
      <c r="A202" s="60"/>
      <c r="B202" s="60"/>
      <c r="C202" s="60"/>
      <c r="D202" s="9">
        <v>5</v>
      </c>
      <c r="E202" s="26">
        <f t="shared" si="18"/>
        <v>16041.5</v>
      </c>
      <c r="F202" s="27">
        <v>0.74</v>
      </c>
      <c r="G202" s="28">
        <v>1.4</v>
      </c>
      <c r="H202" s="28">
        <f t="shared" si="17"/>
        <v>0.95</v>
      </c>
      <c r="I202" s="28">
        <v>1.02</v>
      </c>
      <c r="J202" s="28">
        <f t="shared" si="19"/>
        <v>1.3566</v>
      </c>
      <c r="K202" s="42">
        <f t="shared" si="20"/>
        <v>16103.81</v>
      </c>
    </row>
    <row r="203" spans="1:11" s="29" customFormat="1" ht="15.75">
      <c r="A203" s="49">
        <v>86</v>
      </c>
      <c r="B203" s="49" t="s">
        <v>104</v>
      </c>
      <c r="C203" s="51" t="s">
        <v>94</v>
      </c>
      <c r="D203" s="9"/>
      <c r="E203" s="26">
        <f t="shared" si="18"/>
        <v>16041.5</v>
      </c>
      <c r="F203" s="27">
        <v>0.99</v>
      </c>
      <c r="G203" s="28">
        <f t="shared" si="17"/>
        <v>0.86752099999999999</v>
      </c>
      <c r="H203" s="28">
        <f t="shared" si="17"/>
        <v>0.95</v>
      </c>
      <c r="I203" s="28">
        <v>1</v>
      </c>
      <c r="J203" s="28">
        <f t="shared" si="19"/>
        <v>0.82414500000000002</v>
      </c>
      <c r="K203" s="42">
        <f t="shared" si="20"/>
        <v>13088.32</v>
      </c>
    </row>
    <row r="204" spans="1:11" s="29" customFormat="1" ht="15.75">
      <c r="A204" s="59"/>
      <c r="B204" s="59"/>
      <c r="C204" s="59"/>
      <c r="D204" s="9">
        <v>3</v>
      </c>
      <c r="E204" s="26">
        <f t="shared" si="18"/>
        <v>16041.5</v>
      </c>
      <c r="F204" s="27">
        <v>0.99</v>
      </c>
      <c r="G204" s="28">
        <f t="shared" si="17"/>
        <v>0.86752099999999999</v>
      </c>
      <c r="H204" s="28">
        <f t="shared" si="17"/>
        <v>0.95</v>
      </c>
      <c r="I204" s="28">
        <v>1.05</v>
      </c>
      <c r="J204" s="28">
        <f t="shared" si="19"/>
        <v>0.86535200000000001</v>
      </c>
      <c r="K204" s="42">
        <f t="shared" si="20"/>
        <v>13742.73</v>
      </c>
    </row>
    <row r="205" spans="1:11" s="29" customFormat="1" ht="15.75">
      <c r="A205" s="59"/>
      <c r="B205" s="59"/>
      <c r="C205" s="59"/>
      <c r="D205" s="9">
        <v>4</v>
      </c>
      <c r="E205" s="26">
        <f t="shared" si="18"/>
        <v>16041.5</v>
      </c>
      <c r="F205" s="27">
        <v>0.99</v>
      </c>
      <c r="G205" s="28">
        <f t="shared" si="17"/>
        <v>0.86752099999999999</v>
      </c>
      <c r="H205" s="28">
        <f t="shared" si="17"/>
        <v>0.95</v>
      </c>
      <c r="I205" s="28">
        <v>1.02</v>
      </c>
      <c r="J205" s="28">
        <f t="shared" si="19"/>
        <v>0.84062800000000004</v>
      </c>
      <c r="K205" s="42">
        <f t="shared" si="20"/>
        <v>13350.08</v>
      </c>
    </row>
    <row r="206" spans="1:11" s="29" customFormat="1" ht="15.75">
      <c r="A206" s="60"/>
      <c r="B206" s="60"/>
      <c r="C206" s="60"/>
      <c r="D206" s="9">
        <v>5</v>
      </c>
      <c r="E206" s="26">
        <f t="shared" si="18"/>
        <v>16041.5</v>
      </c>
      <c r="F206" s="27">
        <v>0.99</v>
      </c>
      <c r="G206" s="28">
        <f t="shared" si="17"/>
        <v>0.86752099999999999</v>
      </c>
      <c r="H206" s="28">
        <f t="shared" si="17"/>
        <v>0.95</v>
      </c>
      <c r="I206" s="28">
        <v>1.02</v>
      </c>
      <c r="J206" s="28">
        <f t="shared" si="19"/>
        <v>0.84062800000000004</v>
      </c>
      <c r="K206" s="42">
        <f t="shared" si="20"/>
        <v>13350.08</v>
      </c>
    </row>
    <row r="207" spans="1:11" s="29" customFormat="1" ht="15.75">
      <c r="A207" s="49">
        <v>87</v>
      </c>
      <c r="B207" s="49" t="s">
        <v>105</v>
      </c>
      <c r="C207" s="51" t="s">
        <v>94</v>
      </c>
      <c r="D207" s="9"/>
      <c r="E207" s="26">
        <f t="shared" si="18"/>
        <v>16041.5</v>
      </c>
      <c r="F207" s="27">
        <v>1.1499999999999999</v>
      </c>
      <c r="G207" s="28">
        <v>1.4</v>
      </c>
      <c r="H207" s="28">
        <f t="shared" si="17"/>
        <v>0.95</v>
      </c>
      <c r="I207" s="28">
        <v>1</v>
      </c>
      <c r="J207" s="28">
        <f t="shared" si="19"/>
        <v>1.33</v>
      </c>
      <c r="K207" s="42">
        <f t="shared" si="20"/>
        <v>24535.47</v>
      </c>
    </row>
    <row r="208" spans="1:11" s="29" customFormat="1" ht="15.75">
      <c r="A208" s="52"/>
      <c r="B208" s="52"/>
      <c r="C208" s="52"/>
      <c r="D208" s="9">
        <v>4</v>
      </c>
      <c r="E208" s="26">
        <f t="shared" si="18"/>
        <v>16041.5</v>
      </c>
      <c r="F208" s="27">
        <v>1.1499999999999999</v>
      </c>
      <c r="G208" s="28">
        <v>1.4</v>
      </c>
      <c r="H208" s="28">
        <f t="shared" si="17"/>
        <v>0.95</v>
      </c>
      <c r="I208" s="28">
        <v>1.02</v>
      </c>
      <c r="J208" s="28">
        <f t="shared" si="19"/>
        <v>1.3566</v>
      </c>
      <c r="K208" s="42">
        <f t="shared" si="20"/>
        <v>25026.18</v>
      </c>
    </row>
    <row r="209" spans="1:11" s="29" customFormat="1" ht="15.75">
      <c r="A209" s="50"/>
      <c r="B209" s="50"/>
      <c r="C209" s="50"/>
      <c r="D209" s="9">
        <v>5</v>
      </c>
      <c r="E209" s="26">
        <f t="shared" si="18"/>
        <v>16041.5</v>
      </c>
      <c r="F209" s="27">
        <v>1.1499999999999999</v>
      </c>
      <c r="G209" s="28">
        <v>1.4</v>
      </c>
      <c r="H209" s="28">
        <f t="shared" ref="H209" si="21">H$7</f>
        <v>0.95</v>
      </c>
      <c r="I209" s="28">
        <v>1.02</v>
      </c>
      <c r="J209" s="28">
        <f t="shared" si="19"/>
        <v>1.3566</v>
      </c>
      <c r="K209" s="42">
        <f t="shared" si="20"/>
        <v>25026.18</v>
      </c>
    </row>
    <row r="210" spans="1:11" s="29" customFormat="1" ht="15.75">
      <c r="A210" s="49">
        <v>88</v>
      </c>
      <c r="B210" s="49" t="s">
        <v>106</v>
      </c>
      <c r="C210" s="51" t="s">
        <v>94</v>
      </c>
      <c r="D210" s="9"/>
      <c r="E210" s="26">
        <f t="shared" si="18"/>
        <v>16041.5</v>
      </c>
      <c r="F210" s="27">
        <v>2.82</v>
      </c>
      <c r="G210" s="28">
        <f t="shared" ref="G210:H246" si="22">G$7</f>
        <v>0.86752099999999999</v>
      </c>
      <c r="H210" s="28">
        <f t="shared" si="22"/>
        <v>0.95</v>
      </c>
      <c r="I210" s="28">
        <v>1</v>
      </c>
      <c r="J210" s="28">
        <f t="shared" si="19"/>
        <v>0.82414500000000002</v>
      </c>
      <c r="K210" s="42">
        <f t="shared" si="20"/>
        <v>37281.870000000003</v>
      </c>
    </row>
    <row r="211" spans="1:11" s="29" customFormat="1" ht="15.75">
      <c r="A211" s="52"/>
      <c r="B211" s="52"/>
      <c r="C211" s="52"/>
      <c r="D211" s="9">
        <v>4</v>
      </c>
      <c r="E211" s="26">
        <f t="shared" si="18"/>
        <v>16041.5</v>
      </c>
      <c r="F211" s="27">
        <v>2.82</v>
      </c>
      <c r="G211" s="28">
        <f t="shared" si="22"/>
        <v>0.86752099999999999</v>
      </c>
      <c r="H211" s="28">
        <f t="shared" si="22"/>
        <v>0.95</v>
      </c>
      <c r="I211" s="28">
        <v>1.02</v>
      </c>
      <c r="J211" s="28">
        <f t="shared" si="19"/>
        <v>0.84062800000000004</v>
      </c>
      <c r="K211" s="42">
        <f t="shared" si="20"/>
        <v>38027.51</v>
      </c>
    </row>
    <row r="212" spans="1:11" s="29" customFormat="1" ht="15.75">
      <c r="A212" s="50"/>
      <c r="B212" s="50"/>
      <c r="C212" s="50"/>
      <c r="D212" s="9">
        <v>5</v>
      </c>
      <c r="E212" s="26">
        <f t="shared" si="18"/>
        <v>16041.5</v>
      </c>
      <c r="F212" s="27">
        <v>2.82</v>
      </c>
      <c r="G212" s="28">
        <f t="shared" si="22"/>
        <v>0.86752099999999999</v>
      </c>
      <c r="H212" s="28">
        <f t="shared" si="22"/>
        <v>0.95</v>
      </c>
      <c r="I212" s="28">
        <v>1.02</v>
      </c>
      <c r="J212" s="28">
        <f t="shared" si="19"/>
        <v>0.84062800000000004</v>
      </c>
      <c r="K212" s="42">
        <f t="shared" si="20"/>
        <v>38027.51</v>
      </c>
    </row>
    <row r="213" spans="1:11" s="29" customFormat="1" ht="15.75">
      <c r="A213" s="49">
        <v>89</v>
      </c>
      <c r="B213" s="49" t="s">
        <v>107</v>
      </c>
      <c r="C213" s="51" t="s">
        <v>94</v>
      </c>
      <c r="D213" s="9"/>
      <c r="E213" s="26">
        <f t="shared" si="18"/>
        <v>16041.5</v>
      </c>
      <c r="F213" s="27">
        <v>2.52</v>
      </c>
      <c r="G213" s="28">
        <v>1.4</v>
      </c>
      <c r="H213" s="28">
        <f t="shared" si="22"/>
        <v>0.95</v>
      </c>
      <c r="I213" s="28">
        <v>1</v>
      </c>
      <c r="J213" s="28">
        <f t="shared" si="19"/>
        <v>1.33</v>
      </c>
      <c r="K213" s="42">
        <f t="shared" si="20"/>
        <v>53764.69</v>
      </c>
    </row>
    <row r="214" spans="1:11" s="29" customFormat="1" ht="15.75">
      <c r="A214" s="52"/>
      <c r="B214" s="52"/>
      <c r="C214" s="52"/>
      <c r="D214" s="9">
        <v>4</v>
      </c>
      <c r="E214" s="26">
        <f t="shared" si="18"/>
        <v>16041.5</v>
      </c>
      <c r="F214" s="27">
        <v>2.52</v>
      </c>
      <c r="G214" s="28">
        <v>1.4</v>
      </c>
      <c r="H214" s="28">
        <f t="shared" si="22"/>
        <v>0.95</v>
      </c>
      <c r="I214" s="28">
        <v>1.02</v>
      </c>
      <c r="J214" s="28">
        <f t="shared" si="19"/>
        <v>1.3566</v>
      </c>
      <c r="K214" s="42">
        <f t="shared" si="20"/>
        <v>54839.99</v>
      </c>
    </row>
    <row r="215" spans="1:11" s="29" customFormat="1" ht="15.75">
      <c r="A215" s="50"/>
      <c r="B215" s="50"/>
      <c r="C215" s="50"/>
      <c r="D215" s="9">
        <v>5</v>
      </c>
      <c r="E215" s="26">
        <f t="shared" si="18"/>
        <v>16041.5</v>
      </c>
      <c r="F215" s="27">
        <v>2.52</v>
      </c>
      <c r="G215" s="28">
        <v>1.4</v>
      </c>
      <c r="H215" s="28">
        <f t="shared" si="22"/>
        <v>0.95</v>
      </c>
      <c r="I215" s="28">
        <v>1.02</v>
      </c>
      <c r="J215" s="28">
        <f t="shared" si="19"/>
        <v>1.3566</v>
      </c>
      <c r="K215" s="42">
        <f t="shared" si="20"/>
        <v>54839.99</v>
      </c>
    </row>
    <row r="216" spans="1:11" s="29" customFormat="1" ht="15.75">
      <c r="A216" s="1">
        <v>90</v>
      </c>
      <c r="B216" s="1" t="s">
        <v>108</v>
      </c>
      <c r="C216" s="6" t="s">
        <v>94</v>
      </c>
      <c r="D216" s="9"/>
      <c r="E216" s="26">
        <f t="shared" si="18"/>
        <v>16041.5</v>
      </c>
      <c r="F216" s="27">
        <v>3.12</v>
      </c>
      <c r="G216" s="28">
        <v>1</v>
      </c>
      <c r="H216" s="28">
        <f t="shared" si="22"/>
        <v>0.95</v>
      </c>
      <c r="I216" s="28">
        <v>1</v>
      </c>
      <c r="J216" s="28">
        <f t="shared" si="19"/>
        <v>0.95</v>
      </c>
      <c r="K216" s="42">
        <f t="shared" si="20"/>
        <v>47547.01</v>
      </c>
    </row>
    <row r="217" spans="1:11" s="29" customFormat="1" ht="15.75">
      <c r="A217" s="1">
        <v>91</v>
      </c>
      <c r="B217" s="1" t="s">
        <v>109</v>
      </c>
      <c r="C217" s="6" t="s">
        <v>94</v>
      </c>
      <c r="D217" s="9"/>
      <c r="E217" s="26">
        <f t="shared" si="18"/>
        <v>16041.5</v>
      </c>
      <c r="F217" s="27">
        <v>4.51</v>
      </c>
      <c r="G217" s="28">
        <v>1</v>
      </c>
      <c r="H217" s="28">
        <f t="shared" si="22"/>
        <v>0.95</v>
      </c>
      <c r="I217" s="28">
        <v>1</v>
      </c>
      <c r="J217" s="28">
        <f t="shared" si="19"/>
        <v>0.95</v>
      </c>
      <c r="K217" s="42">
        <f t="shared" si="20"/>
        <v>68729.81</v>
      </c>
    </row>
    <row r="218" spans="1:11" s="29" customFormat="1" ht="15.75">
      <c r="A218" s="49">
        <v>92</v>
      </c>
      <c r="B218" s="49" t="s">
        <v>110</v>
      </c>
      <c r="C218" s="51" t="s">
        <v>94</v>
      </c>
      <c r="D218" s="9"/>
      <c r="E218" s="26">
        <f t="shared" si="18"/>
        <v>16041.5</v>
      </c>
      <c r="F218" s="27">
        <v>0.82</v>
      </c>
      <c r="G218" s="28">
        <v>1.4</v>
      </c>
      <c r="H218" s="28">
        <f t="shared" si="22"/>
        <v>0.95</v>
      </c>
      <c r="I218" s="28">
        <v>1</v>
      </c>
      <c r="J218" s="28">
        <f t="shared" si="19"/>
        <v>1.33</v>
      </c>
      <c r="K218" s="42">
        <f t="shared" si="20"/>
        <v>17494.86</v>
      </c>
    </row>
    <row r="219" spans="1:11" s="29" customFormat="1" ht="15.75">
      <c r="A219" s="52"/>
      <c r="B219" s="52"/>
      <c r="C219" s="52"/>
      <c r="D219" s="9">
        <v>4</v>
      </c>
      <c r="E219" s="26">
        <f t="shared" si="18"/>
        <v>16041.5</v>
      </c>
      <c r="F219" s="27">
        <v>0.82</v>
      </c>
      <c r="G219" s="28">
        <v>1.4</v>
      </c>
      <c r="H219" s="28">
        <f t="shared" si="22"/>
        <v>0.95</v>
      </c>
      <c r="I219" s="28">
        <v>1.02</v>
      </c>
      <c r="J219" s="28">
        <f t="shared" si="19"/>
        <v>1.3566</v>
      </c>
      <c r="K219" s="42">
        <f t="shared" si="20"/>
        <v>17844.759999999998</v>
      </c>
    </row>
    <row r="220" spans="1:11" s="29" customFormat="1" ht="15.75">
      <c r="A220" s="50"/>
      <c r="B220" s="50"/>
      <c r="C220" s="50"/>
      <c r="D220" s="9">
        <v>5</v>
      </c>
      <c r="E220" s="26">
        <f t="shared" si="18"/>
        <v>16041.5</v>
      </c>
      <c r="F220" s="27">
        <v>0.82</v>
      </c>
      <c r="G220" s="28">
        <v>1.4</v>
      </c>
      <c r="H220" s="28">
        <f t="shared" si="22"/>
        <v>0.95</v>
      </c>
      <c r="I220" s="28">
        <v>1.02</v>
      </c>
      <c r="J220" s="28">
        <f t="shared" si="19"/>
        <v>1.3566</v>
      </c>
      <c r="K220" s="42">
        <f t="shared" si="20"/>
        <v>17844.759999999998</v>
      </c>
    </row>
    <row r="221" spans="1:11" s="29" customFormat="1" ht="15.75">
      <c r="A221" s="49">
        <v>93</v>
      </c>
      <c r="B221" s="49" t="s">
        <v>112</v>
      </c>
      <c r="C221" s="51" t="s">
        <v>111</v>
      </c>
      <c r="D221" s="9"/>
      <c r="E221" s="26">
        <f t="shared" si="18"/>
        <v>16041.5</v>
      </c>
      <c r="F221" s="27">
        <v>0.98</v>
      </c>
      <c r="G221" s="28">
        <f t="shared" si="22"/>
        <v>0.86752099999999999</v>
      </c>
      <c r="H221" s="28">
        <f t="shared" si="22"/>
        <v>0.95</v>
      </c>
      <c r="I221" s="28">
        <v>1</v>
      </c>
      <c r="J221" s="28">
        <f t="shared" si="19"/>
        <v>0.82414500000000002</v>
      </c>
      <c r="K221" s="42">
        <f t="shared" si="20"/>
        <v>12956.11</v>
      </c>
    </row>
    <row r="222" spans="1:11" s="29" customFormat="1" ht="15.75">
      <c r="A222" s="59"/>
      <c r="B222" s="59"/>
      <c r="C222" s="59"/>
      <c r="D222" s="9">
        <v>3</v>
      </c>
      <c r="E222" s="26">
        <f t="shared" si="18"/>
        <v>16041.5</v>
      </c>
      <c r="F222" s="27">
        <v>0.98</v>
      </c>
      <c r="G222" s="28">
        <f t="shared" si="22"/>
        <v>0.86752099999999999</v>
      </c>
      <c r="H222" s="28">
        <f t="shared" si="22"/>
        <v>0.95</v>
      </c>
      <c r="I222" s="28">
        <v>1.05</v>
      </c>
      <c r="J222" s="28">
        <f t="shared" si="19"/>
        <v>0.86535200000000001</v>
      </c>
      <c r="K222" s="42">
        <f t="shared" si="20"/>
        <v>13603.91</v>
      </c>
    </row>
    <row r="223" spans="1:11" s="29" customFormat="1" ht="15.75">
      <c r="A223" s="60"/>
      <c r="B223" s="60"/>
      <c r="C223" s="60"/>
      <c r="D223" s="9">
        <v>6</v>
      </c>
      <c r="E223" s="26">
        <f t="shared" si="18"/>
        <v>16041.5</v>
      </c>
      <c r="F223" s="27">
        <v>0.98</v>
      </c>
      <c r="G223" s="28">
        <f t="shared" si="22"/>
        <v>0.86752099999999999</v>
      </c>
      <c r="H223" s="28">
        <f t="shared" si="22"/>
        <v>0.95</v>
      </c>
      <c r="I223" s="28">
        <v>1.1000000000000001</v>
      </c>
      <c r="J223" s="28">
        <f t="shared" si="19"/>
        <v>0.906559</v>
      </c>
      <c r="K223" s="42">
        <f t="shared" si="20"/>
        <v>14251.71</v>
      </c>
    </row>
    <row r="224" spans="1:11" s="29" customFormat="1" ht="15.75">
      <c r="A224" s="1">
        <v>94</v>
      </c>
      <c r="B224" s="1" t="s">
        <v>113</v>
      </c>
      <c r="C224" s="6" t="s">
        <v>111</v>
      </c>
      <c r="D224" s="9"/>
      <c r="E224" s="26">
        <f t="shared" si="18"/>
        <v>16041.5</v>
      </c>
      <c r="F224" s="27">
        <v>1.49</v>
      </c>
      <c r="G224" s="28">
        <f t="shared" si="22"/>
        <v>0.86752099999999999</v>
      </c>
      <c r="H224" s="28">
        <f t="shared" si="22"/>
        <v>0.95</v>
      </c>
      <c r="I224" s="28">
        <v>1</v>
      </c>
      <c r="J224" s="28">
        <f t="shared" si="19"/>
        <v>0.82414500000000002</v>
      </c>
      <c r="K224" s="42">
        <f t="shared" si="20"/>
        <v>19698.580000000002</v>
      </c>
    </row>
    <row r="225" spans="1:11" s="29" customFormat="1" ht="15.75">
      <c r="A225" s="49">
        <v>95</v>
      </c>
      <c r="B225" s="49" t="s">
        <v>114</v>
      </c>
      <c r="C225" s="51" t="s">
        <v>111</v>
      </c>
      <c r="D225" s="9"/>
      <c r="E225" s="26">
        <f t="shared" si="18"/>
        <v>16041.5</v>
      </c>
      <c r="F225" s="27">
        <v>0.68</v>
      </c>
      <c r="G225" s="28">
        <f t="shared" si="22"/>
        <v>0.86752099999999999</v>
      </c>
      <c r="H225" s="28">
        <v>0</v>
      </c>
      <c r="I225" s="28">
        <v>1</v>
      </c>
      <c r="J225" s="28">
        <f>ROUND(G225*I225,6)</f>
        <v>0.86752099999999999</v>
      </c>
      <c r="K225" s="42">
        <f t="shared" si="20"/>
        <v>9463.11</v>
      </c>
    </row>
    <row r="226" spans="1:11" s="29" customFormat="1" ht="15.75">
      <c r="A226" s="52"/>
      <c r="B226" s="52"/>
      <c r="C226" s="52"/>
      <c r="D226" s="9">
        <v>4</v>
      </c>
      <c r="E226" s="26">
        <f t="shared" si="18"/>
        <v>16041.5</v>
      </c>
      <c r="F226" s="27">
        <v>0.68</v>
      </c>
      <c r="G226" s="28">
        <f t="shared" si="22"/>
        <v>0.86752099999999999</v>
      </c>
      <c r="H226" s="28">
        <v>0</v>
      </c>
      <c r="I226" s="28">
        <v>1.02</v>
      </c>
      <c r="J226" s="28">
        <f t="shared" ref="J226:J227" si="23">ROUND(G226*I226,6)</f>
        <v>0.88487099999999996</v>
      </c>
      <c r="K226" s="42">
        <f t="shared" si="20"/>
        <v>9652.3700000000008</v>
      </c>
    </row>
    <row r="227" spans="1:11" s="29" customFormat="1" ht="15.75">
      <c r="A227" s="50"/>
      <c r="B227" s="50"/>
      <c r="C227" s="50"/>
      <c r="D227" s="9">
        <v>5</v>
      </c>
      <c r="E227" s="26">
        <f t="shared" si="18"/>
        <v>16041.5</v>
      </c>
      <c r="F227" s="27">
        <v>0.68</v>
      </c>
      <c r="G227" s="28">
        <f t="shared" si="22"/>
        <v>0.86752099999999999</v>
      </c>
      <c r="H227" s="28">
        <v>0</v>
      </c>
      <c r="I227" s="28">
        <v>1.02</v>
      </c>
      <c r="J227" s="28">
        <f t="shared" si="23"/>
        <v>0.88487099999999996</v>
      </c>
      <c r="K227" s="42">
        <f t="shared" si="20"/>
        <v>9652.3700000000008</v>
      </c>
    </row>
    <row r="228" spans="1:11" s="29" customFormat="1" ht="15.75">
      <c r="A228" s="49">
        <v>96</v>
      </c>
      <c r="B228" s="49" t="s">
        <v>115</v>
      </c>
      <c r="C228" s="51" t="s">
        <v>111</v>
      </c>
      <c r="D228" s="9"/>
      <c r="E228" s="26">
        <f t="shared" si="18"/>
        <v>16041.5</v>
      </c>
      <c r="F228" s="27">
        <v>1.01</v>
      </c>
      <c r="G228" s="28">
        <f t="shared" si="22"/>
        <v>0.86752099999999999</v>
      </c>
      <c r="H228" s="28">
        <f t="shared" si="22"/>
        <v>0.95</v>
      </c>
      <c r="I228" s="28">
        <v>1</v>
      </c>
      <c r="J228" s="28">
        <f t="shared" si="19"/>
        <v>0.82414500000000002</v>
      </c>
      <c r="K228" s="42">
        <f t="shared" si="20"/>
        <v>13352.73</v>
      </c>
    </row>
    <row r="229" spans="1:11" s="29" customFormat="1" ht="15.75">
      <c r="A229" s="52"/>
      <c r="B229" s="52"/>
      <c r="C229" s="52"/>
      <c r="D229" s="9">
        <v>4</v>
      </c>
      <c r="E229" s="26">
        <f t="shared" si="18"/>
        <v>16041.5</v>
      </c>
      <c r="F229" s="27">
        <v>1.01</v>
      </c>
      <c r="G229" s="28">
        <f t="shared" si="22"/>
        <v>0.86752099999999999</v>
      </c>
      <c r="H229" s="28">
        <f t="shared" si="22"/>
        <v>0.95</v>
      </c>
      <c r="I229" s="28">
        <v>1.02</v>
      </c>
      <c r="J229" s="28">
        <f t="shared" si="19"/>
        <v>0.84062800000000004</v>
      </c>
      <c r="K229" s="42">
        <f t="shared" si="20"/>
        <v>13619.78</v>
      </c>
    </row>
    <row r="230" spans="1:11" s="29" customFormat="1" ht="15.75">
      <c r="A230" s="50"/>
      <c r="B230" s="50"/>
      <c r="C230" s="50"/>
      <c r="D230" s="9">
        <v>5</v>
      </c>
      <c r="E230" s="26">
        <f t="shared" si="18"/>
        <v>16041.5</v>
      </c>
      <c r="F230" s="27">
        <v>1.01</v>
      </c>
      <c r="G230" s="28">
        <f t="shared" si="22"/>
        <v>0.86752099999999999</v>
      </c>
      <c r="H230" s="28">
        <f t="shared" si="22"/>
        <v>0.95</v>
      </c>
      <c r="I230" s="28">
        <v>1.02</v>
      </c>
      <c r="J230" s="28">
        <f t="shared" si="19"/>
        <v>0.84062800000000004</v>
      </c>
      <c r="K230" s="42">
        <f t="shared" si="20"/>
        <v>13619.78</v>
      </c>
    </row>
    <row r="231" spans="1:11" s="29" customFormat="1" ht="15.75">
      <c r="A231" s="49">
        <v>97</v>
      </c>
      <c r="B231" s="49" t="s">
        <v>116</v>
      </c>
      <c r="C231" s="51" t="s">
        <v>111</v>
      </c>
      <c r="D231" s="9"/>
      <c r="E231" s="26">
        <f t="shared" si="18"/>
        <v>16041.5</v>
      </c>
      <c r="F231" s="27">
        <v>0.4</v>
      </c>
      <c r="G231" s="28">
        <f t="shared" si="22"/>
        <v>0.86752099999999999</v>
      </c>
      <c r="H231" s="28">
        <f t="shared" si="22"/>
        <v>0.95</v>
      </c>
      <c r="I231" s="28">
        <v>1</v>
      </c>
      <c r="J231" s="28">
        <f t="shared" si="19"/>
        <v>0.82414500000000002</v>
      </c>
      <c r="K231" s="42">
        <f t="shared" si="20"/>
        <v>5288.21</v>
      </c>
    </row>
    <row r="232" spans="1:11" s="29" customFormat="1" ht="15.75">
      <c r="A232" s="59"/>
      <c r="B232" s="59"/>
      <c r="C232" s="59"/>
      <c r="D232" s="9">
        <v>3</v>
      </c>
      <c r="E232" s="26">
        <f t="shared" si="18"/>
        <v>16041.5</v>
      </c>
      <c r="F232" s="27">
        <v>0.4</v>
      </c>
      <c r="G232" s="28">
        <f t="shared" si="22"/>
        <v>0.86752099999999999</v>
      </c>
      <c r="H232" s="28">
        <f t="shared" si="22"/>
        <v>0.95</v>
      </c>
      <c r="I232" s="28">
        <v>1.05</v>
      </c>
      <c r="J232" s="28">
        <f t="shared" si="19"/>
        <v>0.86535200000000001</v>
      </c>
      <c r="K232" s="42">
        <f t="shared" si="20"/>
        <v>5552.62</v>
      </c>
    </row>
    <row r="233" spans="1:11" s="29" customFormat="1" ht="15.75">
      <c r="A233" s="59"/>
      <c r="B233" s="59"/>
      <c r="C233" s="59"/>
      <c r="D233" s="9">
        <v>4</v>
      </c>
      <c r="E233" s="26">
        <f t="shared" si="18"/>
        <v>16041.5</v>
      </c>
      <c r="F233" s="27">
        <v>0.4</v>
      </c>
      <c r="G233" s="28">
        <f t="shared" si="22"/>
        <v>0.86752099999999999</v>
      </c>
      <c r="H233" s="28">
        <f t="shared" si="22"/>
        <v>0.95</v>
      </c>
      <c r="I233" s="28">
        <v>1.02</v>
      </c>
      <c r="J233" s="28">
        <f t="shared" si="19"/>
        <v>0.84062800000000004</v>
      </c>
      <c r="K233" s="42">
        <f t="shared" si="20"/>
        <v>5393.97</v>
      </c>
    </row>
    <row r="234" spans="1:11" s="29" customFormat="1" ht="15.75">
      <c r="A234" s="60"/>
      <c r="B234" s="60"/>
      <c r="C234" s="60"/>
      <c r="D234" s="9">
        <v>5</v>
      </c>
      <c r="E234" s="26">
        <f t="shared" si="18"/>
        <v>16041.5</v>
      </c>
      <c r="F234" s="27">
        <v>0.4</v>
      </c>
      <c r="G234" s="28">
        <f t="shared" si="22"/>
        <v>0.86752099999999999</v>
      </c>
      <c r="H234" s="28">
        <f t="shared" si="22"/>
        <v>0.95</v>
      </c>
      <c r="I234" s="28">
        <v>1.02</v>
      </c>
      <c r="J234" s="28">
        <f t="shared" si="19"/>
        <v>0.84062800000000004</v>
      </c>
      <c r="K234" s="42">
        <f t="shared" si="20"/>
        <v>5393.97</v>
      </c>
    </row>
    <row r="235" spans="1:11" s="29" customFormat="1" ht="15.75">
      <c r="A235" s="49">
        <v>98</v>
      </c>
      <c r="B235" s="49" t="s">
        <v>117</v>
      </c>
      <c r="C235" s="51" t="s">
        <v>111</v>
      </c>
      <c r="D235" s="9"/>
      <c r="E235" s="26">
        <f t="shared" si="18"/>
        <v>16041.5</v>
      </c>
      <c r="F235" s="27">
        <v>1.54</v>
      </c>
      <c r="G235" s="28">
        <f t="shared" si="22"/>
        <v>0.86752099999999999</v>
      </c>
      <c r="H235" s="28">
        <f t="shared" si="22"/>
        <v>0.95</v>
      </c>
      <c r="I235" s="28">
        <v>1</v>
      </c>
      <c r="J235" s="28">
        <f t="shared" si="19"/>
        <v>0.82414500000000002</v>
      </c>
      <c r="K235" s="42">
        <f t="shared" si="20"/>
        <v>20359.599999999999</v>
      </c>
    </row>
    <row r="236" spans="1:11" s="29" customFormat="1" ht="15.75">
      <c r="A236" s="59"/>
      <c r="B236" s="59"/>
      <c r="C236" s="59"/>
      <c r="D236" s="9">
        <v>3</v>
      </c>
      <c r="E236" s="26">
        <f t="shared" si="18"/>
        <v>16041.5</v>
      </c>
      <c r="F236" s="27">
        <v>1.54</v>
      </c>
      <c r="G236" s="28">
        <f t="shared" si="22"/>
        <v>0.86752099999999999</v>
      </c>
      <c r="H236" s="28">
        <f t="shared" si="22"/>
        <v>0.95</v>
      </c>
      <c r="I236" s="28">
        <v>1.05</v>
      </c>
      <c r="J236" s="28">
        <f t="shared" si="19"/>
        <v>0.86535200000000001</v>
      </c>
      <c r="K236" s="42">
        <f t="shared" si="20"/>
        <v>21377.58</v>
      </c>
    </row>
    <row r="237" spans="1:11" s="29" customFormat="1" ht="15.75">
      <c r="A237" s="59"/>
      <c r="B237" s="59"/>
      <c r="C237" s="59"/>
      <c r="D237" s="9">
        <v>4</v>
      </c>
      <c r="E237" s="26">
        <f t="shared" si="18"/>
        <v>16041.5</v>
      </c>
      <c r="F237" s="27">
        <v>1.54</v>
      </c>
      <c r="G237" s="28">
        <f t="shared" si="22"/>
        <v>0.86752099999999999</v>
      </c>
      <c r="H237" s="28">
        <f t="shared" si="22"/>
        <v>0.95</v>
      </c>
      <c r="I237" s="28">
        <v>1.02</v>
      </c>
      <c r="J237" s="28">
        <f t="shared" si="19"/>
        <v>0.84062800000000004</v>
      </c>
      <c r="K237" s="42">
        <f t="shared" si="20"/>
        <v>20766.8</v>
      </c>
    </row>
    <row r="238" spans="1:11" s="29" customFormat="1" ht="15.75">
      <c r="A238" s="60"/>
      <c r="B238" s="60"/>
      <c r="C238" s="60"/>
      <c r="D238" s="9">
        <v>5</v>
      </c>
      <c r="E238" s="26">
        <f t="shared" si="18"/>
        <v>16041.5</v>
      </c>
      <c r="F238" s="27">
        <v>1.54</v>
      </c>
      <c r="G238" s="28">
        <f t="shared" si="22"/>
        <v>0.86752099999999999</v>
      </c>
      <c r="H238" s="28">
        <f t="shared" si="22"/>
        <v>0.95</v>
      </c>
      <c r="I238" s="28">
        <v>1.02</v>
      </c>
      <c r="J238" s="28">
        <f t="shared" si="19"/>
        <v>0.84062800000000004</v>
      </c>
      <c r="K238" s="42">
        <f t="shared" si="20"/>
        <v>20766.8</v>
      </c>
    </row>
    <row r="239" spans="1:11" s="29" customFormat="1" ht="15.75">
      <c r="A239" s="49">
        <v>99</v>
      </c>
      <c r="B239" s="49" t="s">
        <v>118</v>
      </c>
      <c r="C239" s="51" t="s">
        <v>111</v>
      </c>
      <c r="D239" s="9"/>
      <c r="E239" s="26">
        <f t="shared" si="18"/>
        <v>16041.5</v>
      </c>
      <c r="F239" s="27">
        <v>4.13</v>
      </c>
      <c r="G239" s="28">
        <f t="shared" si="22"/>
        <v>0.86752099999999999</v>
      </c>
      <c r="H239" s="28">
        <f t="shared" si="22"/>
        <v>0.95</v>
      </c>
      <c r="I239" s="28">
        <v>1</v>
      </c>
      <c r="J239" s="28">
        <f t="shared" si="19"/>
        <v>0.82414500000000002</v>
      </c>
      <c r="K239" s="42">
        <f t="shared" si="20"/>
        <v>54600.76</v>
      </c>
    </row>
    <row r="240" spans="1:11" s="29" customFormat="1" ht="15.75">
      <c r="A240" s="52"/>
      <c r="B240" s="52"/>
      <c r="C240" s="52"/>
      <c r="D240" s="9">
        <v>4</v>
      </c>
      <c r="E240" s="26">
        <f t="shared" si="18"/>
        <v>16041.5</v>
      </c>
      <c r="F240" s="27">
        <v>4.13</v>
      </c>
      <c r="G240" s="28">
        <f t="shared" si="22"/>
        <v>0.86752099999999999</v>
      </c>
      <c r="H240" s="28">
        <f t="shared" si="22"/>
        <v>0.95</v>
      </c>
      <c r="I240" s="28">
        <v>1.02</v>
      </c>
      <c r="J240" s="28">
        <f t="shared" si="19"/>
        <v>0.84062800000000004</v>
      </c>
      <c r="K240" s="42">
        <f t="shared" si="20"/>
        <v>55692.78</v>
      </c>
    </row>
    <row r="241" spans="1:11" s="29" customFormat="1" ht="15.75">
      <c r="A241" s="50"/>
      <c r="B241" s="50"/>
      <c r="C241" s="50"/>
      <c r="D241" s="9">
        <v>5</v>
      </c>
      <c r="E241" s="26">
        <f t="shared" si="18"/>
        <v>16041.5</v>
      </c>
      <c r="F241" s="27">
        <v>4.13</v>
      </c>
      <c r="G241" s="28">
        <f t="shared" si="22"/>
        <v>0.86752099999999999</v>
      </c>
      <c r="H241" s="28">
        <f t="shared" si="22"/>
        <v>0.95</v>
      </c>
      <c r="I241" s="28">
        <v>1.02</v>
      </c>
      <c r="J241" s="28">
        <f t="shared" si="19"/>
        <v>0.84062800000000004</v>
      </c>
      <c r="K241" s="42">
        <f t="shared" si="20"/>
        <v>55692.78</v>
      </c>
    </row>
    <row r="242" spans="1:11" s="29" customFormat="1" ht="15.75">
      <c r="A242" s="49">
        <v>100</v>
      </c>
      <c r="B242" s="49" t="s">
        <v>119</v>
      </c>
      <c r="C242" s="51" t="s">
        <v>111</v>
      </c>
      <c r="D242" s="9"/>
      <c r="E242" s="26">
        <f t="shared" si="18"/>
        <v>16041.5</v>
      </c>
      <c r="F242" s="27">
        <v>5.82</v>
      </c>
      <c r="G242" s="28">
        <f t="shared" si="22"/>
        <v>0.86752099999999999</v>
      </c>
      <c r="H242" s="28">
        <f t="shared" si="22"/>
        <v>0.95</v>
      </c>
      <c r="I242" s="28">
        <v>1</v>
      </c>
      <c r="J242" s="28">
        <f t="shared" si="19"/>
        <v>0.82414500000000002</v>
      </c>
      <c r="K242" s="42">
        <f t="shared" si="20"/>
        <v>76943.44</v>
      </c>
    </row>
    <row r="243" spans="1:11" s="29" customFormat="1" ht="15.75">
      <c r="A243" s="52"/>
      <c r="B243" s="52"/>
      <c r="C243" s="52"/>
      <c r="D243" s="9">
        <v>4</v>
      </c>
      <c r="E243" s="26">
        <f t="shared" si="18"/>
        <v>16041.5</v>
      </c>
      <c r="F243" s="27">
        <v>5.82</v>
      </c>
      <c r="G243" s="28">
        <f t="shared" si="22"/>
        <v>0.86752099999999999</v>
      </c>
      <c r="H243" s="28">
        <f t="shared" si="22"/>
        <v>0.95</v>
      </c>
      <c r="I243" s="28">
        <v>1.02</v>
      </c>
      <c r="J243" s="28">
        <f t="shared" si="19"/>
        <v>0.84062800000000004</v>
      </c>
      <c r="K243" s="42">
        <f t="shared" si="20"/>
        <v>78482.320000000007</v>
      </c>
    </row>
    <row r="244" spans="1:11" s="29" customFormat="1" ht="15.75">
      <c r="A244" s="50"/>
      <c r="B244" s="50"/>
      <c r="C244" s="50"/>
      <c r="D244" s="9">
        <v>5</v>
      </c>
      <c r="E244" s="26">
        <f t="shared" si="18"/>
        <v>16041.5</v>
      </c>
      <c r="F244" s="27">
        <v>5.82</v>
      </c>
      <c r="G244" s="28">
        <f t="shared" si="22"/>
        <v>0.86752099999999999</v>
      </c>
      <c r="H244" s="28">
        <f t="shared" si="22"/>
        <v>0.95</v>
      </c>
      <c r="I244" s="28">
        <v>1.02</v>
      </c>
      <c r="J244" s="28">
        <f t="shared" si="19"/>
        <v>0.84062800000000004</v>
      </c>
      <c r="K244" s="42">
        <f t="shared" si="20"/>
        <v>78482.320000000007</v>
      </c>
    </row>
    <row r="245" spans="1:11" s="29" customFormat="1" ht="15.75">
      <c r="A245" s="1">
        <v>101</v>
      </c>
      <c r="B245" s="1" t="s">
        <v>120</v>
      </c>
      <c r="C245" s="6" t="s">
        <v>111</v>
      </c>
      <c r="D245" s="9"/>
      <c r="E245" s="26">
        <f t="shared" si="18"/>
        <v>16041.5</v>
      </c>
      <c r="F245" s="27">
        <v>1.41</v>
      </c>
      <c r="G245" s="28">
        <f t="shared" si="22"/>
        <v>0.86752099999999999</v>
      </c>
      <c r="H245" s="28">
        <f t="shared" si="22"/>
        <v>0.95</v>
      </c>
      <c r="I245" s="28">
        <v>1</v>
      </c>
      <c r="J245" s="28">
        <f t="shared" si="19"/>
        <v>0.82414500000000002</v>
      </c>
      <c r="K245" s="42">
        <f t="shared" si="20"/>
        <v>18640.939999999999</v>
      </c>
    </row>
    <row r="246" spans="1:11" s="29" customFormat="1" ht="15.75">
      <c r="A246" s="1">
        <v>102</v>
      </c>
      <c r="B246" s="1" t="s">
        <v>121</v>
      </c>
      <c r="C246" s="6" t="s">
        <v>111</v>
      </c>
      <c r="D246" s="9"/>
      <c r="E246" s="26">
        <f t="shared" si="18"/>
        <v>16041.5</v>
      </c>
      <c r="F246" s="27">
        <v>2.19</v>
      </c>
      <c r="G246" s="28">
        <f t="shared" si="22"/>
        <v>0.86752099999999999</v>
      </c>
      <c r="H246" s="28">
        <f t="shared" si="22"/>
        <v>0.95</v>
      </c>
      <c r="I246" s="28">
        <v>1</v>
      </c>
      <c r="J246" s="28">
        <f t="shared" si="19"/>
        <v>0.82414500000000002</v>
      </c>
      <c r="K246" s="42">
        <f t="shared" si="20"/>
        <v>28952.94</v>
      </c>
    </row>
    <row r="247" spans="1:11" s="29" customFormat="1" ht="15.75">
      <c r="A247" s="1">
        <v>103</v>
      </c>
      <c r="B247" s="1" t="s">
        <v>122</v>
      </c>
      <c r="C247" s="6" t="s">
        <v>111</v>
      </c>
      <c r="D247" s="9"/>
      <c r="E247" s="26">
        <f t="shared" si="18"/>
        <v>16041.5</v>
      </c>
      <c r="F247" s="27">
        <v>2.42</v>
      </c>
      <c r="G247" s="28">
        <f t="shared" ref="G247:H266" si="24">G$7</f>
        <v>0.86752099999999999</v>
      </c>
      <c r="H247" s="28">
        <f t="shared" si="24"/>
        <v>0.95</v>
      </c>
      <c r="I247" s="28">
        <v>1</v>
      </c>
      <c r="J247" s="28">
        <f t="shared" si="19"/>
        <v>0.82414500000000002</v>
      </c>
      <c r="K247" s="42">
        <f t="shared" si="20"/>
        <v>31993.66</v>
      </c>
    </row>
    <row r="248" spans="1:11" s="29" customFormat="1" ht="15.75">
      <c r="A248" s="1">
        <v>104</v>
      </c>
      <c r="B248" s="1" t="s">
        <v>123</v>
      </c>
      <c r="C248" s="6" t="s">
        <v>111</v>
      </c>
      <c r="D248" s="9"/>
      <c r="E248" s="26">
        <f t="shared" ref="E248:E310" si="25">E$7</f>
        <v>16041.5</v>
      </c>
      <c r="F248" s="27">
        <v>1.02</v>
      </c>
      <c r="G248" s="28">
        <f t="shared" si="24"/>
        <v>0.86752099999999999</v>
      </c>
      <c r="H248" s="28">
        <f t="shared" si="24"/>
        <v>0.95</v>
      </c>
      <c r="I248" s="28">
        <v>1</v>
      </c>
      <c r="J248" s="28">
        <f t="shared" si="19"/>
        <v>0.82414500000000002</v>
      </c>
      <c r="K248" s="42">
        <f t="shared" si="20"/>
        <v>13484.93</v>
      </c>
    </row>
    <row r="249" spans="1:11" s="29" customFormat="1" ht="15.75">
      <c r="A249" s="1">
        <v>105</v>
      </c>
      <c r="B249" s="1" t="s">
        <v>125</v>
      </c>
      <c r="C249" s="6" t="s">
        <v>124</v>
      </c>
      <c r="D249" s="9"/>
      <c r="E249" s="26">
        <f t="shared" si="25"/>
        <v>16041.5</v>
      </c>
      <c r="F249" s="27">
        <v>4.21</v>
      </c>
      <c r="G249" s="28">
        <v>1</v>
      </c>
      <c r="H249" s="28">
        <f t="shared" si="24"/>
        <v>0.95</v>
      </c>
      <c r="I249" s="28">
        <v>1</v>
      </c>
      <c r="J249" s="28">
        <f t="shared" si="19"/>
        <v>0.95</v>
      </c>
      <c r="K249" s="42">
        <f t="shared" si="20"/>
        <v>64157.98</v>
      </c>
    </row>
    <row r="250" spans="1:11" s="29" customFormat="1" ht="15.75">
      <c r="A250" s="49">
        <v>106</v>
      </c>
      <c r="B250" s="49" t="s">
        <v>126</v>
      </c>
      <c r="C250" s="51" t="s">
        <v>124</v>
      </c>
      <c r="D250" s="9"/>
      <c r="E250" s="26">
        <f t="shared" si="25"/>
        <v>16041.5</v>
      </c>
      <c r="F250" s="27">
        <v>16.02</v>
      </c>
      <c r="G250" s="28">
        <v>1</v>
      </c>
      <c r="H250" s="28">
        <f t="shared" si="24"/>
        <v>0.95</v>
      </c>
      <c r="I250" s="28">
        <v>1</v>
      </c>
      <c r="J250" s="28">
        <f t="shared" si="19"/>
        <v>0.95</v>
      </c>
      <c r="K250" s="42">
        <f t="shared" si="20"/>
        <v>244135.59</v>
      </c>
    </row>
    <row r="251" spans="1:11" s="29" customFormat="1" ht="15.75">
      <c r="A251" s="50"/>
      <c r="B251" s="50"/>
      <c r="C251" s="50"/>
      <c r="D251" s="9">
        <v>10</v>
      </c>
      <c r="E251" s="26">
        <f t="shared" si="25"/>
        <v>16041.5</v>
      </c>
      <c r="F251" s="27">
        <v>16.02</v>
      </c>
      <c r="G251" s="28">
        <v>1</v>
      </c>
      <c r="H251" s="28">
        <f t="shared" si="24"/>
        <v>0.95</v>
      </c>
      <c r="I251" s="28">
        <v>1.34</v>
      </c>
      <c r="J251" s="28">
        <f t="shared" si="19"/>
        <v>1.2729999999999999</v>
      </c>
      <c r="K251" s="42">
        <f t="shared" si="20"/>
        <v>327141.69</v>
      </c>
    </row>
    <row r="252" spans="1:11" s="29" customFormat="1" ht="15.75">
      <c r="A252" s="49">
        <v>107</v>
      </c>
      <c r="B252" s="49" t="s">
        <v>127</v>
      </c>
      <c r="C252" s="51" t="s">
        <v>124</v>
      </c>
      <c r="D252" s="9"/>
      <c r="E252" s="26">
        <f t="shared" si="25"/>
        <v>16041.5</v>
      </c>
      <c r="F252" s="27">
        <v>7.4</v>
      </c>
      <c r="G252" s="28">
        <v>1</v>
      </c>
      <c r="H252" s="28">
        <f t="shared" si="24"/>
        <v>0.95</v>
      </c>
      <c r="I252" s="28">
        <v>1</v>
      </c>
      <c r="J252" s="28">
        <f t="shared" si="19"/>
        <v>0.95</v>
      </c>
      <c r="K252" s="42">
        <f t="shared" si="20"/>
        <v>112771.75</v>
      </c>
    </row>
    <row r="253" spans="1:11" s="29" customFormat="1" ht="15.75">
      <c r="A253" s="50"/>
      <c r="B253" s="50"/>
      <c r="C253" s="50"/>
      <c r="D253" s="9">
        <v>10</v>
      </c>
      <c r="E253" s="26">
        <f t="shared" si="25"/>
        <v>16041.5</v>
      </c>
      <c r="F253" s="27">
        <v>7.4</v>
      </c>
      <c r="G253" s="28">
        <v>1</v>
      </c>
      <c r="H253" s="28">
        <f t="shared" si="24"/>
        <v>0.95</v>
      </c>
      <c r="I253" s="28">
        <v>1.48</v>
      </c>
      <c r="J253" s="28">
        <f t="shared" si="19"/>
        <v>1.4059999999999999</v>
      </c>
      <c r="K253" s="42">
        <f t="shared" si="20"/>
        <v>166902.18</v>
      </c>
    </row>
    <row r="254" spans="1:11" s="29" customFormat="1" ht="15.75">
      <c r="A254" s="1">
        <v>108</v>
      </c>
      <c r="B254" s="1" t="s">
        <v>128</v>
      </c>
      <c r="C254" s="6" t="s">
        <v>124</v>
      </c>
      <c r="D254" s="9"/>
      <c r="E254" s="26">
        <f t="shared" si="25"/>
        <v>16041.5</v>
      </c>
      <c r="F254" s="27">
        <v>1.92</v>
      </c>
      <c r="G254" s="28">
        <f t="shared" ref="G254:H359" si="26">G$7</f>
        <v>0.86752099999999999</v>
      </c>
      <c r="H254" s="28">
        <f t="shared" si="24"/>
        <v>0.95</v>
      </c>
      <c r="I254" s="28">
        <v>1</v>
      </c>
      <c r="J254" s="28">
        <f t="shared" si="19"/>
        <v>0.82414500000000002</v>
      </c>
      <c r="K254" s="42">
        <f t="shared" si="20"/>
        <v>25383.4</v>
      </c>
    </row>
    <row r="255" spans="1:11" s="29" customFormat="1" ht="15.75">
      <c r="A255" s="1">
        <v>109</v>
      </c>
      <c r="B255" s="1" t="s">
        <v>129</v>
      </c>
      <c r="C255" s="6" t="s">
        <v>124</v>
      </c>
      <c r="D255" s="9"/>
      <c r="E255" s="26">
        <f t="shared" si="25"/>
        <v>16041.5</v>
      </c>
      <c r="F255" s="27">
        <v>1.39</v>
      </c>
      <c r="G255" s="28">
        <f t="shared" si="26"/>
        <v>0.86752099999999999</v>
      </c>
      <c r="H255" s="28">
        <f t="shared" si="24"/>
        <v>0.95</v>
      </c>
      <c r="I255" s="28">
        <v>1</v>
      </c>
      <c r="J255" s="28">
        <f t="shared" si="19"/>
        <v>0.82414500000000002</v>
      </c>
      <c r="K255" s="42">
        <f t="shared" si="20"/>
        <v>18376.53</v>
      </c>
    </row>
    <row r="256" spans="1:11" s="29" customFormat="1" ht="15.75">
      <c r="A256" s="1">
        <v>110</v>
      </c>
      <c r="B256" s="1" t="s">
        <v>130</v>
      </c>
      <c r="C256" s="6" t="s">
        <v>124</v>
      </c>
      <c r="D256" s="9"/>
      <c r="E256" s="26">
        <f t="shared" si="25"/>
        <v>16041.5</v>
      </c>
      <c r="F256" s="27">
        <v>1.89</v>
      </c>
      <c r="G256" s="28">
        <f t="shared" si="26"/>
        <v>0.86752099999999999</v>
      </c>
      <c r="H256" s="28">
        <f t="shared" si="24"/>
        <v>0.95</v>
      </c>
      <c r="I256" s="28">
        <v>1</v>
      </c>
      <c r="J256" s="28">
        <f t="shared" si="19"/>
        <v>0.82414500000000002</v>
      </c>
      <c r="K256" s="42">
        <f t="shared" si="20"/>
        <v>24986.79</v>
      </c>
    </row>
    <row r="257" spans="1:11" s="29" customFormat="1" ht="15.75">
      <c r="A257" s="1">
        <v>111</v>
      </c>
      <c r="B257" s="1" t="s">
        <v>131</v>
      </c>
      <c r="C257" s="6" t="s">
        <v>124</v>
      </c>
      <c r="D257" s="9"/>
      <c r="E257" s="26">
        <f t="shared" si="25"/>
        <v>16041.5</v>
      </c>
      <c r="F257" s="27">
        <v>2.56</v>
      </c>
      <c r="G257" s="28">
        <f t="shared" si="26"/>
        <v>0.86752099999999999</v>
      </c>
      <c r="H257" s="28">
        <f t="shared" si="24"/>
        <v>0.95</v>
      </c>
      <c r="I257" s="28">
        <v>1</v>
      </c>
      <c r="J257" s="28">
        <f t="shared" si="19"/>
        <v>0.82414500000000002</v>
      </c>
      <c r="K257" s="42">
        <f t="shared" si="20"/>
        <v>33844.54</v>
      </c>
    </row>
    <row r="258" spans="1:11" s="29" customFormat="1" ht="15.75">
      <c r="A258" s="49">
        <v>112</v>
      </c>
      <c r="B258" s="49" t="s">
        <v>133</v>
      </c>
      <c r="C258" s="51" t="s">
        <v>132</v>
      </c>
      <c r="D258" s="9"/>
      <c r="E258" s="26">
        <f t="shared" si="25"/>
        <v>16041.5</v>
      </c>
      <c r="F258" s="27">
        <v>1.66</v>
      </c>
      <c r="G258" s="28">
        <f t="shared" si="26"/>
        <v>0.86752099999999999</v>
      </c>
      <c r="H258" s="28">
        <f t="shared" si="24"/>
        <v>0.95</v>
      </c>
      <c r="I258" s="28">
        <v>1</v>
      </c>
      <c r="J258" s="28">
        <f t="shared" si="19"/>
        <v>0.82414500000000002</v>
      </c>
      <c r="K258" s="42">
        <f t="shared" si="20"/>
        <v>21946.07</v>
      </c>
    </row>
    <row r="259" spans="1:11" s="29" customFormat="1" ht="15.75">
      <c r="A259" s="52"/>
      <c r="B259" s="52"/>
      <c r="C259" s="52"/>
      <c r="D259" s="9">
        <v>4</v>
      </c>
      <c r="E259" s="26">
        <f t="shared" si="25"/>
        <v>16041.5</v>
      </c>
      <c r="F259" s="27">
        <v>1.66</v>
      </c>
      <c r="G259" s="28">
        <f t="shared" si="26"/>
        <v>0.86752099999999999</v>
      </c>
      <c r="H259" s="28">
        <f t="shared" si="24"/>
        <v>0.95</v>
      </c>
      <c r="I259" s="28">
        <v>1.02</v>
      </c>
      <c r="J259" s="28">
        <f t="shared" si="19"/>
        <v>0.84062800000000004</v>
      </c>
      <c r="K259" s="42">
        <f t="shared" si="20"/>
        <v>22384.99</v>
      </c>
    </row>
    <row r="260" spans="1:11" s="29" customFormat="1" ht="15.75">
      <c r="A260" s="52"/>
      <c r="B260" s="52"/>
      <c r="C260" s="52"/>
      <c r="D260" s="9">
        <v>5</v>
      </c>
      <c r="E260" s="26">
        <f t="shared" si="25"/>
        <v>16041.5</v>
      </c>
      <c r="F260" s="27">
        <v>1.66</v>
      </c>
      <c r="G260" s="28">
        <f t="shared" si="26"/>
        <v>0.86752099999999999</v>
      </c>
      <c r="H260" s="28">
        <f t="shared" si="24"/>
        <v>0.95</v>
      </c>
      <c r="I260" s="28">
        <v>1.02</v>
      </c>
      <c r="J260" s="28">
        <f t="shared" si="19"/>
        <v>0.84062800000000004</v>
      </c>
      <c r="K260" s="42">
        <f t="shared" si="20"/>
        <v>22384.99</v>
      </c>
    </row>
    <row r="261" spans="1:11" s="29" customFormat="1" ht="15.75">
      <c r="A261" s="50"/>
      <c r="B261" s="50"/>
      <c r="C261" s="50"/>
      <c r="D261" s="9">
        <v>8</v>
      </c>
      <c r="E261" s="26">
        <f t="shared" si="25"/>
        <v>16041.5</v>
      </c>
      <c r="F261" s="27">
        <v>1.66</v>
      </c>
      <c r="G261" s="28">
        <f t="shared" si="26"/>
        <v>0.86752099999999999</v>
      </c>
      <c r="H261" s="28">
        <f t="shared" si="24"/>
        <v>0.95</v>
      </c>
      <c r="I261" s="28">
        <v>1.05</v>
      </c>
      <c r="J261" s="28">
        <f t="shared" si="19"/>
        <v>0.86535200000000001</v>
      </c>
      <c r="K261" s="42">
        <f t="shared" si="20"/>
        <v>23043.360000000001</v>
      </c>
    </row>
    <row r="262" spans="1:11" s="29" customFormat="1" ht="31.5">
      <c r="A262" s="1">
        <v>113</v>
      </c>
      <c r="B262" s="1" t="s">
        <v>134</v>
      </c>
      <c r="C262" s="6" t="s">
        <v>132</v>
      </c>
      <c r="D262" s="9"/>
      <c r="E262" s="26">
        <f t="shared" si="25"/>
        <v>16041.5</v>
      </c>
      <c r="F262" s="27">
        <v>1.82</v>
      </c>
      <c r="G262" s="28">
        <f t="shared" si="26"/>
        <v>0.86752099999999999</v>
      </c>
      <c r="H262" s="28">
        <f t="shared" si="24"/>
        <v>0.95</v>
      </c>
      <c r="I262" s="28">
        <v>1</v>
      </c>
      <c r="J262" s="28">
        <f t="shared" si="19"/>
        <v>0.82414500000000002</v>
      </c>
      <c r="K262" s="42">
        <f t="shared" si="20"/>
        <v>24061.35</v>
      </c>
    </row>
    <row r="263" spans="1:11" s="29" customFormat="1" ht="15.75">
      <c r="A263" s="49">
        <v>114</v>
      </c>
      <c r="B263" s="49" t="s">
        <v>135</v>
      </c>
      <c r="C263" s="51" t="s">
        <v>132</v>
      </c>
      <c r="D263" s="9"/>
      <c r="E263" s="26">
        <f t="shared" si="25"/>
        <v>16041.5</v>
      </c>
      <c r="F263" s="27">
        <v>1.71</v>
      </c>
      <c r="G263" s="28">
        <f t="shared" si="26"/>
        <v>0.86752099999999999</v>
      </c>
      <c r="H263" s="28">
        <f t="shared" si="24"/>
        <v>0.95</v>
      </c>
      <c r="I263" s="28">
        <v>1</v>
      </c>
      <c r="J263" s="28">
        <f t="shared" si="19"/>
        <v>0.82414500000000002</v>
      </c>
      <c r="K263" s="42">
        <f t="shared" si="20"/>
        <v>22607.09</v>
      </c>
    </row>
    <row r="264" spans="1:11" s="29" customFormat="1" ht="15.75">
      <c r="A264" s="59"/>
      <c r="B264" s="59"/>
      <c r="C264" s="59"/>
      <c r="D264" s="9">
        <v>3</v>
      </c>
      <c r="E264" s="26">
        <f t="shared" si="25"/>
        <v>16041.5</v>
      </c>
      <c r="F264" s="27">
        <v>1.71</v>
      </c>
      <c r="G264" s="28">
        <f t="shared" si="26"/>
        <v>0.86752099999999999</v>
      </c>
      <c r="H264" s="28">
        <f t="shared" si="24"/>
        <v>0.95</v>
      </c>
      <c r="I264" s="28">
        <v>1.05</v>
      </c>
      <c r="J264" s="28">
        <f t="shared" ref="J264:J325" si="27">ROUND(G264*H264*I264,6)</f>
        <v>0.86535200000000001</v>
      </c>
      <c r="K264" s="42">
        <f t="shared" ref="K264:K325" si="28">ROUND(E264*F264*J264,2)</f>
        <v>23737.439999999999</v>
      </c>
    </row>
    <row r="265" spans="1:11" s="29" customFormat="1" ht="15.75">
      <c r="A265" s="60"/>
      <c r="B265" s="60"/>
      <c r="C265" s="60"/>
      <c r="D265" s="9">
        <v>8</v>
      </c>
      <c r="E265" s="26">
        <f t="shared" si="25"/>
        <v>16041.5</v>
      </c>
      <c r="F265" s="27">
        <v>1.71</v>
      </c>
      <c r="G265" s="28">
        <f t="shared" si="26"/>
        <v>0.86752099999999999</v>
      </c>
      <c r="H265" s="28">
        <f t="shared" si="24"/>
        <v>0.95</v>
      </c>
      <c r="I265" s="28">
        <v>1.05</v>
      </c>
      <c r="J265" s="28">
        <f t="shared" si="27"/>
        <v>0.86535200000000001</v>
      </c>
      <c r="K265" s="42">
        <f t="shared" si="28"/>
        <v>23737.439999999999</v>
      </c>
    </row>
    <row r="266" spans="1:11" s="29" customFormat="1" ht="31.5">
      <c r="A266" s="1">
        <v>115</v>
      </c>
      <c r="B266" s="1" t="s">
        <v>137</v>
      </c>
      <c r="C266" s="6" t="s">
        <v>136</v>
      </c>
      <c r="D266" s="9"/>
      <c r="E266" s="26">
        <f t="shared" si="25"/>
        <v>16041.5</v>
      </c>
      <c r="F266" s="27">
        <v>1.98</v>
      </c>
      <c r="G266" s="28">
        <f t="shared" si="26"/>
        <v>0.86752099999999999</v>
      </c>
      <c r="H266" s="28">
        <f t="shared" si="24"/>
        <v>0.95</v>
      </c>
      <c r="I266" s="28">
        <v>1</v>
      </c>
      <c r="J266" s="28">
        <f t="shared" si="27"/>
        <v>0.82414500000000002</v>
      </c>
      <c r="K266" s="42">
        <f t="shared" si="28"/>
        <v>26176.63</v>
      </c>
    </row>
    <row r="267" spans="1:11" s="29" customFormat="1" ht="31.5">
      <c r="A267" s="1">
        <v>116</v>
      </c>
      <c r="B267" s="1" t="s">
        <v>138</v>
      </c>
      <c r="C267" s="6" t="s">
        <v>136</v>
      </c>
      <c r="D267" s="9"/>
      <c r="E267" s="26">
        <f t="shared" si="25"/>
        <v>16041.5</v>
      </c>
      <c r="F267" s="27">
        <v>3.66</v>
      </c>
      <c r="G267" s="28">
        <f t="shared" si="26"/>
        <v>0.86752099999999999</v>
      </c>
      <c r="H267" s="28">
        <f t="shared" si="26"/>
        <v>0.95</v>
      </c>
      <c r="I267" s="28">
        <v>1</v>
      </c>
      <c r="J267" s="28">
        <f t="shared" si="27"/>
        <v>0.82414500000000002</v>
      </c>
      <c r="K267" s="42">
        <f t="shared" si="28"/>
        <v>48387.11</v>
      </c>
    </row>
    <row r="268" spans="1:11" s="29" customFormat="1" ht="31.5">
      <c r="A268" s="1">
        <v>117</v>
      </c>
      <c r="B268" s="30" t="s">
        <v>139</v>
      </c>
      <c r="C268" s="6" t="s">
        <v>136</v>
      </c>
      <c r="D268" s="31"/>
      <c r="E268" s="26">
        <f t="shared" si="25"/>
        <v>16041.5</v>
      </c>
      <c r="F268" s="38">
        <v>4.05</v>
      </c>
      <c r="G268" s="28">
        <f t="shared" si="26"/>
        <v>0.86752099999999999</v>
      </c>
      <c r="H268" s="28">
        <f t="shared" si="26"/>
        <v>0.95</v>
      </c>
      <c r="I268" s="28">
        <v>1</v>
      </c>
      <c r="J268" s="28">
        <f t="shared" si="27"/>
        <v>0.82414500000000002</v>
      </c>
      <c r="K268" s="42">
        <f t="shared" si="28"/>
        <v>53543.11</v>
      </c>
    </row>
    <row r="269" spans="1:11" s="29" customFormat="1" ht="31.5">
      <c r="A269" s="1">
        <v>118</v>
      </c>
      <c r="B269" s="1" t="s">
        <v>140</v>
      </c>
      <c r="C269" s="6" t="s">
        <v>136</v>
      </c>
      <c r="D269" s="9"/>
      <c r="E269" s="26">
        <f t="shared" si="25"/>
        <v>16041.5</v>
      </c>
      <c r="F269" s="27">
        <v>2.4500000000000002</v>
      </c>
      <c r="G269" s="28">
        <f t="shared" si="26"/>
        <v>0.86752099999999999</v>
      </c>
      <c r="H269" s="28">
        <f t="shared" si="26"/>
        <v>0.95</v>
      </c>
      <c r="I269" s="28">
        <v>1</v>
      </c>
      <c r="J269" s="28">
        <f t="shared" si="27"/>
        <v>0.82414500000000002</v>
      </c>
      <c r="K269" s="42">
        <f t="shared" si="28"/>
        <v>32390.28</v>
      </c>
    </row>
    <row r="270" spans="1:11" s="29" customFormat="1" ht="31.5">
      <c r="A270" s="1">
        <v>119</v>
      </c>
      <c r="B270" s="1" t="s">
        <v>141</v>
      </c>
      <c r="C270" s="6" t="s">
        <v>136</v>
      </c>
      <c r="D270" s="9"/>
      <c r="E270" s="26">
        <f t="shared" si="25"/>
        <v>16041.5</v>
      </c>
      <c r="F270" s="27">
        <v>4.24</v>
      </c>
      <c r="G270" s="28">
        <f t="shared" si="26"/>
        <v>0.86752099999999999</v>
      </c>
      <c r="H270" s="28">
        <f t="shared" si="26"/>
        <v>0.95</v>
      </c>
      <c r="I270" s="28">
        <v>1</v>
      </c>
      <c r="J270" s="28">
        <f t="shared" si="27"/>
        <v>0.82414500000000002</v>
      </c>
      <c r="K270" s="42">
        <f t="shared" si="28"/>
        <v>56055.01</v>
      </c>
    </row>
    <row r="271" spans="1:11" s="29" customFormat="1" ht="31.5">
      <c r="A271" s="1">
        <v>120</v>
      </c>
      <c r="B271" s="1" t="s">
        <v>142</v>
      </c>
      <c r="C271" s="6" t="s">
        <v>136</v>
      </c>
      <c r="D271" s="9"/>
      <c r="E271" s="26">
        <f t="shared" si="25"/>
        <v>16041.5</v>
      </c>
      <c r="F271" s="27">
        <v>1.4</v>
      </c>
      <c r="G271" s="28">
        <f t="shared" si="26"/>
        <v>0.86752099999999999</v>
      </c>
      <c r="H271" s="28">
        <f t="shared" si="26"/>
        <v>0.95</v>
      </c>
      <c r="I271" s="28">
        <v>1</v>
      </c>
      <c r="J271" s="28">
        <f t="shared" si="27"/>
        <v>0.82414500000000002</v>
      </c>
      <c r="K271" s="42">
        <f t="shared" si="28"/>
        <v>18508.73</v>
      </c>
    </row>
    <row r="272" spans="1:11" s="29" customFormat="1" ht="31.5">
      <c r="A272" s="1">
        <v>121</v>
      </c>
      <c r="B272" s="1" t="s">
        <v>143</v>
      </c>
      <c r="C272" s="6" t="s">
        <v>136</v>
      </c>
      <c r="D272" s="9"/>
      <c r="E272" s="26">
        <f t="shared" si="25"/>
        <v>16041.5</v>
      </c>
      <c r="F272" s="27">
        <v>2.46</v>
      </c>
      <c r="G272" s="28">
        <f t="shared" si="26"/>
        <v>0.86752099999999999</v>
      </c>
      <c r="H272" s="28">
        <f t="shared" si="26"/>
        <v>0.95</v>
      </c>
      <c r="I272" s="28">
        <v>1</v>
      </c>
      <c r="J272" s="28">
        <f t="shared" si="27"/>
        <v>0.82414500000000002</v>
      </c>
      <c r="K272" s="42">
        <f t="shared" si="28"/>
        <v>32522.48</v>
      </c>
    </row>
    <row r="273" spans="1:11" s="29" customFormat="1" ht="31.5">
      <c r="A273" s="1">
        <v>122</v>
      </c>
      <c r="B273" s="1" t="s">
        <v>144</v>
      </c>
      <c r="C273" s="6" t="s">
        <v>136</v>
      </c>
      <c r="D273" s="9"/>
      <c r="E273" s="26">
        <f t="shared" si="25"/>
        <v>16041.5</v>
      </c>
      <c r="F273" s="27">
        <v>3.24</v>
      </c>
      <c r="G273" s="28">
        <f t="shared" si="26"/>
        <v>0.86752099999999999</v>
      </c>
      <c r="H273" s="28">
        <f t="shared" si="26"/>
        <v>0.95</v>
      </c>
      <c r="I273" s="28">
        <v>1</v>
      </c>
      <c r="J273" s="28">
        <f t="shared" si="27"/>
        <v>0.82414500000000002</v>
      </c>
      <c r="K273" s="42">
        <f t="shared" si="28"/>
        <v>42834.49</v>
      </c>
    </row>
    <row r="274" spans="1:11" s="29" customFormat="1" ht="15.75">
      <c r="A274" s="1">
        <v>123</v>
      </c>
      <c r="B274" s="1" t="s">
        <v>145</v>
      </c>
      <c r="C274" s="6" t="s">
        <v>136</v>
      </c>
      <c r="D274" s="9"/>
      <c r="E274" s="26">
        <f t="shared" si="25"/>
        <v>16041.5</v>
      </c>
      <c r="F274" s="27">
        <v>1.0900000000000001</v>
      </c>
      <c r="G274" s="28">
        <f t="shared" si="26"/>
        <v>0.86752099999999999</v>
      </c>
      <c r="H274" s="28">
        <f t="shared" si="26"/>
        <v>0.95</v>
      </c>
      <c r="I274" s="28">
        <v>1</v>
      </c>
      <c r="J274" s="28">
        <f t="shared" si="27"/>
        <v>0.82414500000000002</v>
      </c>
      <c r="K274" s="42">
        <f t="shared" si="28"/>
        <v>14410.37</v>
      </c>
    </row>
    <row r="275" spans="1:11" s="29" customFormat="1" ht="15.75">
      <c r="A275" s="1">
        <v>124</v>
      </c>
      <c r="B275" s="1" t="s">
        <v>146</v>
      </c>
      <c r="C275" s="6" t="s">
        <v>136</v>
      </c>
      <c r="D275" s="9"/>
      <c r="E275" s="26">
        <f t="shared" si="25"/>
        <v>16041.5</v>
      </c>
      <c r="F275" s="27">
        <v>1.36</v>
      </c>
      <c r="G275" s="28">
        <f t="shared" si="26"/>
        <v>0.86752099999999999</v>
      </c>
      <c r="H275" s="28">
        <f t="shared" si="26"/>
        <v>0.95</v>
      </c>
      <c r="I275" s="28">
        <v>1</v>
      </c>
      <c r="J275" s="28">
        <f t="shared" si="27"/>
        <v>0.82414500000000002</v>
      </c>
      <c r="K275" s="42">
        <f t="shared" si="28"/>
        <v>17979.91</v>
      </c>
    </row>
    <row r="276" spans="1:11" s="29" customFormat="1" ht="15.75">
      <c r="A276" s="1">
        <v>125</v>
      </c>
      <c r="B276" s="1" t="s">
        <v>147</v>
      </c>
      <c r="C276" s="6" t="s">
        <v>136</v>
      </c>
      <c r="D276" s="9"/>
      <c r="E276" s="26">
        <f t="shared" si="25"/>
        <v>16041.5</v>
      </c>
      <c r="F276" s="27">
        <v>1.41</v>
      </c>
      <c r="G276" s="28">
        <f t="shared" si="26"/>
        <v>0.86752099999999999</v>
      </c>
      <c r="H276" s="28">
        <f t="shared" si="26"/>
        <v>0.95</v>
      </c>
      <c r="I276" s="28">
        <v>1</v>
      </c>
      <c r="J276" s="28">
        <f t="shared" si="27"/>
        <v>0.82414500000000002</v>
      </c>
      <c r="K276" s="42">
        <f t="shared" si="28"/>
        <v>18640.939999999999</v>
      </c>
    </row>
    <row r="277" spans="1:11" s="29" customFormat="1" ht="31.5">
      <c r="A277" s="1">
        <v>126</v>
      </c>
      <c r="B277" s="1" t="s">
        <v>148</v>
      </c>
      <c r="C277" s="6" t="s">
        <v>136</v>
      </c>
      <c r="D277" s="9"/>
      <c r="E277" s="26">
        <f t="shared" si="25"/>
        <v>16041.5</v>
      </c>
      <c r="F277" s="27">
        <v>1.88</v>
      </c>
      <c r="G277" s="28">
        <f t="shared" si="26"/>
        <v>0.86752099999999999</v>
      </c>
      <c r="H277" s="28">
        <f t="shared" si="26"/>
        <v>0.95</v>
      </c>
      <c r="I277" s="28">
        <v>1</v>
      </c>
      <c r="J277" s="28">
        <f t="shared" si="27"/>
        <v>0.82414500000000002</v>
      </c>
      <c r="K277" s="42">
        <f t="shared" si="28"/>
        <v>24854.58</v>
      </c>
    </row>
    <row r="278" spans="1:11" s="29" customFormat="1" ht="31.5">
      <c r="A278" s="1">
        <v>127</v>
      </c>
      <c r="B278" s="1" t="s">
        <v>149</v>
      </c>
      <c r="C278" s="6" t="s">
        <v>136</v>
      </c>
      <c r="D278" s="9"/>
      <c r="E278" s="26">
        <f t="shared" si="25"/>
        <v>16041.5</v>
      </c>
      <c r="F278" s="27">
        <v>1.92</v>
      </c>
      <c r="G278" s="28">
        <f t="shared" si="26"/>
        <v>0.86752099999999999</v>
      </c>
      <c r="H278" s="28">
        <f t="shared" si="26"/>
        <v>0.95</v>
      </c>
      <c r="I278" s="28">
        <v>1</v>
      </c>
      <c r="J278" s="28">
        <f t="shared" si="27"/>
        <v>0.82414500000000002</v>
      </c>
      <c r="K278" s="42">
        <f t="shared" si="28"/>
        <v>25383.4</v>
      </c>
    </row>
    <row r="279" spans="1:11" s="29" customFormat="1" ht="15.75">
      <c r="A279" s="49">
        <v>128</v>
      </c>
      <c r="B279" s="49" t="s">
        <v>150</v>
      </c>
      <c r="C279" s="51" t="s">
        <v>136</v>
      </c>
      <c r="D279" s="9"/>
      <c r="E279" s="26">
        <f t="shared" si="25"/>
        <v>16041.5</v>
      </c>
      <c r="F279" s="27">
        <v>2.29</v>
      </c>
      <c r="G279" s="28">
        <f t="shared" si="26"/>
        <v>0.86752099999999999</v>
      </c>
      <c r="H279" s="28">
        <f t="shared" si="26"/>
        <v>0.95</v>
      </c>
      <c r="I279" s="28">
        <v>1</v>
      </c>
      <c r="J279" s="28">
        <f t="shared" si="27"/>
        <v>0.82414500000000002</v>
      </c>
      <c r="K279" s="42">
        <f t="shared" si="28"/>
        <v>30275</v>
      </c>
    </row>
    <row r="280" spans="1:11" s="29" customFormat="1" ht="15.75">
      <c r="A280" s="52"/>
      <c r="B280" s="52"/>
      <c r="C280" s="52"/>
      <c r="D280" s="9">
        <v>4</v>
      </c>
      <c r="E280" s="26">
        <f t="shared" si="25"/>
        <v>16041.5</v>
      </c>
      <c r="F280" s="27">
        <v>2.29</v>
      </c>
      <c r="G280" s="28">
        <f t="shared" si="26"/>
        <v>0.86752099999999999</v>
      </c>
      <c r="H280" s="28">
        <f t="shared" si="26"/>
        <v>0.95</v>
      </c>
      <c r="I280" s="28">
        <v>1.02</v>
      </c>
      <c r="J280" s="28">
        <f t="shared" si="27"/>
        <v>0.84062800000000004</v>
      </c>
      <c r="K280" s="42">
        <f t="shared" si="28"/>
        <v>30880.5</v>
      </c>
    </row>
    <row r="281" spans="1:11" s="29" customFormat="1" ht="15.75">
      <c r="A281" s="50"/>
      <c r="B281" s="50"/>
      <c r="C281" s="50"/>
      <c r="D281" s="9">
        <v>5</v>
      </c>
      <c r="E281" s="26">
        <f t="shared" si="25"/>
        <v>16041.5</v>
      </c>
      <c r="F281" s="27">
        <v>2.29</v>
      </c>
      <c r="G281" s="28">
        <f t="shared" si="26"/>
        <v>0.86752099999999999</v>
      </c>
      <c r="H281" s="28">
        <f t="shared" si="26"/>
        <v>0.95</v>
      </c>
      <c r="I281" s="28">
        <v>1.02</v>
      </c>
      <c r="J281" s="28">
        <f t="shared" si="27"/>
        <v>0.84062800000000004</v>
      </c>
      <c r="K281" s="42">
        <f t="shared" si="28"/>
        <v>30880.5</v>
      </c>
    </row>
    <row r="282" spans="1:11" s="29" customFormat="1" ht="31.5">
      <c r="A282" s="1">
        <v>129</v>
      </c>
      <c r="B282" s="1" t="s">
        <v>151</v>
      </c>
      <c r="C282" s="6" t="s">
        <v>136</v>
      </c>
      <c r="D282" s="9"/>
      <c r="E282" s="26">
        <f t="shared" si="25"/>
        <v>16041.5</v>
      </c>
      <c r="F282" s="27">
        <v>3.12</v>
      </c>
      <c r="G282" s="28">
        <f t="shared" si="26"/>
        <v>0.86752099999999999</v>
      </c>
      <c r="H282" s="28">
        <f t="shared" si="26"/>
        <v>0.95</v>
      </c>
      <c r="I282" s="28">
        <v>1</v>
      </c>
      <c r="J282" s="28">
        <f t="shared" si="27"/>
        <v>0.82414500000000002</v>
      </c>
      <c r="K282" s="42">
        <f t="shared" si="28"/>
        <v>41248.03</v>
      </c>
    </row>
    <row r="283" spans="1:11" s="29" customFormat="1" ht="31.5">
      <c r="A283" s="1">
        <v>130</v>
      </c>
      <c r="B283" s="1" t="s">
        <v>152</v>
      </c>
      <c r="C283" s="6" t="s">
        <v>136</v>
      </c>
      <c r="D283" s="9"/>
      <c r="E283" s="26">
        <f t="shared" si="25"/>
        <v>16041.5</v>
      </c>
      <c r="F283" s="27">
        <v>1.96</v>
      </c>
      <c r="G283" s="28">
        <f t="shared" si="26"/>
        <v>0.86752099999999999</v>
      </c>
      <c r="H283" s="28">
        <f t="shared" si="26"/>
        <v>0.95</v>
      </c>
      <c r="I283" s="28">
        <v>1</v>
      </c>
      <c r="J283" s="28">
        <f t="shared" si="27"/>
        <v>0.82414500000000002</v>
      </c>
      <c r="K283" s="42">
        <f t="shared" si="28"/>
        <v>25912.22</v>
      </c>
    </row>
    <row r="284" spans="1:11" s="29" customFormat="1" ht="31.5">
      <c r="A284" s="1">
        <v>131</v>
      </c>
      <c r="B284" s="1" t="s">
        <v>153</v>
      </c>
      <c r="C284" s="6" t="s">
        <v>136</v>
      </c>
      <c r="D284" s="9"/>
      <c r="E284" s="26">
        <f t="shared" si="25"/>
        <v>16041.5</v>
      </c>
      <c r="F284" s="27">
        <v>2.17</v>
      </c>
      <c r="G284" s="28">
        <f t="shared" si="26"/>
        <v>0.86752099999999999</v>
      </c>
      <c r="H284" s="28">
        <f t="shared" si="26"/>
        <v>0.95</v>
      </c>
      <c r="I284" s="28">
        <v>1</v>
      </c>
      <c r="J284" s="28">
        <f t="shared" si="27"/>
        <v>0.82414500000000002</v>
      </c>
      <c r="K284" s="42">
        <f t="shared" si="28"/>
        <v>28688.53</v>
      </c>
    </row>
    <row r="285" spans="1:11" s="29" customFormat="1" ht="31.5">
      <c r="A285" s="1">
        <v>132</v>
      </c>
      <c r="B285" s="1" t="s">
        <v>154</v>
      </c>
      <c r="C285" s="6" t="s">
        <v>136</v>
      </c>
      <c r="D285" s="9"/>
      <c r="E285" s="26">
        <f t="shared" si="25"/>
        <v>16041.5</v>
      </c>
      <c r="F285" s="27">
        <v>2.02</v>
      </c>
      <c r="G285" s="28">
        <f t="shared" si="26"/>
        <v>0.86752099999999999</v>
      </c>
      <c r="H285" s="28">
        <f t="shared" si="26"/>
        <v>0.95</v>
      </c>
      <c r="I285" s="28">
        <v>1</v>
      </c>
      <c r="J285" s="28">
        <f t="shared" si="27"/>
        <v>0.82414500000000002</v>
      </c>
      <c r="K285" s="42">
        <f t="shared" si="28"/>
        <v>26705.45</v>
      </c>
    </row>
    <row r="286" spans="1:11" s="29" customFormat="1" ht="31.5">
      <c r="A286" s="1">
        <v>133</v>
      </c>
      <c r="B286" s="1" t="s">
        <v>155</v>
      </c>
      <c r="C286" s="6" t="s">
        <v>136</v>
      </c>
      <c r="D286" s="9"/>
      <c r="E286" s="26">
        <f t="shared" si="25"/>
        <v>16041.5</v>
      </c>
      <c r="F286" s="27">
        <v>2.57</v>
      </c>
      <c r="G286" s="28">
        <f t="shared" si="26"/>
        <v>0.86752099999999999</v>
      </c>
      <c r="H286" s="28">
        <f t="shared" si="26"/>
        <v>0.95</v>
      </c>
      <c r="I286" s="28">
        <v>1</v>
      </c>
      <c r="J286" s="28">
        <f t="shared" si="27"/>
        <v>0.82414500000000002</v>
      </c>
      <c r="K286" s="42">
        <f t="shared" si="28"/>
        <v>33976.74</v>
      </c>
    </row>
    <row r="287" spans="1:11" s="29" customFormat="1" ht="31.5">
      <c r="A287" s="1">
        <v>134</v>
      </c>
      <c r="B287" s="1" t="s">
        <v>156</v>
      </c>
      <c r="C287" s="6" t="s">
        <v>136</v>
      </c>
      <c r="D287" s="9"/>
      <c r="E287" s="26">
        <f t="shared" si="25"/>
        <v>16041.5</v>
      </c>
      <c r="F287" s="27">
        <v>3.14</v>
      </c>
      <c r="G287" s="28">
        <f t="shared" si="26"/>
        <v>0.86752099999999999</v>
      </c>
      <c r="H287" s="28">
        <f t="shared" si="26"/>
        <v>0.95</v>
      </c>
      <c r="I287" s="28">
        <v>1</v>
      </c>
      <c r="J287" s="28">
        <f t="shared" si="27"/>
        <v>0.82414500000000002</v>
      </c>
      <c r="K287" s="42">
        <f t="shared" si="28"/>
        <v>41512.44</v>
      </c>
    </row>
    <row r="288" spans="1:11" s="29" customFormat="1" ht="31.5">
      <c r="A288" s="1">
        <v>135</v>
      </c>
      <c r="B288" s="1" t="s">
        <v>157</v>
      </c>
      <c r="C288" s="6" t="s">
        <v>136</v>
      </c>
      <c r="D288" s="9"/>
      <c r="E288" s="26">
        <f t="shared" si="25"/>
        <v>16041.5</v>
      </c>
      <c r="F288" s="27">
        <v>2.48</v>
      </c>
      <c r="G288" s="28">
        <f t="shared" si="26"/>
        <v>0.86752099999999999</v>
      </c>
      <c r="H288" s="28">
        <f t="shared" si="26"/>
        <v>0.95</v>
      </c>
      <c r="I288" s="28">
        <v>1</v>
      </c>
      <c r="J288" s="28">
        <f t="shared" si="27"/>
        <v>0.82414500000000002</v>
      </c>
      <c r="K288" s="42">
        <f t="shared" si="28"/>
        <v>32786.89</v>
      </c>
    </row>
    <row r="289" spans="1:11" s="29" customFormat="1" ht="15.75">
      <c r="A289" s="49">
        <v>136</v>
      </c>
      <c r="B289" s="49" t="s">
        <v>158</v>
      </c>
      <c r="C289" s="51" t="s">
        <v>136</v>
      </c>
      <c r="D289" s="9"/>
      <c r="E289" s="26">
        <f t="shared" si="25"/>
        <v>16041.5</v>
      </c>
      <c r="F289" s="27">
        <v>0.5</v>
      </c>
      <c r="G289" s="28">
        <f t="shared" si="26"/>
        <v>0.86752099999999999</v>
      </c>
      <c r="H289" s="28">
        <f t="shared" si="26"/>
        <v>0.95</v>
      </c>
      <c r="I289" s="28">
        <v>1</v>
      </c>
      <c r="J289" s="28">
        <f t="shared" si="27"/>
        <v>0.82414500000000002</v>
      </c>
      <c r="K289" s="42">
        <f t="shared" si="28"/>
        <v>6610.26</v>
      </c>
    </row>
    <row r="290" spans="1:11" s="29" customFormat="1" ht="15.75">
      <c r="A290" s="52"/>
      <c r="B290" s="52"/>
      <c r="C290" s="52"/>
      <c r="D290" s="9">
        <v>4</v>
      </c>
      <c r="E290" s="26">
        <f t="shared" si="25"/>
        <v>16041.5</v>
      </c>
      <c r="F290" s="27">
        <v>0.5</v>
      </c>
      <c r="G290" s="28">
        <f t="shared" si="26"/>
        <v>0.86752099999999999</v>
      </c>
      <c r="H290" s="28">
        <f t="shared" si="26"/>
        <v>0.95</v>
      </c>
      <c r="I290" s="28">
        <v>1.02</v>
      </c>
      <c r="J290" s="28">
        <f t="shared" si="27"/>
        <v>0.84062800000000004</v>
      </c>
      <c r="K290" s="42">
        <f t="shared" si="28"/>
        <v>6742.47</v>
      </c>
    </row>
    <row r="291" spans="1:11" s="29" customFormat="1" ht="15.75">
      <c r="A291" s="50"/>
      <c r="B291" s="50"/>
      <c r="C291" s="50"/>
      <c r="D291" s="9">
        <v>5</v>
      </c>
      <c r="E291" s="26">
        <f t="shared" si="25"/>
        <v>16041.5</v>
      </c>
      <c r="F291" s="27">
        <v>0.5</v>
      </c>
      <c r="G291" s="28">
        <f t="shared" si="26"/>
        <v>0.86752099999999999</v>
      </c>
      <c r="H291" s="28">
        <f t="shared" si="26"/>
        <v>0.95</v>
      </c>
      <c r="I291" s="28">
        <v>1.02</v>
      </c>
      <c r="J291" s="28">
        <f t="shared" si="27"/>
        <v>0.84062800000000004</v>
      </c>
      <c r="K291" s="42">
        <f t="shared" si="28"/>
        <v>6742.47</v>
      </c>
    </row>
    <row r="292" spans="1:11" s="29" customFormat="1" ht="31.5">
      <c r="A292" s="1">
        <v>137</v>
      </c>
      <c r="B292" s="1" t="s">
        <v>159</v>
      </c>
      <c r="C292" s="6" t="s">
        <v>136</v>
      </c>
      <c r="D292" s="9"/>
      <c r="E292" s="26">
        <f t="shared" si="25"/>
        <v>16041.5</v>
      </c>
      <c r="F292" s="27">
        <v>1.91</v>
      </c>
      <c r="G292" s="28">
        <f t="shared" si="26"/>
        <v>0.86752099999999999</v>
      </c>
      <c r="H292" s="28">
        <f t="shared" si="26"/>
        <v>0.95</v>
      </c>
      <c r="I292" s="28">
        <v>1</v>
      </c>
      <c r="J292" s="28">
        <f t="shared" si="27"/>
        <v>0.82414500000000002</v>
      </c>
      <c r="K292" s="42">
        <f t="shared" si="28"/>
        <v>25251.200000000001</v>
      </c>
    </row>
    <row r="293" spans="1:11" s="29" customFormat="1" ht="31.5">
      <c r="A293" s="1">
        <v>138</v>
      </c>
      <c r="B293" s="1" t="s">
        <v>160</v>
      </c>
      <c r="C293" s="6" t="s">
        <v>136</v>
      </c>
      <c r="D293" s="9"/>
      <c r="E293" s="26">
        <f t="shared" si="25"/>
        <v>16041.5</v>
      </c>
      <c r="F293" s="27">
        <v>2.88</v>
      </c>
      <c r="G293" s="28">
        <f t="shared" si="26"/>
        <v>0.86752099999999999</v>
      </c>
      <c r="H293" s="28">
        <f t="shared" si="26"/>
        <v>0.95</v>
      </c>
      <c r="I293" s="28">
        <v>1</v>
      </c>
      <c r="J293" s="28">
        <f t="shared" si="27"/>
        <v>0.82414500000000002</v>
      </c>
      <c r="K293" s="42">
        <f t="shared" si="28"/>
        <v>38075.1</v>
      </c>
    </row>
    <row r="294" spans="1:11" s="29" customFormat="1" ht="31.5">
      <c r="A294" s="1">
        <v>139</v>
      </c>
      <c r="B294" s="1" t="s">
        <v>161</v>
      </c>
      <c r="C294" s="6" t="s">
        <v>136</v>
      </c>
      <c r="D294" s="9"/>
      <c r="E294" s="26">
        <f t="shared" si="25"/>
        <v>16041.5</v>
      </c>
      <c r="F294" s="27">
        <v>4.25</v>
      </c>
      <c r="G294" s="28">
        <f t="shared" si="26"/>
        <v>0.86752099999999999</v>
      </c>
      <c r="H294" s="28">
        <f t="shared" si="26"/>
        <v>0.95</v>
      </c>
      <c r="I294" s="28">
        <v>1</v>
      </c>
      <c r="J294" s="28">
        <f t="shared" si="27"/>
        <v>0.82414500000000002</v>
      </c>
      <c r="K294" s="42">
        <f t="shared" si="28"/>
        <v>56187.22</v>
      </c>
    </row>
    <row r="295" spans="1:11" s="29" customFormat="1" ht="31.5">
      <c r="A295" s="1">
        <v>140</v>
      </c>
      <c r="B295" s="1" t="s">
        <v>162</v>
      </c>
      <c r="C295" s="6" t="s">
        <v>136</v>
      </c>
      <c r="D295" s="9"/>
      <c r="E295" s="26">
        <f t="shared" si="25"/>
        <v>16041.5</v>
      </c>
      <c r="F295" s="27">
        <v>2.56</v>
      </c>
      <c r="G295" s="28">
        <f t="shared" si="26"/>
        <v>0.86752099999999999</v>
      </c>
      <c r="H295" s="28">
        <f t="shared" si="26"/>
        <v>0.95</v>
      </c>
      <c r="I295" s="28">
        <v>1</v>
      </c>
      <c r="J295" s="28">
        <f t="shared" si="27"/>
        <v>0.82414500000000002</v>
      </c>
      <c r="K295" s="42">
        <f t="shared" si="28"/>
        <v>33844.54</v>
      </c>
    </row>
    <row r="296" spans="1:11" s="29" customFormat="1" ht="31.5">
      <c r="A296" s="1">
        <v>141</v>
      </c>
      <c r="B296" s="1" t="s">
        <v>163</v>
      </c>
      <c r="C296" s="6" t="s">
        <v>136</v>
      </c>
      <c r="D296" s="9"/>
      <c r="E296" s="26">
        <f t="shared" si="25"/>
        <v>16041.5</v>
      </c>
      <c r="F296" s="27">
        <v>3.6</v>
      </c>
      <c r="G296" s="28">
        <f t="shared" si="26"/>
        <v>0.86752099999999999</v>
      </c>
      <c r="H296" s="28">
        <f t="shared" si="26"/>
        <v>0.95</v>
      </c>
      <c r="I296" s="28">
        <v>1</v>
      </c>
      <c r="J296" s="28">
        <f t="shared" si="27"/>
        <v>0.82414500000000002</v>
      </c>
      <c r="K296" s="42">
        <f t="shared" si="28"/>
        <v>47593.88</v>
      </c>
    </row>
    <row r="297" spans="1:11" s="29" customFormat="1" ht="15.75">
      <c r="A297" s="1">
        <v>142</v>
      </c>
      <c r="B297" s="1" t="s">
        <v>164</v>
      </c>
      <c r="C297" s="6" t="s">
        <v>136</v>
      </c>
      <c r="D297" s="9"/>
      <c r="E297" s="26">
        <f t="shared" si="25"/>
        <v>16041.5</v>
      </c>
      <c r="F297" s="27">
        <v>4.2699999999999996</v>
      </c>
      <c r="G297" s="28">
        <f t="shared" si="26"/>
        <v>0.86752099999999999</v>
      </c>
      <c r="H297" s="28">
        <f t="shared" si="26"/>
        <v>0.95</v>
      </c>
      <c r="I297" s="28">
        <v>1</v>
      </c>
      <c r="J297" s="28">
        <f t="shared" si="27"/>
        <v>0.82414500000000002</v>
      </c>
      <c r="K297" s="42">
        <f t="shared" si="28"/>
        <v>56451.63</v>
      </c>
    </row>
    <row r="298" spans="1:11" s="29" customFormat="1" ht="15.75">
      <c r="A298" s="49">
        <v>143</v>
      </c>
      <c r="B298" s="49" t="s">
        <v>165</v>
      </c>
      <c r="C298" s="51" t="s">
        <v>136</v>
      </c>
      <c r="D298" s="9"/>
      <c r="E298" s="26">
        <f t="shared" si="25"/>
        <v>16041.5</v>
      </c>
      <c r="F298" s="27">
        <v>3.46</v>
      </c>
      <c r="G298" s="28">
        <f t="shared" si="26"/>
        <v>0.86752099999999999</v>
      </c>
      <c r="H298" s="28">
        <f t="shared" si="26"/>
        <v>0.95</v>
      </c>
      <c r="I298" s="28">
        <v>1</v>
      </c>
      <c r="J298" s="28">
        <f t="shared" si="27"/>
        <v>0.82414500000000002</v>
      </c>
      <c r="K298" s="42">
        <f t="shared" si="28"/>
        <v>45743.01</v>
      </c>
    </row>
    <row r="299" spans="1:11" s="29" customFormat="1" ht="15.75">
      <c r="A299" s="52"/>
      <c r="B299" s="52"/>
      <c r="C299" s="52"/>
      <c r="D299" s="9">
        <v>4</v>
      </c>
      <c r="E299" s="26">
        <f t="shared" si="25"/>
        <v>16041.5</v>
      </c>
      <c r="F299" s="27">
        <v>3.46</v>
      </c>
      <c r="G299" s="28">
        <f t="shared" si="26"/>
        <v>0.86752099999999999</v>
      </c>
      <c r="H299" s="28">
        <f t="shared" si="26"/>
        <v>0.95</v>
      </c>
      <c r="I299" s="28">
        <v>1.02</v>
      </c>
      <c r="J299" s="28">
        <f t="shared" si="27"/>
        <v>0.84062800000000004</v>
      </c>
      <c r="K299" s="42">
        <f t="shared" si="28"/>
        <v>46657.87</v>
      </c>
    </row>
    <row r="300" spans="1:11" s="29" customFormat="1" ht="15.75">
      <c r="A300" s="52"/>
      <c r="B300" s="52"/>
      <c r="C300" s="52"/>
      <c r="D300" s="9">
        <v>5</v>
      </c>
      <c r="E300" s="26">
        <f t="shared" si="25"/>
        <v>16041.5</v>
      </c>
      <c r="F300" s="27">
        <v>3.46</v>
      </c>
      <c r="G300" s="28">
        <f t="shared" si="26"/>
        <v>0.86752099999999999</v>
      </c>
      <c r="H300" s="28">
        <f t="shared" si="26"/>
        <v>0.95</v>
      </c>
      <c r="I300" s="28">
        <v>1.02</v>
      </c>
      <c r="J300" s="28">
        <f t="shared" si="27"/>
        <v>0.84062800000000004</v>
      </c>
      <c r="K300" s="42">
        <f t="shared" si="28"/>
        <v>46657.87</v>
      </c>
    </row>
    <row r="301" spans="1:11" s="29" customFormat="1" ht="15.75">
      <c r="A301" s="49">
        <v>144</v>
      </c>
      <c r="B301" s="49" t="s">
        <v>166</v>
      </c>
      <c r="C301" s="51" t="s">
        <v>136</v>
      </c>
      <c r="D301" s="9"/>
      <c r="E301" s="26">
        <f t="shared" si="25"/>
        <v>16041.5</v>
      </c>
      <c r="F301" s="27">
        <v>2.0499999999999998</v>
      </c>
      <c r="G301" s="28">
        <f t="shared" si="26"/>
        <v>0.86752099999999999</v>
      </c>
      <c r="H301" s="28">
        <f t="shared" si="26"/>
        <v>0.95</v>
      </c>
      <c r="I301" s="28">
        <v>1</v>
      </c>
      <c r="J301" s="28">
        <f t="shared" si="27"/>
        <v>0.82414500000000002</v>
      </c>
      <c r="K301" s="42">
        <f t="shared" si="28"/>
        <v>27102.07</v>
      </c>
    </row>
    <row r="302" spans="1:11" s="29" customFormat="1" ht="15.75">
      <c r="A302" s="52"/>
      <c r="B302" s="52"/>
      <c r="C302" s="52"/>
      <c r="D302" s="9">
        <v>4</v>
      </c>
      <c r="E302" s="26">
        <f t="shared" si="25"/>
        <v>16041.5</v>
      </c>
      <c r="F302" s="27">
        <v>2.0499999999999998</v>
      </c>
      <c r="G302" s="28">
        <f t="shared" si="26"/>
        <v>0.86752099999999999</v>
      </c>
      <c r="H302" s="28">
        <f t="shared" si="26"/>
        <v>0.95</v>
      </c>
      <c r="I302" s="28">
        <v>1.02</v>
      </c>
      <c r="J302" s="28">
        <f t="shared" si="27"/>
        <v>0.84062800000000004</v>
      </c>
      <c r="K302" s="42">
        <f t="shared" si="28"/>
        <v>27644.11</v>
      </c>
    </row>
    <row r="303" spans="1:11" s="29" customFormat="1" ht="15.75">
      <c r="A303" s="50"/>
      <c r="B303" s="50"/>
      <c r="C303" s="50"/>
      <c r="D303" s="9">
        <v>5</v>
      </c>
      <c r="E303" s="26">
        <f t="shared" si="25"/>
        <v>16041.5</v>
      </c>
      <c r="F303" s="27">
        <v>2.0499999999999998</v>
      </c>
      <c r="G303" s="28">
        <f t="shared" si="26"/>
        <v>0.86752099999999999</v>
      </c>
      <c r="H303" s="28">
        <f t="shared" si="26"/>
        <v>0.95</v>
      </c>
      <c r="I303" s="28">
        <v>1.02</v>
      </c>
      <c r="J303" s="28">
        <f t="shared" si="27"/>
        <v>0.84062800000000004</v>
      </c>
      <c r="K303" s="42">
        <f t="shared" si="28"/>
        <v>27644.11</v>
      </c>
    </row>
    <row r="304" spans="1:11" s="29" customFormat="1" ht="15.75">
      <c r="A304" s="49">
        <v>145</v>
      </c>
      <c r="B304" s="49" t="s">
        <v>167</v>
      </c>
      <c r="C304" s="51" t="s">
        <v>136</v>
      </c>
      <c r="D304" s="9"/>
      <c r="E304" s="26">
        <f t="shared" si="25"/>
        <v>16041.5</v>
      </c>
      <c r="F304" s="27">
        <v>2.8</v>
      </c>
      <c r="G304" s="28">
        <f t="shared" si="26"/>
        <v>0.86752099999999999</v>
      </c>
      <c r="H304" s="28">
        <f t="shared" si="26"/>
        <v>0.95</v>
      </c>
      <c r="I304" s="28">
        <v>1</v>
      </c>
      <c r="J304" s="28">
        <f t="shared" si="27"/>
        <v>0.82414500000000002</v>
      </c>
      <c r="K304" s="42">
        <f t="shared" si="28"/>
        <v>37017.46</v>
      </c>
    </row>
    <row r="305" spans="1:11" s="29" customFormat="1" ht="15.75">
      <c r="A305" s="52"/>
      <c r="B305" s="52"/>
      <c r="C305" s="52"/>
      <c r="D305" s="9">
        <v>4</v>
      </c>
      <c r="E305" s="26">
        <f t="shared" si="25"/>
        <v>16041.5</v>
      </c>
      <c r="F305" s="27">
        <v>2.8</v>
      </c>
      <c r="G305" s="28">
        <f t="shared" si="26"/>
        <v>0.86752099999999999</v>
      </c>
      <c r="H305" s="28">
        <f t="shared" si="26"/>
        <v>0.95</v>
      </c>
      <c r="I305" s="28">
        <v>1.02</v>
      </c>
      <c r="J305" s="28">
        <f t="shared" si="27"/>
        <v>0.84062800000000004</v>
      </c>
      <c r="K305" s="42">
        <f t="shared" si="28"/>
        <v>37757.82</v>
      </c>
    </row>
    <row r="306" spans="1:11" s="29" customFormat="1" ht="15.75">
      <c r="A306" s="50"/>
      <c r="B306" s="50"/>
      <c r="C306" s="50"/>
      <c r="D306" s="9">
        <v>5</v>
      </c>
      <c r="E306" s="26">
        <f t="shared" si="25"/>
        <v>16041.5</v>
      </c>
      <c r="F306" s="27">
        <v>2.8</v>
      </c>
      <c r="G306" s="28">
        <f t="shared" si="26"/>
        <v>0.86752099999999999</v>
      </c>
      <c r="H306" s="28">
        <f t="shared" si="26"/>
        <v>0.95</v>
      </c>
      <c r="I306" s="28">
        <v>1.02</v>
      </c>
      <c r="J306" s="28">
        <f t="shared" si="27"/>
        <v>0.84062800000000004</v>
      </c>
      <c r="K306" s="42">
        <f t="shared" si="28"/>
        <v>37757.82</v>
      </c>
    </row>
    <row r="307" spans="1:11" s="29" customFormat="1" ht="31.5">
      <c r="A307" s="1">
        <v>146</v>
      </c>
      <c r="B307" s="1" t="s">
        <v>168</v>
      </c>
      <c r="C307" s="6" t="s">
        <v>136</v>
      </c>
      <c r="D307" s="9"/>
      <c r="E307" s="26">
        <f t="shared" si="25"/>
        <v>16041.5</v>
      </c>
      <c r="F307" s="27">
        <v>7.92</v>
      </c>
      <c r="G307" s="28">
        <f t="shared" si="26"/>
        <v>0.86752099999999999</v>
      </c>
      <c r="H307" s="28">
        <f t="shared" si="26"/>
        <v>0.95</v>
      </c>
      <c r="I307" s="28">
        <v>1</v>
      </c>
      <c r="J307" s="28">
        <f t="shared" si="27"/>
        <v>0.82414500000000002</v>
      </c>
      <c r="K307" s="42">
        <f t="shared" si="28"/>
        <v>104706.53</v>
      </c>
    </row>
    <row r="308" spans="1:11" s="29" customFormat="1" ht="15.75">
      <c r="A308" s="49">
        <v>147</v>
      </c>
      <c r="B308" s="49" t="s">
        <v>169</v>
      </c>
      <c r="C308" s="51" t="s">
        <v>136</v>
      </c>
      <c r="D308" s="9"/>
      <c r="E308" s="26">
        <f t="shared" si="25"/>
        <v>16041.5</v>
      </c>
      <c r="F308" s="27">
        <v>2</v>
      </c>
      <c r="G308" s="28">
        <f t="shared" si="26"/>
        <v>0.86752099999999999</v>
      </c>
      <c r="H308" s="28">
        <f t="shared" si="26"/>
        <v>0.95</v>
      </c>
      <c r="I308" s="28">
        <v>1</v>
      </c>
      <c r="J308" s="28">
        <f t="shared" si="27"/>
        <v>0.82414500000000002</v>
      </c>
      <c r="K308" s="42">
        <f t="shared" si="28"/>
        <v>26441.040000000001</v>
      </c>
    </row>
    <row r="309" spans="1:11" s="29" customFormat="1" ht="15.75">
      <c r="A309" s="52"/>
      <c r="B309" s="52"/>
      <c r="C309" s="52"/>
      <c r="D309" s="9">
        <v>4</v>
      </c>
      <c r="E309" s="26">
        <f t="shared" si="25"/>
        <v>16041.5</v>
      </c>
      <c r="F309" s="27">
        <v>2</v>
      </c>
      <c r="G309" s="28">
        <f t="shared" si="26"/>
        <v>0.86752099999999999</v>
      </c>
      <c r="H309" s="28">
        <f t="shared" si="26"/>
        <v>0.95</v>
      </c>
      <c r="I309" s="28">
        <v>1.02</v>
      </c>
      <c r="J309" s="28">
        <f t="shared" si="27"/>
        <v>0.84062800000000004</v>
      </c>
      <c r="K309" s="42">
        <f t="shared" si="28"/>
        <v>26969.87</v>
      </c>
    </row>
    <row r="310" spans="1:11" s="29" customFormat="1" ht="15.75">
      <c r="A310" s="50"/>
      <c r="B310" s="50"/>
      <c r="C310" s="50"/>
      <c r="D310" s="9">
        <v>5</v>
      </c>
      <c r="E310" s="26">
        <f t="shared" si="25"/>
        <v>16041.5</v>
      </c>
      <c r="F310" s="27">
        <v>2</v>
      </c>
      <c r="G310" s="28">
        <f t="shared" si="26"/>
        <v>0.86752099999999999</v>
      </c>
      <c r="H310" s="28">
        <f t="shared" si="26"/>
        <v>0.95</v>
      </c>
      <c r="I310" s="28">
        <v>1.02</v>
      </c>
      <c r="J310" s="28">
        <f t="shared" si="27"/>
        <v>0.84062800000000004</v>
      </c>
      <c r="K310" s="42">
        <f t="shared" si="28"/>
        <v>26969.87</v>
      </c>
    </row>
    <row r="311" spans="1:11" s="29" customFormat="1" ht="15.75">
      <c r="A311" s="49">
        <v>148</v>
      </c>
      <c r="B311" s="49" t="s">
        <v>170</v>
      </c>
      <c r="C311" s="51" t="s">
        <v>136</v>
      </c>
      <c r="D311" s="9"/>
      <c r="E311" s="26">
        <f t="shared" ref="E311:E373" si="29">E$7</f>
        <v>16041.5</v>
      </c>
      <c r="F311" s="27">
        <v>2.21</v>
      </c>
      <c r="G311" s="28">
        <f t="shared" si="26"/>
        <v>0.86752099999999999</v>
      </c>
      <c r="H311" s="28">
        <f t="shared" si="26"/>
        <v>0.95</v>
      </c>
      <c r="I311" s="28">
        <v>1</v>
      </c>
      <c r="J311" s="28">
        <f t="shared" si="27"/>
        <v>0.82414500000000002</v>
      </c>
      <c r="K311" s="42">
        <f t="shared" si="28"/>
        <v>29217.35</v>
      </c>
    </row>
    <row r="312" spans="1:11" s="29" customFormat="1" ht="15.75">
      <c r="A312" s="52"/>
      <c r="B312" s="52"/>
      <c r="C312" s="52"/>
      <c r="D312" s="9">
        <v>4</v>
      </c>
      <c r="E312" s="26">
        <f t="shared" si="29"/>
        <v>16041.5</v>
      </c>
      <c r="F312" s="27">
        <v>2.21</v>
      </c>
      <c r="G312" s="28">
        <f t="shared" si="26"/>
        <v>0.86752099999999999</v>
      </c>
      <c r="H312" s="28">
        <f t="shared" si="26"/>
        <v>0.95</v>
      </c>
      <c r="I312" s="28">
        <v>1.02</v>
      </c>
      <c r="J312" s="28">
        <f t="shared" si="27"/>
        <v>0.84062800000000004</v>
      </c>
      <c r="K312" s="42">
        <f t="shared" si="28"/>
        <v>29801.7</v>
      </c>
    </row>
    <row r="313" spans="1:11" s="29" customFormat="1" ht="15.75">
      <c r="A313" s="52"/>
      <c r="B313" s="52"/>
      <c r="C313" s="52"/>
      <c r="D313" s="9">
        <v>5</v>
      </c>
      <c r="E313" s="26">
        <f t="shared" si="29"/>
        <v>16041.5</v>
      </c>
      <c r="F313" s="27">
        <v>2.21</v>
      </c>
      <c r="G313" s="28">
        <f t="shared" si="26"/>
        <v>0.86752099999999999</v>
      </c>
      <c r="H313" s="28">
        <f t="shared" si="26"/>
        <v>0.95</v>
      </c>
      <c r="I313" s="28">
        <v>1.02</v>
      </c>
      <c r="J313" s="28">
        <f t="shared" si="27"/>
        <v>0.84062800000000004</v>
      </c>
      <c r="K313" s="42">
        <f t="shared" si="28"/>
        <v>29801.7</v>
      </c>
    </row>
    <row r="314" spans="1:11" s="29" customFormat="1" ht="15.75">
      <c r="A314" s="49">
        <v>149</v>
      </c>
      <c r="B314" s="49" t="s">
        <v>171</v>
      </c>
      <c r="C314" s="51" t="s">
        <v>136</v>
      </c>
      <c r="D314" s="9"/>
      <c r="E314" s="26">
        <f t="shared" si="29"/>
        <v>16041.5</v>
      </c>
      <c r="F314" s="27">
        <v>3.53</v>
      </c>
      <c r="G314" s="28">
        <f t="shared" si="26"/>
        <v>0.86752099999999999</v>
      </c>
      <c r="H314" s="28">
        <f t="shared" si="26"/>
        <v>0.95</v>
      </c>
      <c r="I314" s="28">
        <v>1</v>
      </c>
      <c r="J314" s="28">
        <f t="shared" si="27"/>
        <v>0.82414500000000002</v>
      </c>
      <c r="K314" s="42">
        <f t="shared" si="28"/>
        <v>46668.44</v>
      </c>
    </row>
    <row r="315" spans="1:11" s="29" customFormat="1" ht="15.75">
      <c r="A315" s="52"/>
      <c r="B315" s="52"/>
      <c r="C315" s="52"/>
      <c r="D315" s="9">
        <v>4</v>
      </c>
      <c r="E315" s="26">
        <f t="shared" si="29"/>
        <v>16041.5</v>
      </c>
      <c r="F315" s="27">
        <v>3.53</v>
      </c>
      <c r="G315" s="28">
        <f t="shared" si="26"/>
        <v>0.86752099999999999</v>
      </c>
      <c r="H315" s="28">
        <f t="shared" si="26"/>
        <v>0.95</v>
      </c>
      <c r="I315" s="28">
        <v>1.02</v>
      </c>
      <c r="J315" s="28">
        <f t="shared" si="27"/>
        <v>0.84062800000000004</v>
      </c>
      <c r="K315" s="42">
        <f t="shared" si="28"/>
        <v>47601.82</v>
      </c>
    </row>
    <row r="316" spans="1:11" s="29" customFormat="1" ht="15.75">
      <c r="A316" s="52"/>
      <c r="B316" s="52"/>
      <c r="C316" s="52"/>
      <c r="D316" s="9">
        <v>5</v>
      </c>
      <c r="E316" s="26">
        <f t="shared" si="29"/>
        <v>16041.5</v>
      </c>
      <c r="F316" s="27">
        <v>3.53</v>
      </c>
      <c r="G316" s="28">
        <f t="shared" si="26"/>
        <v>0.86752099999999999</v>
      </c>
      <c r="H316" s="28">
        <f t="shared" si="26"/>
        <v>0.95</v>
      </c>
      <c r="I316" s="28">
        <v>1.02</v>
      </c>
      <c r="J316" s="28">
        <f t="shared" si="27"/>
        <v>0.84062800000000004</v>
      </c>
      <c r="K316" s="42">
        <f t="shared" si="28"/>
        <v>47601.82</v>
      </c>
    </row>
    <row r="317" spans="1:11" s="29" customFormat="1" ht="15.75">
      <c r="A317" s="50"/>
      <c r="B317" s="50"/>
      <c r="C317" s="50"/>
      <c r="D317" s="9">
        <v>10</v>
      </c>
      <c r="E317" s="26">
        <f t="shared" si="29"/>
        <v>16041.5</v>
      </c>
      <c r="F317" s="27">
        <v>3.53</v>
      </c>
      <c r="G317" s="28">
        <f t="shared" si="26"/>
        <v>0.86752099999999999</v>
      </c>
      <c r="H317" s="28">
        <f t="shared" si="26"/>
        <v>0.95</v>
      </c>
      <c r="I317" s="28">
        <v>1.04</v>
      </c>
      <c r="J317" s="28">
        <f t="shared" si="27"/>
        <v>0.85711099999999996</v>
      </c>
      <c r="K317" s="42">
        <f t="shared" si="28"/>
        <v>48535.19</v>
      </c>
    </row>
    <row r="318" spans="1:11" s="29" customFormat="1" ht="31.5">
      <c r="A318" s="1">
        <v>150</v>
      </c>
      <c r="B318" s="1" t="s">
        <v>173</v>
      </c>
      <c r="C318" s="6" t="s">
        <v>172</v>
      </c>
      <c r="D318" s="9"/>
      <c r="E318" s="26">
        <f t="shared" si="29"/>
        <v>16041.5</v>
      </c>
      <c r="F318" s="27">
        <v>0.66</v>
      </c>
      <c r="G318" s="28">
        <f t="shared" si="26"/>
        <v>0.86752099999999999</v>
      </c>
      <c r="H318" s="28">
        <f t="shared" si="26"/>
        <v>0.95</v>
      </c>
      <c r="I318" s="28">
        <v>1</v>
      </c>
      <c r="J318" s="28">
        <f t="shared" si="27"/>
        <v>0.82414500000000002</v>
      </c>
      <c r="K318" s="42">
        <f t="shared" si="28"/>
        <v>8725.5400000000009</v>
      </c>
    </row>
    <row r="319" spans="1:11" s="29" customFormat="1" ht="15.75">
      <c r="A319" s="49">
        <v>151</v>
      </c>
      <c r="B319" s="49" t="s">
        <v>174</v>
      </c>
      <c r="C319" s="51" t="s">
        <v>172</v>
      </c>
      <c r="D319" s="9"/>
      <c r="E319" s="26">
        <f t="shared" si="29"/>
        <v>16041.5</v>
      </c>
      <c r="F319" s="27">
        <v>0.47</v>
      </c>
      <c r="G319" s="28">
        <f t="shared" si="26"/>
        <v>0.86752099999999999</v>
      </c>
      <c r="H319" s="28">
        <f t="shared" si="26"/>
        <v>0.95</v>
      </c>
      <c r="I319" s="28">
        <v>1</v>
      </c>
      <c r="J319" s="28">
        <f t="shared" si="27"/>
        <v>0.82414500000000002</v>
      </c>
      <c r="K319" s="42">
        <f t="shared" si="28"/>
        <v>6213.65</v>
      </c>
    </row>
    <row r="320" spans="1:11" s="29" customFormat="1" ht="15.75">
      <c r="A320" s="59"/>
      <c r="B320" s="59"/>
      <c r="C320" s="59"/>
      <c r="D320" s="9">
        <v>2</v>
      </c>
      <c r="E320" s="26">
        <f t="shared" si="29"/>
        <v>16041.5</v>
      </c>
      <c r="F320" s="27">
        <v>0.47</v>
      </c>
      <c r="G320" s="28">
        <f t="shared" si="26"/>
        <v>0.86752099999999999</v>
      </c>
      <c r="H320" s="28">
        <f t="shared" si="26"/>
        <v>0.95</v>
      </c>
      <c r="I320" s="28">
        <v>1.1000000000000001</v>
      </c>
      <c r="J320" s="28">
        <f t="shared" si="27"/>
        <v>0.906559</v>
      </c>
      <c r="K320" s="42">
        <f t="shared" si="28"/>
        <v>6835.01</v>
      </c>
    </row>
    <row r="321" spans="1:11" s="29" customFormat="1" ht="15.75">
      <c r="A321" s="59"/>
      <c r="B321" s="59"/>
      <c r="C321" s="59"/>
      <c r="D321" s="9">
        <v>3</v>
      </c>
      <c r="E321" s="26">
        <f t="shared" si="29"/>
        <v>16041.5</v>
      </c>
      <c r="F321" s="27">
        <v>0.47</v>
      </c>
      <c r="G321" s="28">
        <f t="shared" si="26"/>
        <v>0.86752099999999999</v>
      </c>
      <c r="H321" s="28">
        <f t="shared" si="26"/>
        <v>0.95</v>
      </c>
      <c r="I321" s="28">
        <v>1.05</v>
      </c>
      <c r="J321" s="28">
        <f t="shared" si="27"/>
        <v>0.86535200000000001</v>
      </c>
      <c r="K321" s="42">
        <f t="shared" si="28"/>
        <v>6524.33</v>
      </c>
    </row>
    <row r="322" spans="1:11" s="29" customFormat="1" ht="15.75">
      <c r="A322" s="59"/>
      <c r="B322" s="59"/>
      <c r="C322" s="59"/>
      <c r="D322" s="9">
        <v>4</v>
      </c>
      <c r="E322" s="26">
        <f t="shared" si="29"/>
        <v>16041.5</v>
      </c>
      <c r="F322" s="27">
        <v>0.47</v>
      </c>
      <c r="G322" s="28">
        <f t="shared" si="26"/>
        <v>0.86752099999999999</v>
      </c>
      <c r="H322" s="28">
        <f t="shared" si="26"/>
        <v>0.95</v>
      </c>
      <c r="I322" s="28">
        <v>1.02</v>
      </c>
      <c r="J322" s="28">
        <f t="shared" si="27"/>
        <v>0.84062800000000004</v>
      </c>
      <c r="K322" s="42">
        <f t="shared" si="28"/>
        <v>6337.92</v>
      </c>
    </row>
    <row r="323" spans="1:11" s="29" customFormat="1" ht="15.75">
      <c r="A323" s="60"/>
      <c r="B323" s="60"/>
      <c r="C323" s="60"/>
      <c r="D323" s="9">
        <v>5</v>
      </c>
      <c r="E323" s="26">
        <f t="shared" si="29"/>
        <v>16041.5</v>
      </c>
      <c r="F323" s="27">
        <v>0.47</v>
      </c>
      <c r="G323" s="28">
        <f t="shared" si="26"/>
        <v>0.86752099999999999</v>
      </c>
      <c r="H323" s="28">
        <f t="shared" si="26"/>
        <v>0.95</v>
      </c>
      <c r="I323" s="28">
        <v>1.02</v>
      </c>
      <c r="J323" s="28">
        <f t="shared" si="27"/>
        <v>0.84062800000000004</v>
      </c>
      <c r="K323" s="42">
        <f t="shared" si="28"/>
        <v>6337.92</v>
      </c>
    </row>
    <row r="324" spans="1:11" s="29" customFormat="1" ht="15.75">
      <c r="A324" s="49">
        <v>152</v>
      </c>
      <c r="B324" s="49" t="s">
        <v>175</v>
      </c>
      <c r="C324" s="51" t="s">
        <v>172</v>
      </c>
      <c r="D324" s="9"/>
      <c r="E324" s="26">
        <f t="shared" si="29"/>
        <v>16041.5</v>
      </c>
      <c r="F324" s="27">
        <v>0.61</v>
      </c>
      <c r="G324" s="28">
        <f t="shared" si="26"/>
        <v>0.86752099999999999</v>
      </c>
      <c r="H324" s="28">
        <f t="shared" si="26"/>
        <v>0.95</v>
      </c>
      <c r="I324" s="28">
        <v>1</v>
      </c>
      <c r="J324" s="28">
        <f t="shared" si="27"/>
        <v>0.82414500000000002</v>
      </c>
      <c r="K324" s="42">
        <f t="shared" si="28"/>
        <v>8064.52</v>
      </c>
    </row>
    <row r="325" spans="1:11" s="29" customFormat="1" ht="15.75">
      <c r="A325" s="59"/>
      <c r="B325" s="59"/>
      <c r="C325" s="59"/>
      <c r="D325" s="9">
        <v>3</v>
      </c>
      <c r="E325" s="26">
        <f t="shared" si="29"/>
        <v>16041.5</v>
      </c>
      <c r="F325" s="27">
        <v>0.61</v>
      </c>
      <c r="G325" s="28">
        <f t="shared" si="26"/>
        <v>0.86752099999999999</v>
      </c>
      <c r="H325" s="28">
        <f t="shared" si="26"/>
        <v>0.95</v>
      </c>
      <c r="I325" s="28">
        <v>1.05</v>
      </c>
      <c r="J325" s="28">
        <f t="shared" si="27"/>
        <v>0.86535200000000001</v>
      </c>
      <c r="K325" s="42">
        <f t="shared" si="28"/>
        <v>8467.74</v>
      </c>
    </row>
    <row r="326" spans="1:11" s="29" customFormat="1" ht="15.75">
      <c r="A326" s="59"/>
      <c r="B326" s="59"/>
      <c r="C326" s="59"/>
      <c r="D326" s="9">
        <v>4</v>
      </c>
      <c r="E326" s="26">
        <f t="shared" si="29"/>
        <v>16041.5</v>
      </c>
      <c r="F326" s="27">
        <v>0.61</v>
      </c>
      <c r="G326" s="28">
        <f t="shared" si="26"/>
        <v>0.86752099999999999</v>
      </c>
      <c r="H326" s="28">
        <f t="shared" si="26"/>
        <v>0.95</v>
      </c>
      <c r="I326" s="28">
        <v>1.02</v>
      </c>
      <c r="J326" s="28">
        <f t="shared" ref="J326:J387" si="30">ROUND(G326*H326*I326,6)</f>
        <v>0.84062800000000004</v>
      </c>
      <c r="K326" s="42">
        <f t="shared" ref="K326:K387" si="31">ROUND(E326*F326*J326,2)</f>
        <v>8225.81</v>
      </c>
    </row>
    <row r="327" spans="1:11" s="29" customFormat="1" ht="15.75">
      <c r="A327" s="60"/>
      <c r="B327" s="60"/>
      <c r="C327" s="60"/>
      <c r="D327" s="9">
        <v>5</v>
      </c>
      <c r="E327" s="26">
        <f t="shared" si="29"/>
        <v>16041.5</v>
      </c>
      <c r="F327" s="27">
        <v>0.61</v>
      </c>
      <c r="G327" s="28">
        <f t="shared" si="26"/>
        <v>0.86752099999999999</v>
      </c>
      <c r="H327" s="28">
        <f t="shared" si="26"/>
        <v>0.95</v>
      </c>
      <c r="I327" s="28">
        <v>1.02</v>
      </c>
      <c r="J327" s="28">
        <f t="shared" si="30"/>
        <v>0.84062800000000004</v>
      </c>
      <c r="K327" s="42">
        <f t="shared" si="31"/>
        <v>8225.81</v>
      </c>
    </row>
    <row r="328" spans="1:11" s="29" customFormat="1" ht="15.75">
      <c r="A328" s="49">
        <v>153</v>
      </c>
      <c r="B328" s="49" t="s">
        <v>176</v>
      </c>
      <c r="C328" s="51" t="s">
        <v>172</v>
      </c>
      <c r="D328" s="9"/>
      <c r="E328" s="26">
        <f t="shared" si="29"/>
        <v>16041.5</v>
      </c>
      <c r="F328" s="27">
        <v>0.71</v>
      </c>
      <c r="G328" s="28">
        <f t="shared" si="26"/>
        <v>0.86752099999999999</v>
      </c>
      <c r="H328" s="28">
        <f t="shared" si="26"/>
        <v>0.95</v>
      </c>
      <c r="I328" s="28">
        <v>1</v>
      </c>
      <c r="J328" s="28">
        <f t="shared" si="30"/>
        <v>0.82414500000000002</v>
      </c>
      <c r="K328" s="42">
        <f t="shared" si="31"/>
        <v>9386.57</v>
      </c>
    </row>
    <row r="329" spans="1:11" s="29" customFormat="1" ht="15.75">
      <c r="A329" s="59"/>
      <c r="B329" s="59"/>
      <c r="C329" s="59"/>
      <c r="D329" s="9">
        <v>2</v>
      </c>
      <c r="E329" s="26">
        <f t="shared" si="29"/>
        <v>16041.5</v>
      </c>
      <c r="F329" s="27">
        <v>0.71</v>
      </c>
      <c r="G329" s="28">
        <f t="shared" si="26"/>
        <v>0.86752099999999999</v>
      </c>
      <c r="H329" s="28">
        <f t="shared" si="26"/>
        <v>0.95</v>
      </c>
      <c r="I329" s="28">
        <v>1.1000000000000001</v>
      </c>
      <c r="J329" s="28">
        <f t="shared" si="30"/>
        <v>0.906559</v>
      </c>
      <c r="K329" s="42">
        <f t="shared" si="31"/>
        <v>10325.219999999999</v>
      </c>
    </row>
    <row r="330" spans="1:11" s="29" customFormat="1" ht="15.75">
      <c r="A330" s="59"/>
      <c r="B330" s="59"/>
      <c r="C330" s="59"/>
      <c r="D330" s="9">
        <v>3</v>
      </c>
      <c r="E330" s="26">
        <f t="shared" si="29"/>
        <v>16041.5</v>
      </c>
      <c r="F330" s="27">
        <v>0.71</v>
      </c>
      <c r="G330" s="28">
        <f t="shared" si="26"/>
        <v>0.86752099999999999</v>
      </c>
      <c r="H330" s="28">
        <f t="shared" si="26"/>
        <v>0.95</v>
      </c>
      <c r="I330" s="28">
        <v>1.05</v>
      </c>
      <c r="J330" s="28">
        <f t="shared" si="30"/>
        <v>0.86535200000000001</v>
      </c>
      <c r="K330" s="42">
        <f t="shared" si="31"/>
        <v>9855.9</v>
      </c>
    </row>
    <row r="331" spans="1:11" s="29" customFormat="1" ht="15.75">
      <c r="A331" s="59"/>
      <c r="B331" s="59"/>
      <c r="C331" s="59"/>
      <c r="D331" s="9">
        <v>4</v>
      </c>
      <c r="E331" s="26">
        <f t="shared" si="29"/>
        <v>16041.5</v>
      </c>
      <c r="F331" s="27">
        <v>0.71</v>
      </c>
      <c r="G331" s="28">
        <f t="shared" si="26"/>
        <v>0.86752099999999999</v>
      </c>
      <c r="H331" s="28">
        <f t="shared" si="26"/>
        <v>0.95</v>
      </c>
      <c r="I331" s="28">
        <v>1.02</v>
      </c>
      <c r="J331" s="28">
        <f t="shared" si="30"/>
        <v>0.84062800000000004</v>
      </c>
      <c r="K331" s="42">
        <f t="shared" si="31"/>
        <v>9574.2999999999993</v>
      </c>
    </row>
    <row r="332" spans="1:11" s="29" customFormat="1" ht="15.75">
      <c r="A332" s="60"/>
      <c r="B332" s="60"/>
      <c r="C332" s="60"/>
      <c r="D332" s="9">
        <v>5</v>
      </c>
      <c r="E332" s="26">
        <f t="shared" si="29"/>
        <v>16041.5</v>
      </c>
      <c r="F332" s="27">
        <v>0.71</v>
      </c>
      <c r="G332" s="28">
        <f t="shared" si="26"/>
        <v>0.86752099999999999</v>
      </c>
      <c r="H332" s="28">
        <f t="shared" si="26"/>
        <v>0.95</v>
      </c>
      <c r="I332" s="28">
        <v>1.02</v>
      </c>
      <c r="J332" s="28">
        <f t="shared" si="30"/>
        <v>0.84062800000000004</v>
      </c>
      <c r="K332" s="42">
        <f t="shared" si="31"/>
        <v>9574.2999999999993</v>
      </c>
    </row>
    <row r="333" spans="1:11" s="29" customFormat="1" ht="15.75">
      <c r="A333" s="49">
        <v>154</v>
      </c>
      <c r="B333" s="49" t="s">
        <v>177</v>
      </c>
      <c r="C333" s="51" t="s">
        <v>172</v>
      </c>
      <c r="D333" s="9"/>
      <c r="E333" s="26">
        <f t="shared" si="29"/>
        <v>16041.5</v>
      </c>
      <c r="F333" s="27">
        <v>0.84</v>
      </c>
      <c r="G333" s="28">
        <f t="shared" si="26"/>
        <v>0.86752099999999999</v>
      </c>
      <c r="H333" s="28">
        <f t="shared" si="26"/>
        <v>0.95</v>
      </c>
      <c r="I333" s="28">
        <v>1</v>
      </c>
      <c r="J333" s="28">
        <f t="shared" si="30"/>
        <v>0.82414500000000002</v>
      </c>
      <c r="K333" s="42">
        <f t="shared" si="31"/>
        <v>11105.24</v>
      </c>
    </row>
    <row r="334" spans="1:11" s="29" customFormat="1" ht="15.75">
      <c r="A334" s="59"/>
      <c r="B334" s="59"/>
      <c r="C334" s="59"/>
      <c r="D334" s="9">
        <v>3</v>
      </c>
      <c r="E334" s="26">
        <f t="shared" si="29"/>
        <v>16041.5</v>
      </c>
      <c r="F334" s="27">
        <v>0.84</v>
      </c>
      <c r="G334" s="28">
        <f t="shared" si="26"/>
        <v>0.86752099999999999</v>
      </c>
      <c r="H334" s="28">
        <f t="shared" si="26"/>
        <v>0.95</v>
      </c>
      <c r="I334" s="28">
        <v>1.05</v>
      </c>
      <c r="J334" s="28">
        <f t="shared" si="30"/>
        <v>0.86535200000000001</v>
      </c>
      <c r="K334" s="42">
        <f t="shared" si="31"/>
        <v>11660.5</v>
      </c>
    </row>
    <row r="335" spans="1:11" s="29" customFormat="1" ht="15.75">
      <c r="A335" s="59"/>
      <c r="B335" s="59"/>
      <c r="C335" s="59"/>
      <c r="D335" s="9">
        <v>4</v>
      </c>
      <c r="E335" s="26">
        <f t="shared" si="29"/>
        <v>16041.5</v>
      </c>
      <c r="F335" s="27">
        <v>0.84</v>
      </c>
      <c r="G335" s="28">
        <f t="shared" si="26"/>
        <v>0.86752099999999999</v>
      </c>
      <c r="H335" s="28">
        <f t="shared" si="26"/>
        <v>0.95</v>
      </c>
      <c r="I335" s="28">
        <v>1.02</v>
      </c>
      <c r="J335" s="28">
        <f t="shared" si="30"/>
        <v>0.84062800000000004</v>
      </c>
      <c r="K335" s="42">
        <f t="shared" si="31"/>
        <v>11327.34</v>
      </c>
    </row>
    <row r="336" spans="1:11" s="29" customFormat="1" ht="15.75">
      <c r="A336" s="60"/>
      <c r="B336" s="60"/>
      <c r="C336" s="60"/>
      <c r="D336" s="9">
        <v>5</v>
      </c>
      <c r="E336" s="26">
        <f t="shared" si="29"/>
        <v>16041.5</v>
      </c>
      <c r="F336" s="27">
        <v>0.84</v>
      </c>
      <c r="G336" s="28">
        <f t="shared" si="26"/>
        <v>0.86752099999999999</v>
      </c>
      <c r="H336" s="28">
        <f t="shared" si="26"/>
        <v>0.95</v>
      </c>
      <c r="I336" s="28">
        <v>1.02</v>
      </c>
      <c r="J336" s="28">
        <f t="shared" si="30"/>
        <v>0.84062800000000004</v>
      </c>
      <c r="K336" s="42">
        <f t="shared" si="31"/>
        <v>11327.34</v>
      </c>
    </row>
    <row r="337" spans="1:11" s="29" customFormat="1" ht="15.75">
      <c r="A337" s="49">
        <v>155</v>
      </c>
      <c r="B337" s="49" t="s">
        <v>178</v>
      </c>
      <c r="C337" s="51" t="s">
        <v>172</v>
      </c>
      <c r="D337" s="9"/>
      <c r="E337" s="26">
        <f t="shared" si="29"/>
        <v>16041.5</v>
      </c>
      <c r="F337" s="27">
        <v>0.91</v>
      </c>
      <c r="G337" s="28">
        <f t="shared" si="26"/>
        <v>0.86752099999999999</v>
      </c>
      <c r="H337" s="28">
        <f t="shared" si="26"/>
        <v>0.95</v>
      </c>
      <c r="I337" s="28">
        <v>1</v>
      </c>
      <c r="J337" s="28">
        <f t="shared" si="30"/>
        <v>0.82414500000000002</v>
      </c>
      <c r="K337" s="42">
        <f t="shared" si="31"/>
        <v>12030.68</v>
      </c>
    </row>
    <row r="338" spans="1:11" s="29" customFormat="1" ht="15.75">
      <c r="A338" s="59"/>
      <c r="B338" s="59"/>
      <c r="C338" s="59"/>
      <c r="D338" s="9">
        <v>3</v>
      </c>
      <c r="E338" s="26">
        <f t="shared" si="29"/>
        <v>16041.5</v>
      </c>
      <c r="F338" s="27">
        <v>0.91</v>
      </c>
      <c r="G338" s="28">
        <f t="shared" si="26"/>
        <v>0.86752099999999999</v>
      </c>
      <c r="H338" s="28">
        <f t="shared" si="26"/>
        <v>0.95</v>
      </c>
      <c r="I338" s="28">
        <v>1.05</v>
      </c>
      <c r="J338" s="28">
        <f t="shared" si="30"/>
        <v>0.86535200000000001</v>
      </c>
      <c r="K338" s="42">
        <f t="shared" si="31"/>
        <v>12632.21</v>
      </c>
    </row>
    <row r="339" spans="1:11" s="29" customFormat="1" ht="15.75">
      <c r="A339" s="59"/>
      <c r="B339" s="59"/>
      <c r="C339" s="59"/>
      <c r="D339" s="9">
        <v>4</v>
      </c>
      <c r="E339" s="26">
        <f t="shared" si="29"/>
        <v>16041.5</v>
      </c>
      <c r="F339" s="27">
        <v>0.91</v>
      </c>
      <c r="G339" s="28">
        <f t="shared" si="26"/>
        <v>0.86752099999999999</v>
      </c>
      <c r="H339" s="28">
        <f t="shared" si="26"/>
        <v>0.95</v>
      </c>
      <c r="I339" s="28">
        <v>1.02</v>
      </c>
      <c r="J339" s="28">
        <f t="shared" si="30"/>
        <v>0.84062800000000004</v>
      </c>
      <c r="K339" s="42">
        <f t="shared" si="31"/>
        <v>12271.29</v>
      </c>
    </row>
    <row r="340" spans="1:11" s="29" customFormat="1" ht="15.75">
      <c r="A340" s="60"/>
      <c r="B340" s="60"/>
      <c r="C340" s="60"/>
      <c r="D340" s="9">
        <v>5</v>
      </c>
      <c r="E340" s="26">
        <f t="shared" si="29"/>
        <v>16041.5</v>
      </c>
      <c r="F340" s="27">
        <v>0.91</v>
      </c>
      <c r="G340" s="28">
        <f t="shared" si="26"/>
        <v>0.86752099999999999</v>
      </c>
      <c r="H340" s="28">
        <f t="shared" si="26"/>
        <v>0.95</v>
      </c>
      <c r="I340" s="28">
        <v>1.02</v>
      </c>
      <c r="J340" s="28">
        <f t="shared" si="30"/>
        <v>0.84062800000000004</v>
      </c>
      <c r="K340" s="42">
        <f t="shared" si="31"/>
        <v>12271.29</v>
      </c>
    </row>
    <row r="341" spans="1:11" s="29" customFormat="1" ht="31.5">
      <c r="A341" s="1">
        <v>156</v>
      </c>
      <c r="B341" s="1" t="s">
        <v>179</v>
      </c>
      <c r="C341" s="6" t="s">
        <v>172</v>
      </c>
      <c r="D341" s="9"/>
      <c r="E341" s="26">
        <f t="shared" si="29"/>
        <v>16041.5</v>
      </c>
      <c r="F341" s="27">
        <v>1.1000000000000001</v>
      </c>
      <c r="G341" s="28">
        <f t="shared" si="26"/>
        <v>0.86752099999999999</v>
      </c>
      <c r="H341" s="28">
        <f t="shared" si="26"/>
        <v>0.95</v>
      </c>
      <c r="I341" s="28">
        <v>1</v>
      </c>
      <c r="J341" s="28">
        <f t="shared" si="30"/>
        <v>0.82414500000000002</v>
      </c>
      <c r="K341" s="42">
        <f t="shared" si="31"/>
        <v>14542.57</v>
      </c>
    </row>
    <row r="342" spans="1:11" s="29" customFormat="1" ht="31.5">
      <c r="A342" s="1">
        <v>157</v>
      </c>
      <c r="B342" s="1" t="s">
        <v>180</v>
      </c>
      <c r="C342" s="6" t="s">
        <v>172</v>
      </c>
      <c r="D342" s="9"/>
      <c r="E342" s="26">
        <f t="shared" si="29"/>
        <v>16041.5</v>
      </c>
      <c r="F342" s="27">
        <v>1.35</v>
      </c>
      <c r="G342" s="28">
        <f t="shared" si="26"/>
        <v>0.86752099999999999</v>
      </c>
      <c r="H342" s="28">
        <f t="shared" si="26"/>
        <v>0.95</v>
      </c>
      <c r="I342" s="28">
        <v>1</v>
      </c>
      <c r="J342" s="28">
        <f t="shared" si="30"/>
        <v>0.82414500000000002</v>
      </c>
      <c r="K342" s="42">
        <f t="shared" si="31"/>
        <v>17847.7</v>
      </c>
    </row>
    <row r="343" spans="1:11" s="29" customFormat="1" ht="31.5">
      <c r="A343" s="1">
        <v>158</v>
      </c>
      <c r="B343" s="1" t="s">
        <v>181</v>
      </c>
      <c r="C343" s="6" t="s">
        <v>172</v>
      </c>
      <c r="D343" s="9"/>
      <c r="E343" s="26">
        <f t="shared" si="29"/>
        <v>16041.5</v>
      </c>
      <c r="F343" s="27">
        <v>1.96</v>
      </c>
      <c r="G343" s="28">
        <f t="shared" si="26"/>
        <v>0.86752099999999999</v>
      </c>
      <c r="H343" s="28">
        <f t="shared" si="26"/>
        <v>0.95</v>
      </c>
      <c r="I343" s="28">
        <v>1</v>
      </c>
      <c r="J343" s="28">
        <f t="shared" si="30"/>
        <v>0.82414500000000002</v>
      </c>
      <c r="K343" s="42">
        <f t="shared" si="31"/>
        <v>25912.22</v>
      </c>
    </row>
    <row r="344" spans="1:11" s="29" customFormat="1" ht="15.75">
      <c r="A344" s="1">
        <v>159</v>
      </c>
      <c r="B344" s="1" t="s">
        <v>182</v>
      </c>
      <c r="C344" s="6" t="s">
        <v>172</v>
      </c>
      <c r="D344" s="9"/>
      <c r="E344" s="26">
        <f t="shared" si="29"/>
        <v>16041.5</v>
      </c>
      <c r="F344" s="27">
        <v>25</v>
      </c>
      <c r="G344" s="28">
        <f t="shared" si="26"/>
        <v>0.86752099999999999</v>
      </c>
      <c r="H344" s="28">
        <v>0</v>
      </c>
      <c r="I344" s="28">
        <v>1</v>
      </c>
      <c r="J344" s="28">
        <f>ROUND(G344*I344,6)</f>
        <v>0.86752099999999999</v>
      </c>
      <c r="K344" s="42">
        <f t="shared" si="31"/>
        <v>347908.45</v>
      </c>
    </row>
    <row r="345" spans="1:11" s="29" customFormat="1" ht="15.75">
      <c r="A345" s="1">
        <v>160</v>
      </c>
      <c r="B345" s="1" t="s">
        <v>184</v>
      </c>
      <c r="C345" s="6" t="s">
        <v>183</v>
      </c>
      <c r="D345" s="9"/>
      <c r="E345" s="26">
        <f t="shared" si="29"/>
        <v>16041.5</v>
      </c>
      <c r="F345" s="27">
        <v>0.49</v>
      </c>
      <c r="G345" s="28">
        <f t="shared" si="26"/>
        <v>0.86752099999999999</v>
      </c>
      <c r="H345" s="28">
        <f t="shared" si="26"/>
        <v>0.95</v>
      </c>
      <c r="I345" s="28">
        <v>1</v>
      </c>
      <c r="J345" s="28">
        <f t="shared" si="30"/>
        <v>0.82414500000000002</v>
      </c>
      <c r="K345" s="42">
        <f t="shared" si="31"/>
        <v>6478.06</v>
      </c>
    </row>
    <row r="346" spans="1:11" s="29" customFormat="1" ht="15.75">
      <c r="A346" s="49">
        <v>161</v>
      </c>
      <c r="B346" s="49" t="s">
        <v>185</v>
      </c>
      <c r="C346" s="51" t="s">
        <v>183</v>
      </c>
      <c r="D346" s="9"/>
      <c r="E346" s="26">
        <f t="shared" si="29"/>
        <v>16041.5</v>
      </c>
      <c r="F346" s="27">
        <v>0.79</v>
      </c>
      <c r="G346" s="28">
        <f t="shared" si="26"/>
        <v>0.86752099999999999</v>
      </c>
      <c r="H346" s="28">
        <f t="shared" si="26"/>
        <v>0.95</v>
      </c>
      <c r="I346" s="28">
        <v>1</v>
      </c>
      <c r="J346" s="28">
        <f t="shared" si="30"/>
        <v>0.82414500000000002</v>
      </c>
      <c r="K346" s="42">
        <f t="shared" si="31"/>
        <v>10444.209999999999</v>
      </c>
    </row>
    <row r="347" spans="1:11" s="29" customFormat="1" ht="15.75">
      <c r="A347" s="52"/>
      <c r="B347" s="52"/>
      <c r="C347" s="52"/>
      <c r="D347" s="9">
        <v>4</v>
      </c>
      <c r="E347" s="26">
        <f t="shared" si="29"/>
        <v>16041.5</v>
      </c>
      <c r="F347" s="27">
        <v>0.79</v>
      </c>
      <c r="G347" s="28">
        <f t="shared" si="26"/>
        <v>0.86752099999999999</v>
      </c>
      <c r="H347" s="28">
        <f t="shared" si="26"/>
        <v>0.95</v>
      </c>
      <c r="I347" s="28">
        <v>1.02</v>
      </c>
      <c r="J347" s="28">
        <f t="shared" si="30"/>
        <v>0.84062800000000004</v>
      </c>
      <c r="K347" s="42">
        <f t="shared" si="31"/>
        <v>10653.1</v>
      </c>
    </row>
    <row r="348" spans="1:11" s="29" customFormat="1" ht="15.75">
      <c r="A348" s="52"/>
      <c r="B348" s="52"/>
      <c r="C348" s="52"/>
      <c r="D348" s="9">
        <v>5</v>
      </c>
      <c r="E348" s="26">
        <f t="shared" si="29"/>
        <v>16041.5</v>
      </c>
      <c r="F348" s="27">
        <v>0.79</v>
      </c>
      <c r="G348" s="28">
        <f t="shared" si="26"/>
        <v>0.86752099999999999</v>
      </c>
      <c r="H348" s="28">
        <f t="shared" si="26"/>
        <v>0.95</v>
      </c>
      <c r="I348" s="28">
        <v>1.02</v>
      </c>
      <c r="J348" s="28">
        <f t="shared" si="30"/>
        <v>0.84062800000000004</v>
      </c>
      <c r="K348" s="42">
        <f t="shared" si="31"/>
        <v>10653.1</v>
      </c>
    </row>
    <row r="349" spans="1:11" s="29" customFormat="1" ht="15.75">
      <c r="A349" s="50"/>
      <c r="B349" s="50"/>
      <c r="C349" s="50"/>
      <c r="D349" s="9">
        <v>12</v>
      </c>
      <c r="E349" s="26">
        <f t="shared" si="29"/>
        <v>16041.5</v>
      </c>
      <c r="F349" s="27">
        <v>0.79</v>
      </c>
      <c r="G349" s="28">
        <f t="shared" si="26"/>
        <v>0.86752099999999999</v>
      </c>
      <c r="H349" s="28">
        <f t="shared" si="26"/>
        <v>0.95</v>
      </c>
      <c r="I349" s="28">
        <v>1.2</v>
      </c>
      <c r="J349" s="28">
        <f t="shared" si="30"/>
        <v>0.98897400000000002</v>
      </c>
      <c r="K349" s="42">
        <f t="shared" si="31"/>
        <v>12533.05</v>
      </c>
    </row>
    <row r="350" spans="1:11" s="29" customFormat="1" ht="15.75">
      <c r="A350" s="49">
        <v>162</v>
      </c>
      <c r="B350" s="49" t="s">
        <v>186</v>
      </c>
      <c r="C350" s="51" t="s">
        <v>183</v>
      </c>
      <c r="D350" s="9"/>
      <c r="E350" s="26">
        <f t="shared" si="29"/>
        <v>16041.5</v>
      </c>
      <c r="F350" s="27">
        <v>1.07</v>
      </c>
      <c r="G350" s="28">
        <f t="shared" si="26"/>
        <v>0.86752099999999999</v>
      </c>
      <c r="H350" s="28">
        <f t="shared" si="26"/>
        <v>0.95</v>
      </c>
      <c r="I350" s="28">
        <v>1</v>
      </c>
      <c r="J350" s="28">
        <f t="shared" si="30"/>
        <v>0.82414500000000002</v>
      </c>
      <c r="K350" s="42">
        <f t="shared" si="31"/>
        <v>14145.96</v>
      </c>
    </row>
    <row r="351" spans="1:11" s="29" customFormat="1" ht="15.75">
      <c r="A351" s="52"/>
      <c r="B351" s="52"/>
      <c r="C351" s="52"/>
      <c r="D351" s="9">
        <v>4</v>
      </c>
      <c r="E351" s="26">
        <f t="shared" si="29"/>
        <v>16041.5</v>
      </c>
      <c r="F351" s="27">
        <v>1.07</v>
      </c>
      <c r="G351" s="28">
        <f t="shared" si="26"/>
        <v>0.86752099999999999</v>
      </c>
      <c r="H351" s="28">
        <f t="shared" si="26"/>
        <v>0.95</v>
      </c>
      <c r="I351" s="28">
        <v>1.02</v>
      </c>
      <c r="J351" s="28">
        <f t="shared" si="30"/>
        <v>0.84062800000000004</v>
      </c>
      <c r="K351" s="42">
        <f t="shared" si="31"/>
        <v>14428.88</v>
      </c>
    </row>
    <row r="352" spans="1:11" s="29" customFormat="1" ht="15.75">
      <c r="A352" s="52"/>
      <c r="B352" s="52"/>
      <c r="C352" s="52"/>
      <c r="D352" s="9">
        <v>5</v>
      </c>
      <c r="E352" s="26">
        <f t="shared" si="29"/>
        <v>16041.5</v>
      </c>
      <c r="F352" s="27">
        <v>1.07</v>
      </c>
      <c r="G352" s="28">
        <f t="shared" si="26"/>
        <v>0.86752099999999999</v>
      </c>
      <c r="H352" s="28">
        <f t="shared" si="26"/>
        <v>0.95</v>
      </c>
      <c r="I352" s="28">
        <v>1.02</v>
      </c>
      <c r="J352" s="28">
        <f t="shared" si="30"/>
        <v>0.84062800000000004</v>
      </c>
      <c r="K352" s="42">
        <f t="shared" si="31"/>
        <v>14428.88</v>
      </c>
    </row>
    <row r="353" spans="1:11" s="29" customFormat="1" ht="15.75">
      <c r="A353" s="50"/>
      <c r="B353" s="50"/>
      <c r="C353" s="50"/>
      <c r="D353" s="9">
        <v>12</v>
      </c>
      <c r="E353" s="26">
        <f t="shared" si="29"/>
        <v>16041.5</v>
      </c>
      <c r="F353" s="27">
        <v>1.07</v>
      </c>
      <c r="G353" s="28">
        <f t="shared" si="26"/>
        <v>0.86752099999999999</v>
      </c>
      <c r="H353" s="28">
        <f t="shared" si="26"/>
        <v>0.95</v>
      </c>
      <c r="I353" s="28">
        <v>1.2</v>
      </c>
      <c r="J353" s="28">
        <f t="shared" si="30"/>
        <v>0.98897400000000002</v>
      </c>
      <c r="K353" s="42">
        <f t="shared" si="31"/>
        <v>16975.150000000001</v>
      </c>
    </row>
    <row r="354" spans="1:11" s="29" customFormat="1" ht="15.75">
      <c r="A354" s="49">
        <v>163</v>
      </c>
      <c r="B354" s="49" t="s">
        <v>187</v>
      </c>
      <c r="C354" s="51" t="s">
        <v>183</v>
      </c>
      <c r="D354" s="9"/>
      <c r="E354" s="26">
        <f t="shared" si="29"/>
        <v>16041.5</v>
      </c>
      <c r="F354" s="27">
        <v>1.19</v>
      </c>
      <c r="G354" s="28">
        <f t="shared" si="26"/>
        <v>0.86752099999999999</v>
      </c>
      <c r="H354" s="28">
        <f t="shared" si="26"/>
        <v>0.95</v>
      </c>
      <c r="I354" s="28">
        <v>1</v>
      </c>
      <c r="J354" s="28">
        <f t="shared" si="30"/>
        <v>0.82414500000000002</v>
      </c>
      <c r="K354" s="42">
        <f t="shared" si="31"/>
        <v>15732.42</v>
      </c>
    </row>
    <row r="355" spans="1:11" s="29" customFormat="1" ht="15.75">
      <c r="A355" s="52"/>
      <c r="B355" s="52"/>
      <c r="C355" s="52"/>
      <c r="D355" s="9">
        <v>4</v>
      </c>
      <c r="E355" s="26">
        <f t="shared" si="29"/>
        <v>16041.5</v>
      </c>
      <c r="F355" s="27">
        <v>1.19</v>
      </c>
      <c r="G355" s="28">
        <f t="shared" si="26"/>
        <v>0.86752099999999999</v>
      </c>
      <c r="H355" s="28">
        <f t="shared" si="26"/>
        <v>0.95</v>
      </c>
      <c r="I355" s="28">
        <v>1.02</v>
      </c>
      <c r="J355" s="28">
        <f t="shared" si="30"/>
        <v>0.84062800000000004</v>
      </c>
      <c r="K355" s="42">
        <f t="shared" si="31"/>
        <v>16047.07</v>
      </c>
    </row>
    <row r="356" spans="1:11" s="29" customFormat="1" ht="15.75">
      <c r="A356" s="52"/>
      <c r="B356" s="52"/>
      <c r="C356" s="52"/>
      <c r="D356" s="9">
        <v>5</v>
      </c>
      <c r="E356" s="26">
        <f t="shared" si="29"/>
        <v>16041.5</v>
      </c>
      <c r="F356" s="27">
        <v>1.19</v>
      </c>
      <c r="G356" s="28">
        <f t="shared" si="26"/>
        <v>0.86752099999999999</v>
      </c>
      <c r="H356" s="28">
        <f t="shared" si="26"/>
        <v>0.95</v>
      </c>
      <c r="I356" s="28">
        <v>1.02</v>
      </c>
      <c r="J356" s="28">
        <f t="shared" si="30"/>
        <v>0.84062800000000004</v>
      </c>
      <c r="K356" s="42">
        <f t="shared" si="31"/>
        <v>16047.07</v>
      </c>
    </row>
    <row r="357" spans="1:11" s="29" customFormat="1" ht="15.75">
      <c r="A357" s="50"/>
      <c r="B357" s="50"/>
      <c r="C357" s="50"/>
      <c r="D357" s="9">
        <v>12</v>
      </c>
      <c r="E357" s="26">
        <f t="shared" si="29"/>
        <v>16041.5</v>
      </c>
      <c r="F357" s="27">
        <v>1.19</v>
      </c>
      <c r="G357" s="28">
        <f t="shared" si="26"/>
        <v>0.86752099999999999</v>
      </c>
      <c r="H357" s="28">
        <f t="shared" si="26"/>
        <v>0.95</v>
      </c>
      <c r="I357" s="28">
        <v>1.2</v>
      </c>
      <c r="J357" s="28">
        <f t="shared" si="30"/>
        <v>0.98897400000000002</v>
      </c>
      <c r="K357" s="42">
        <f t="shared" si="31"/>
        <v>18878.91</v>
      </c>
    </row>
    <row r="358" spans="1:11" s="29" customFormat="1" ht="15.75">
      <c r="A358" s="49">
        <v>164</v>
      </c>
      <c r="B358" s="49" t="s">
        <v>188</v>
      </c>
      <c r="C358" s="51" t="s">
        <v>183</v>
      </c>
      <c r="D358" s="9"/>
      <c r="E358" s="26">
        <f t="shared" si="29"/>
        <v>16041.5</v>
      </c>
      <c r="F358" s="27">
        <v>2.11</v>
      </c>
      <c r="G358" s="28">
        <f t="shared" si="26"/>
        <v>0.86752099999999999</v>
      </c>
      <c r="H358" s="28">
        <f t="shared" si="26"/>
        <v>0.95</v>
      </c>
      <c r="I358" s="28">
        <v>1</v>
      </c>
      <c r="J358" s="28">
        <f t="shared" si="30"/>
        <v>0.82414500000000002</v>
      </c>
      <c r="K358" s="42">
        <f t="shared" si="31"/>
        <v>27895.3</v>
      </c>
    </row>
    <row r="359" spans="1:11" s="29" customFormat="1" ht="15.75">
      <c r="A359" s="52"/>
      <c r="B359" s="52"/>
      <c r="C359" s="52"/>
      <c r="D359" s="9">
        <v>4</v>
      </c>
      <c r="E359" s="26">
        <f t="shared" si="29"/>
        <v>16041.5</v>
      </c>
      <c r="F359" s="27">
        <v>2.11</v>
      </c>
      <c r="G359" s="28">
        <f t="shared" si="26"/>
        <v>0.86752099999999999</v>
      </c>
      <c r="H359" s="28">
        <f t="shared" si="26"/>
        <v>0.95</v>
      </c>
      <c r="I359" s="28">
        <v>1.02</v>
      </c>
      <c r="J359" s="28">
        <f t="shared" si="30"/>
        <v>0.84062800000000004</v>
      </c>
      <c r="K359" s="42">
        <f t="shared" si="31"/>
        <v>28453.21</v>
      </c>
    </row>
    <row r="360" spans="1:11" s="29" customFormat="1" ht="15.75">
      <c r="A360" s="52"/>
      <c r="B360" s="52"/>
      <c r="C360" s="52"/>
      <c r="D360" s="9">
        <v>5</v>
      </c>
      <c r="E360" s="26">
        <f t="shared" si="29"/>
        <v>16041.5</v>
      </c>
      <c r="F360" s="27">
        <v>2.11</v>
      </c>
      <c r="G360" s="28">
        <f t="shared" ref="G360:H361" si="32">G$7</f>
        <v>0.86752099999999999</v>
      </c>
      <c r="H360" s="28">
        <f t="shared" si="32"/>
        <v>0.95</v>
      </c>
      <c r="I360" s="28">
        <v>1.02</v>
      </c>
      <c r="J360" s="28">
        <f t="shared" si="30"/>
        <v>0.84062800000000004</v>
      </c>
      <c r="K360" s="42">
        <f t="shared" si="31"/>
        <v>28453.21</v>
      </c>
    </row>
    <row r="361" spans="1:11" s="29" customFormat="1" ht="15.75">
      <c r="A361" s="50"/>
      <c r="B361" s="50"/>
      <c r="C361" s="50"/>
      <c r="D361" s="9">
        <v>12</v>
      </c>
      <c r="E361" s="26">
        <f t="shared" si="29"/>
        <v>16041.5</v>
      </c>
      <c r="F361" s="27">
        <v>2.11</v>
      </c>
      <c r="G361" s="28">
        <f t="shared" si="32"/>
        <v>0.86752099999999999</v>
      </c>
      <c r="H361" s="28">
        <f t="shared" si="32"/>
        <v>0.95</v>
      </c>
      <c r="I361" s="28">
        <v>1.2</v>
      </c>
      <c r="J361" s="28">
        <f t="shared" si="30"/>
        <v>0.98897400000000002</v>
      </c>
      <c r="K361" s="42">
        <f t="shared" si="31"/>
        <v>33474.36</v>
      </c>
    </row>
    <row r="362" spans="1:11" s="29" customFormat="1" ht="15.75">
      <c r="A362" s="49">
        <v>165</v>
      </c>
      <c r="B362" s="49" t="s">
        <v>189</v>
      </c>
      <c r="C362" s="51" t="s">
        <v>183</v>
      </c>
      <c r="D362" s="9"/>
      <c r="E362" s="26">
        <f t="shared" si="29"/>
        <v>16041.5</v>
      </c>
      <c r="F362" s="27">
        <v>2.33</v>
      </c>
      <c r="G362" s="28">
        <f t="shared" ref="G362:H396" si="33">G$7</f>
        <v>0.86752099999999999</v>
      </c>
      <c r="H362" s="28">
        <f t="shared" si="33"/>
        <v>0.95</v>
      </c>
      <c r="I362" s="28">
        <v>1</v>
      </c>
      <c r="J362" s="28">
        <f t="shared" si="30"/>
        <v>0.82414500000000002</v>
      </c>
      <c r="K362" s="42">
        <f t="shared" si="31"/>
        <v>30803.82</v>
      </c>
    </row>
    <row r="363" spans="1:11" s="29" customFormat="1" ht="15.75">
      <c r="A363" s="52"/>
      <c r="B363" s="52"/>
      <c r="C363" s="52"/>
      <c r="D363" s="9">
        <v>4</v>
      </c>
      <c r="E363" s="26">
        <f t="shared" si="29"/>
        <v>16041.5</v>
      </c>
      <c r="F363" s="27">
        <v>2.33</v>
      </c>
      <c r="G363" s="28">
        <f t="shared" si="33"/>
        <v>0.86752099999999999</v>
      </c>
      <c r="H363" s="28">
        <f t="shared" si="33"/>
        <v>0.95</v>
      </c>
      <c r="I363" s="28">
        <v>1.02</v>
      </c>
      <c r="J363" s="28">
        <f t="shared" si="30"/>
        <v>0.84062800000000004</v>
      </c>
      <c r="K363" s="42">
        <f t="shared" si="31"/>
        <v>31419.9</v>
      </c>
    </row>
    <row r="364" spans="1:11" s="29" customFormat="1" ht="15.75">
      <c r="A364" s="50"/>
      <c r="B364" s="50"/>
      <c r="C364" s="50"/>
      <c r="D364" s="9">
        <v>5</v>
      </c>
      <c r="E364" s="26">
        <f t="shared" si="29"/>
        <v>16041.5</v>
      </c>
      <c r="F364" s="27">
        <v>2.33</v>
      </c>
      <c r="G364" s="28">
        <f t="shared" si="33"/>
        <v>0.86752099999999999</v>
      </c>
      <c r="H364" s="28">
        <f t="shared" si="33"/>
        <v>0.95</v>
      </c>
      <c r="I364" s="28">
        <v>1.02</v>
      </c>
      <c r="J364" s="28">
        <f t="shared" si="30"/>
        <v>0.84062800000000004</v>
      </c>
      <c r="K364" s="42">
        <f t="shared" si="31"/>
        <v>31419.9</v>
      </c>
    </row>
    <row r="365" spans="1:11" s="29" customFormat="1" ht="15.75">
      <c r="A365" s="49">
        <v>166</v>
      </c>
      <c r="B365" s="49" t="s">
        <v>190</v>
      </c>
      <c r="C365" s="51" t="s">
        <v>183</v>
      </c>
      <c r="D365" s="9"/>
      <c r="E365" s="26">
        <f t="shared" si="29"/>
        <v>16041.5</v>
      </c>
      <c r="F365" s="27">
        <v>0.51</v>
      </c>
      <c r="G365" s="28">
        <f t="shared" si="33"/>
        <v>0.86752099999999999</v>
      </c>
      <c r="H365" s="28">
        <f t="shared" si="33"/>
        <v>0.95</v>
      </c>
      <c r="I365" s="28">
        <v>1</v>
      </c>
      <c r="J365" s="28">
        <f t="shared" si="30"/>
        <v>0.82414500000000002</v>
      </c>
      <c r="K365" s="42">
        <f t="shared" si="31"/>
        <v>6742.47</v>
      </c>
    </row>
    <row r="366" spans="1:11" s="29" customFormat="1" ht="15.75">
      <c r="A366" s="59"/>
      <c r="B366" s="59"/>
      <c r="C366" s="59"/>
      <c r="D366" s="9">
        <v>3</v>
      </c>
      <c r="E366" s="26">
        <f t="shared" si="29"/>
        <v>16041.5</v>
      </c>
      <c r="F366" s="27">
        <v>0.51</v>
      </c>
      <c r="G366" s="28">
        <f t="shared" si="33"/>
        <v>0.86752099999999999</v>
      </c>
      <c r="H366" s="28">
        <f t="shared" si="33"/>
        <v>0.95</v>
      </c>
      <c r="I366" s="28">
        <v>1.05</v>
      </c>
      <c r="J366" s="28">
        <f t="shared" si="30"/>
        <v>0.86535200000000001</v>
      </c>
      <c r="K366" s="42">
        <f t="shared" si="31"/>
        <v>7079.59</v>
      </c>
    </row>
    <row r="367" spans="1:11" s="29" customFormat="1" ht="15.75">
      <c r="A367" s="59"/>
      <c r="B367" s="59"/>
      <c r="C367" s="59"/>
      <c r="D367" s="9">
        <v>4</v>
      </c>
      <c r="E367" s="26">
        <f t="shared" si="29"/>
        <v>16041.5</v>
      </c>
      <c r="F367" s="27">
        <v>0.51</v>
      </c>
      <c r="G367" s="28">
        <f t="shared" si="33"/>
        <v>0.86752099999999999</v>
      </c>
      <c r="H367" s="28">
        <f t="shared" si="33"/>
        <v>0.95</v>
      </c>
      <c r="I367" s="28">
        <v>1.02</v>
      </c>
      <c r="J367" s="28">
        <f t="shared" si="30"/>
        <v>0.84062800000000004</v>
      </c>
      <c r="K367" s="42">
        <f t="shared" si="31"/>
        <v>6877.32</v>
      </c>
    </row>
    <row r="368" spans="1:11" s="29" customFormat="1" ht="15.75">
      <c r="A368" s="59"/>
      <c r="B368" s="59"/>
      <c r="C368" s="59"/>
      <c r="D368" s="9">
        <v>5</v>
      </c>
      <c r="E368" s="26">
        <f t="shared" si="29"/>
        <v>16041.5</v>
      </c>
      <c r="F368" s="27">
        <v>0.51</v>
      </c>
      <c r="G368" s="28">
        <f t="shared" si="33"/>
        <v>0.86752099999999999</v>
      </c>
      <c r="H368" s="28">
        <f t="shared" si="33"/>
        <v>0.95</v>
      </c>
      <c r="I368" s="28">
        <v>1.02</v>
      </c>
      <c r="J368" s="28">
        <f t="shared" si="30"/>
        <v>0.84062800000000004</v>
      </c>
      <c r="K368" s="42">
        <f t="shared" si="31"/>
        <v>6877.32</v>
      </c>
    </row>
    <row r="369" spans="1:11" s="29" customFormat="1" ht="15.75">
      <c r="A369" s="60"/>
      <c r="B369" s="60"/>
      <c r="C369" s="60"/>
      <c r="D369" s="9">
        <v>12</v>
      </c>
      <c r="E369" s="26">
        <f t="shared" si="29"/>
        <v>16041.5</v>
      </c>
      <c r="F369" s="27">
        <v>0.51</v>
      </c>
      <c r="G369" s="28">
        <f t="shared" si="33"/>
        <v>0.86752099999999999</v>
      </c>
      <c r="H369" s="28">
        <f t="shared" si="33"/>
        <v>0.95</v>
      </c>
      <c r="I369" s="28">
        <v>1.2</v>
      </c>
      <c r="J369" s="28">
        <f t="shared" si="30"/>
        <v>0.98897400000000002</v>
      </c>
      <c r="K369" s="42">
        <f t="shared" si="31"/>
        <v>8090.96</v>
      </c>
    </row>
    <row r="370" spans="1:11" s="29" customFormat="1" ht="15.75">
      <c r="A370" s="1">
        <v>167</v>
      </c>
      <c r="B370" s="1" t="s">
        <v>191</v>
      </c>
      <c r="C370" s="6" t="s">
        <v>183</v>
      </c>
      <c r="D370" s="9"/>
      <c r="E370" s="26">
        <f t="shared" si="29"/>
        <v>16041.5</v>
      </c>
      <c r="F370" s="27">
        <v>0.66</v>
      </c>
      <c r="G370" s="28">
        <f t="shared" si="33"/>
        <v>0.86752099999999999</v>
      </c>
      <c r="H370" s="28">
        <f t="shared" si="33"/>
        <v>0.95</v>
      </c>
      <c r="I370" s="28">
        <v>1</v>
      </c>
      <c r="J370" s="28">
        <f t="shared" si="30"/>
        <v>0.82414500000000002</v>
      </c>
      <c r="K370" s="42">
        <f t="shared" si="31"/>
        <v>8725.5400000000009</v>
      </c>
    </row>
    <row r="371" spans="1:11" s="29" customFormat="1" ht="15.75">
      <c r="A371" s="1">
        <v>168</v>
      </c>
      <c r="B371" s="1" t="s">
        <v>193</v>
      </c>
      <c r="C371" s="6" t="s">
        <v>192</v>
      </c>
      <c r="D371" s="9"/>
      <c r="E371" s="26">
        <f t="shared" si="29"/>
        <v>16041.5</v>
      </c>
      <c r="F371" s="27">
        <v>1.1100000000000001</v>
      </c>
      <c r="G371" s="28">
        <f t="shared" si="33"/>
        <v>0.86752099999999999</v>
      </c>
      <c r="H371" s="28">
        <f t="shared" si="33"/>
        <v>0.95</v>
      </c>
      <c r="I371" s="28">
        <v>1</v>
      </c>
      <c r="J371" s="28">
        <f t="shared" si="30"/>
        <v>0.82414500000000002</v>
      </c>
      <c r="K371" s="42">
        <f t="shared" si="31"/>
        <v>14674.78</v>
      </c>
    </row>
    <row r="372" spans="1:11" s="29" customFormat="1" ht="15.75">
      <c r="A372" s="49">
        <v>169</v>
      </c>
      <c r="B372" s="49" t="s">
        <v>194</v>
      </c>
      <c r="C372" s="51" t="s">
        <v>192</v>
      </c>
      <c r="D372" s="9"/>
      <c r="E372" s="26">
        <f t="shared" si="29"/>
        <v>16041.5</v>
      </c>
      <c r="F372" s="27">
        <v>0.39</v>
      </c>
      <c r="G372" s="28">
        <f t="shared" si="33"/>
        <v>0.86752099999999999</v>
      </c>
      <c r="H372" s="28">
        <f t="shared" si="33"/>
        <v>0.95</v>
      </c>
      <c r="I372" s="28">
        <v>1</v>
      </c>
      <c r="J372" s="28">
        <f t="shared" si="30"/>
        <v>0.82414500000000002</v>
      </c>
      <c r="K372" s="42">
        <f t="shared" si="31"/>
        <v>5156</v>
      </c>
    </row>
    <row r="373" spans="1:11" s="29" customFormat="1" ht="15.75">
      <c r="A373" s="59"/>
      <c r="B373" s="59"/>
      <c r="C373" s="59"/>
      <c r="D373" s="9">
        <v>1</v>
      </c>
      <c r="E373" s="26">
        <f t="shared" si="29"/>
        <v>16041.5</v>
      </c>
      <c r="F373" s="27">
        <v>0.39</v>
      </c>
      <c r="G373" s="28">
        <f t="shared" si="33"/>
        <v>0.86752099999999999</v>
      </c>
      <c r="H373" s="28">
        <f t="shared" si="33"/>
        <v>0.95</v>
      </c>
      <c r="I373" s="28">
        <v>1.1000000000000001</v>
      </c>
      <c r="J373" s="28">
        <f t="shared" si="30"/>
        <v>0.906559</v>
      </c>
      <c r="K373" s="42">
        <f t="shared" si="31"/>
        <v>5671.6</v>
      </c>
    </row>
    <row r="374" spans="1:11" s="29" customFormat="1" ht="15.75">
      <c r="A374" s="59"/>
      <c r="B374" s="59"/>
      <c r="C374" s="59"/>
      <c r="D374" s="9">
        <v>2</v>
      </c>
      <c r="E374" s="26">
        <f t="shared" ref="E374:E435" si="34">E$7</f>
        <v>16041.5</v>
      </c>
      <c r="F374" s="27">
        <v>0.39</v>
      </c>
      <c r="G374" s="28">
        <f t="shared" si="33"/>
        <v>0.86752099999999999</v>
      </c>
      <c r="H374" s="28">
        <f t="shared" si="33"/>
        <v>0.95</v>
      </c>
      <c r="I374" s="28">
        <v>1.1000000000000001</v>
      </c>
      <c r="J374" s="28">
        <f t="shared" si="30"/>
        <v>0.906559</v>
      </c>
      <c r="K374" s="42">
        <f t="shared" si="31"/>
        <v>5671.6</v>
      </c>
    </row>
    <row r="375" spans="1:11" s="29" customFormat="1" ht="15.75">
      <c r="A375" s="59"/>
      <c r="B375" s="59"/>
      <c r="C375" s="59"/>
      <c r="D375" s="9">
        <v>3</v>
      </c>
      <c r="E375" s="26">
        <f t="shared" si="34"/>
        <v>16041.5</v>
      </c>
      <c r="F375" s="27">
        <v>0.39</v>
      </c>
      <c r="G375" s="28">
        <f t="shared" si="33"/>
        <v>0.86752099999999999</v>
      </c>
      <c r="H375" s="28">
        <f t="shared" si="33"/>
        <v>0.95</v>
      </c>
      <c r="I375" s="28">
        <v>1.05</v>
      </c>
      <c r="J375" s="28">
        <f t="shared" si="30"/>
        <v>0.86535200000000001</v>
      </c>
      <c r="K375" s="42">
        <f t="shared" si="31"/>
        <v>5413.8</v>
      </c>
    </row>
    <row r="376" spans="1:11" s="29" customFormat="1" ht="15.75">
      <c r="A376" s="60"/>
      <c r="B376" s="60"/>
      <c r="C376" s="60"/>
      <c r="D376" s="9">
        <v>8</v>
      </c>
      <c r="E376" s="26">
        <f t="shared" si="34"/>
        <v>16041.5</v>
      </c>
      <c r="F376" s="27">
        <v>0.39</v>
      </c>
      <c r="G376" s="28">
        <f t="shared" si="33"/>
        <v>0.86752099999999999</v>
      </c>
      <c r="H376" s="28">
        <f t="shared" si="33"/>
        <v>0.95</v>
      </c>
      <c r="I376" s="28">
        <v>1.05</v>
      </c>
      <c r="J376" s="28">
        <f t="shared" si="30"/>
        <v>0.86535200000000001</v>
      </c>
      <c r="K376" s="42">
        <f t="shared" si="31"/>
        <v>5413.8</v>
      </c>
    </row>
    <row r="377" spans="1:11" s="29" customFormat="1" ht="15.75">
      <c r="A377" s="49">
        <v>170</v>
      </c>
      <c r="B377" s="49" t="s">
        <v>195</v>
      </c>
      <c r="C377" s="51" t="s">
        <v>192</v>
      </c>
      <c r="D377" s="9"/>
      <c r="E377" s="26">
        <f t="shared" si="34"/>
        <v>16041.5</v>
      </c>
      <c r="F377" s="27">
        <v>1.85</v>
      </c>
      <c r="G377" s="28">
        <f t="shared" si="33"/>
        <v>0.86752099999999999</v>
      </c>
      <c r="H377" s="28">
        <f t="shared" si="33"/>
        <v>0.95</v>
      </c>
      <c r="I377" s="28">
        <v>1</v>
      </c>
      <c r="J377" s="28">
        <f t="shared" si="30"/>
        <v>0.82414500000000002</v>
      </c>
      <c r="K377" s="42">
        <f t="shared" si="31"/>
        <v>24457.97</v>
      </c>
    </row>
    <row r="378" spans="1:11" s="29" customFormat="1" ht="15.75">
      <c r="A378" s="59"/>
      <c r="B378" s="59"/>
      <c r="C378" s="59"/>
      <c r="D378" s="9">
        <v>3</v>
      </c>
      <c r="E378" s="26">
        <f t="shared" si="34"/>
        <v>16041.5</v>
      </c>
      <c r="F378" s="27">
        <v>1.85</v>
      </c>
      <c r="G378" s="28">
        <f t="shared" si="33"/>
        <v>0.86752099999999999</v>
      </c>
      <c r="H378" s="28">
        <f t="shared" si="33"/>
        <v>0.95</v>
      </c>
      <c r="I378" s="28">
        <v>1.05</v>
      </c>
      <c r="J378" s="28">
        <f t="shared" si="30"/>
        <v>0.86535200000000001</v>
      </c>
      <c r="K378" s="42">
        <f t="shared" si="31"/>
        <v>25680.86</v>
      </c>
    </row>
    <row r="379" spans="1:11" s="29" customFormat="1" ht="15.75">
      <c r="A379" s="60"/>
      <c r="B379" s="60"/>
      <c r="C379" s="60"/>
      <c r="D379" s="9">
        <v>8</v>
      </c>
      <c r="E379" s="26">
        <f t="shared" si="34"/>
        <v>16041.5</v>
      </c>
      <c r="F379" s="27">
        <v>1.85</v>
      </c>
      <c r="G379" s="28">
        <f t="shared" si="33"/>
        <v>0.86752099999999999</v>
      </c>
      <c r="H379" s="28">
        <f t="shared" si="33"/>
        <v>0.95</v>
      </c>
      <c r="I379" s="28">
        <v>1.05</v>
      </c>
      <c r="J379" s="28">
        <f t="shared" si="30"/>
        <v>0.86535200000000001</v>
      </c>
      <c r="K379" s="42">
        <f t="shared" si="31"/>
        <v>25680.86</v>
      </c>
    </row>
    <row r="380" spans="1:11" s="29" customFormat="1" ht="15.75">
      <c r="A380" s="1">
        <v>171</v>
      </c>
      <c r="B380" s="1" t="s">
        <v>196</v>
      </c>
      <c r="C380" s="6" t="s">
        <v>192</v>
      </c>
      <c r="D380" s="9"/>
      <c r="E380" s="26">
        <f t="shared" si="34"/>
        <v>16041.5</v>
      </c>
      <c r="F380" s="27">
        <v>2.12</v>
      </c>
      <c r="G380" s="28">
        <f t="shared" si="33"/>
        <v>0.86752099999999999</v>
      </c>
      <c r="H380" s="28">
        <f t="shared" si="33"/>
        <v>0.95</v>
      </c>
      <c r="I380" s="28">
        <v>1</v>
      </c>
      <c r="J380" s="28">
        <f t="shared" si="30"/>
        <v>0.82414500000000002</v>
      </c>
      <c r="K380" s="42">
        <f t="shared" si="31"/>
        <v>28027.51</v>
      </c>
    </row>
    <row r="381" spans="1:11" s="29" customFormat="1" ht="15.75">
      <c r="A381" s="49">
        <v>172</v>
      </c>
      <c r="B381" s="49" t="s">
        <v>198</v>
      </c>
      <c r="C381" s="51" t="s">
        <v>197</v>
      </c>
      <c r="D381" s="9"/>
      <c r="E381" s="26">
        <f t="shared" si="34"/>
        <v>16041.5</v>
      </c>
      <c r="F381" s="27">
        <v>0.85</v>
      </c>
      <c r="G381" s="28">
        <f t="shared" si="33"/>
        <v>0.86752099999999999</v>
      </c>
      <c r="H381" s="28">
        <f t="shared" si="33"/>
        <v>0.95</v>
      </c>
      <c r="I381" s="28">
        <v>1</v>
      </c>
      <c r="J381" s="28">
        <f t="shared" si="30"/>
        <v>0.82414500000000002</v>
      </c>
      <c r="K381" s="42">
        <f t="shared" si="31"/>
        <v>11237.44</v>
      </c>
    </row>
    <row r="382" spans="1:11" s="29" customFormat="1" ht="15.75">
      <c r="A382" s="52"/>
      <c r="B382" s="52"/>
      <c r="C382" s="52"/>
      <c r="D382" s="9">
        <v>4</v>
      </c>
      <c r="E382" s="26">
        <f t="shared" si="34"/>
        <v>16041.5</v>
      </c>
      <c r="F382" s="27">
        <v>0.85</v>
      </c>
      <c r="G382" s="28">
        <f t="shared" si="33"/>
        <v>0.86752099999999999</v>
      </c>
      <c r="H382" s="28">
        <f t="shared" si="33"/>
        <v>0.95</v>
      </c>
      <c r="I382" s="28">
        <v>1.02</v>
      </c>
      <c r="J382" s="28">
        <f t="shared" si="30"/>
        <v>0.84062800000000004</v>
      </c>
      <c r="K382" s="42">
        <f t="shared" si="31"/>
        <v>11462.19</v>
      </c>
    </row>
    <row r="383" spans="1:11" s="29" customFormat="1" ht="15.75">
      <c r="A383" s="50"/>
      <c r="B383" s="50"/>
      <c r="C383" s="50"/>
      <c r="D383" s="9">
        <v>5</v>
      </c>
      <c r="E383" s="26">
        <f t="shared" si="34"/>
        <v>16041.5</v>
      </c>
      <c r="F383" s="27">
        <v>0.85</v>
      </c>
      <c r="G383" s="28">
        <f t="shared" si="33"/>
        <v>0.86752099999999999</v>
      </c>
      <c r="H383" s="28">
        <f t="shared" si="33"/>
        <v>0.95</v>
      </c>
      <c r="I383" s="28">
        <v>1.02</v>
      </c>
      <c r="J383" s="28">
        <f t="shared" si="30"/>
        <v>0.84062800000000004</v>
      </c>
      <c r="K383" s="42">
        <f t="shared" si="31"/>
        <v>11462.19</v>
      </c>
    </row>
    <row r="384" spans="1:11" s="29" customFormat="1" ht="31.5">
      <c r="A384" s="1">
        <v>173</v>
      </c>
      <c r="B384" s="1" t="s">
        <v>199</v>
      </c>
      <c r="C384" s="6" t="s">
        <v>197</v>
      </c>
      <c r="D384" s="9"/>
      <c r="E384" s="26">
        <f t="shared" si="34"/>
        <v>16041.5</v>
      </c>
      <c r="F384" s="27">
        <v>2.48</v>
      </c>
      <c r="G384" s="28">
        <f t="shared" si="33"/>
        <v>0.86752099999999999</v>
      </c>
      <c r="H384" s="28">
        <f t="shared" si="33"/>
        <v>0.95</v>
      </c>
      <c r="I384" s="28">
        <v>1</v>
      </c>
      <c r="J384" s="28">
        <f t="shared" si="30"/>
        <v>0.82414500000000002</v>
      </c>
      <c r="K384" s="42">
        <f t="shared" si="31"/>
        <v>32786.89</v>
      </c>
    </row>
    <row r="385" spans="1:11" s="29" customFormat="1" ht="31.5">
      <c r="A385" s="1">
        <v>174</v>
      </c>
      <c r="B385" s="1" t="s">
        <v>200</v>
      </c>
      <c r="C385" s="6" t="s">
        <v>197</v>
      </c>
      <c r="D385" s="9"/>
      <c r="E385" s="26">
        <f t="shared" si="34"/>
        <v>16041.5</v>
      </c>
      <c r="F385" s="27">
        <v>0.91</v>
      </c>
      <c r="G385" s="28">
        <f t="shared" si="33"/>
        <v>0.86752099999999999</v>
      </c>
      <c r="H385" s="28">
        <f t="shared" si="33"/>
        <v>0.95</v>
      </c>
      <c r="I385" s="28">
        <v>1</v>
      </c>
      <c r="J385" s="28">
        <f t="shared" si="30"/>
        <v>0.82414500000000002</v>
      </c>
      <c r="K385" s="42">
        <f t="shared" si="31"/>
        <v>12030.68</v>
      </c>
    </row>
    <row r="386" spans="1:11" s="29" customFormat="1" ht="15.75">
      <c r="A386" s="49">
        <v>175</v>
      </c>
      <c r="B386" s="49" t="s">
        <v>201</v>
      </c>
      <c r="C386" s="51" t="s">
        <v>197</v>
      </c>
      <c r="D386" s="9"/>
      <c r="E386" s="26">
        <f t="shared" si="34"/>
        <v>16041.5</v>
      </c>
      <c r="F386" s="27">
        <v>1.29</v>
      </c>
      <c r="G386" s="28">
        <v>1.4</v>
      </c>
      <c r="H386" s="28">
        <f t="shared" si="33"/>
        <v>0.95</v>
      </c>
      <c r="I386" s="28">
        <v>1</v>
      </c>
      <c r="J386" s="28">
        <f t="shared" si="30"/>
        <v>1.33</v>
      </c>
      <c r="K386" s="42">
        <f t="shared" si="31"/>
        <v>27522.400000000001</v>
      </c>
    </row>
    <row r="387" spans="1:11" s="29" customFormat="1" ht="15.75">
      <c r="A387" s="59"/>
      <c r="B387" s="59"/>
      <c r="C387" s="59"/>
      <c r="D387" s="9">
        <v>1</v>
      </c>
      <c r="E387" s="26">
        <f t="shared" si="34"/>
        <v>16041.5</v>
      </c>
      <c r="F387" s="27">
        <v>1.29</v>
      </c>
      <c r="G387" s="28">
        <v>1.4</v>
      </c>
      <c r="H387" s="28">
        <f t="shared" si="33"/>
        <v>0.95</v>
      </c>
      <c r="I387" s="28">
        <v>1.1000000000000001</v>
      </c>
      <c r="J387" s="28">
        <f t="shared" si="30"/>
        <v>1.4630000000000001</v>
      </c>
      <c r="K387" s="42">
        <f t="shared" si="31"/>
        <v>30274.639999999999</v>
      </c>
    </row>
    <row r="388" spans="1:11" s="29" customFormat="1" ht="15.75">
      <c r="A388" s="59"/>
      <c r="B388" s="59"/>
      <c r="C388" s="59"/>
      <c r="D388" s="9">
        <v>2</v>
      </c>
      <c r="E388" s="26">
        <f t="shared" si="34"/>
        <v>16041.5</v>
      </c>
      <c r="F388" s="27">
        <v>1.29</v>
      </c>
      <c r="G388" s="28">
        <v>1.4</v>
      </c>
      <c r="H388" s="28">
        <f t="shared" si="33"/>
        <v>0.95</v>
      </c>
      <c r="I388" s="28">
        <v>1.1000000000000001</v>
      </c>
      <c r="J388" s="28">
        <f t="shared" ref="J388:J450" si="35">ROUND(G388*H388*I388,6)</f>
        <v>1.4630000000000001</v>
      </c>
      <c r="K388" s="42">
        <f t="shared" ref="K388:K451" si="36">ROUND(E388*F388*J388,2)</f>
        <v>30274.639999999999</v>
      </c>
    </row>
    <row r="389" spans="1:11" s="29" customFormat="1" ht="15.75">
      <c r="A389" s="59"/>
      <c r="B389" s="59"/>
      <c r="C389" s="59"/>
      <c r="D389" s="9">
        <v>3</v>
      </c>
      <c r="E389" s="26">
        <f t="shared" si="34"/>
        <v>16041.5</v>
      </c>
      <c r="F389" s="27">
        <v>1.29</v>
      </c>
      <c r="G389" s="28">
        <v>1.4</v>
      </c>
      <c r="H389" s="28">
        <f t="shared" si="33"/>
        <v>0.95</v>
      </c>
      <c r="I389" s="28">
        <v>1.05</v>
      </c>
      <c r="J389" s="28">
        <f t="shared" si="35"/>
        <v>1.3965000000000001</v>
      </c>
      <c r="K389" s="42">
        <f t="shared" si="36"/>
        <v>28898.52</v>
      </c>
    </row>
    <row r="390" spans="1:11" s="29" customFormat="1" ht="15.75">
      <c r="A390" s="59"/>
      <c r="B390" s="59"/>
      <c r="C390" s="59"/>
      <c r="D390" s="9">
        <v>4</v>
      </c>
      <c r="E390" s="26">
        <f t="shared" si="34"/>
        <v>16041.5</v>
      </c>
      <c r="F390" s="27">
        <v>1.29</v>
      </c>
      <c r="G390" s="28">
        <v>1.4</v>
      </c>
      <c r="H390" s="28">
        <f t="shared" si="33"/>
        <v>0.95</v>
      </c>
      <c r="I390" s="28">
        <v>1.02</v>
      </c>
      <c r="J390" s="28">
        <f t="shared" si="35"/>
        <v>1.3566</v>
      </c>
      <c r="K390" s="42">
        <f t="shared" si="36"/>
        <v>28072.85</v>
      </c>
    </row>
    <row r="391" spans="1:11" s="29" customFormat="1" ht="15.75">
      <c r="A391" s="59"/>
      <c r="B391" s="59"/>
      <c r="C391" s="59"/>
      <c r="D391" s="9">
        <v>5</v>
      </c>
      <c r="E391" s="26">
        <f t="shared" si="34"/>
        <v>16041.5</v>
      </c>
      <c r="F391" s="27">
        <v>1.29</v>
      </c>
      <c r="G391" s="28">
        <v>1.4</v>
      </c>
      <c r="H391" s="28">
        <f t="shared" si="33"/>
        <v>0.95</v>
      </c>
      <c r="I391" s="28">
        <v>1.02</v>
      </c>
      <c r="J391" s="28">
        <f t="shared" si="35"/>
        <v>1.3566</v>
      </c>
      <c r="K391" s="42">
        <f t="shared" si="36"/>
        <v>28072.85</v>
      </c>
    </row>
    <row r="392" spans="1:11" s="29" customFormat="1" ht="15.75">
      <c r="A392" s="60"/>
      <c r="B392" s="60"/>
      <c r="C392" s="60"/>
      <c r="D392" s="9">
        <v>8</v>
      </c>
      <c r="E392" s="26">
        <f t="shared" si="34"/>
        <v>16041.5</v>
      </c>
      <c r="F392" s="27">
        <v>1.29</v>
      </c>
      <c r="G392" s="28">
        <v>1.4</v>
      </c>
      <c r="H392" s="28">
        <f t="shared" si="33"/>
        <v>0.95</v>
      </c>
      <c r="I392" s="28">
        <v>1.05</v>
      </c>
      <c r="J392" s="28">
        <f t="shared" si="35"/>
        <v>1.3965000000000001</v>
      </c>
      <c r="K392" s="42">
        <f t="shared" si="36"/>
        <v>28898.52</v>
      </c>
    </row>
    <row r="393" spans="1:11" s="29" customFormat="1" ht="15.75">
      <c r="A393" s="49">
        <v>176</v>
      </c>
      <c r="B393" s="49" t="s">
        <v>202</v>
      </c>
      <c r="C393" s="51" t="s">
        <v>197</v>
      </c>
      <c r="D393" s="9"/>
      <c r="E393" s="26">
        <f t="shared" si="34"/>
        <v>16041.5</v>
      </c>
      <c r="F393" s="27">
        <v>1.1100000000000001</v>
      </c>
      <c r="G393" s="28">
        <f t="shared" si="33"/>
        <v>0.86752099999999999</v>
      </c>
      <c r="H393" s="28">
        <f t="shared" si="33"/>
        <v>0.95</v>
      </c>
      <c r="I393" s="28">
        <v>1</v>
      </c>
      <c r="J393" s="28">
        <f t="shared" si="35"/>
        <v>0.82414500000000002</v>
      </c>
      <c r="K393" s="42">
        <f t="shared" si="36"/>
        <v>14674.78</v>
      </c>
    </row>
    <row r="394" spans="1:11" s="29" customFormat="1" ht="15.75">
      <c r="A394" s="52"/>
      <c r="B394" s="52"/>
      <c r="C394" s="52"/>
      <c r="D394" s="9">
        <v>4</v>
      </c>
      <c r="E394" s="26">
        <f t="shared" si="34"/>
        <v>16041.5</v>
      </c>
      <c r="F394" s="27">
        <v>1.1100000000000001</v>
      </c>
      <c r="G394" s="28">
        <f t="shared" si="33"/>
        <v>0.86752099999999999</v>
      </c>
      <c r="H394" s="28">
        <f t="shared" si="33"/>
        <v>0.95</v>
      </c>
      <c r="I394" s="28">
        <v>1.02</v>
      </c>
      <c r="J394" s="28">
        <f t="shared" si="35"/>
        <v>0.84062800000000004</v>
      </c>
      <c r="K394" s="42">
        <f t="shared" si="36"/>
        <v>14968.28</v>
      </c>
    </row>
    <row r="395" spans="1:11" s="29" customFormat="1" ht="15.75">
      <c r="A395" s="50"/>
      <c r="B395" s="50"/>
      <c r="C395" s="50"/>
      <c r="D395" s="9">
        <v>5</v>
      </c>
      <c r="E395" s="26">
        <f t="shared" si="34"/>
        <v>16041.5</v>
      </c>
      <c r="F395" s="27">
        <v>1.1100000000000001</v>
      </c>
      <c r="G395" s="28">
        <f t="shared" si="33"/>
        <v>0.86752099999999999</v>
      </c>
      <c r="H395" s="28">
        <f t="shared" si="33"/>
        <v>0.95</v>
      </c>
      <c r="I395" s="28">
        <v>1.02</v>
      </c>
      <c r="J395" s="28">
        <f t="shared" si="35"/>
        <v>0.84062800000000004</v>
      </c>
      <c r="K395" s="42">
        <f t="shared" si="36"/>
        <v>14968.28</v>
      </c>
    </row>
    <row r="396" spans="1:11" s="29" customFormat="1" ht="15.75">
      <c r="A396" s="1">
        <v>177</v>
      </c>
      <c r="B396" s="1" t="s">
        <v>203</v>
      </c>
      <c r="C396" s="6" t="s">
        <v>197</v>
      </c>
      <c r="D396" s="9"/>
      <c r="E396" s="26">
        <f t="shared" si="34"/>
        <v>16041.5</v>
      </c>
      <c r="F396" s="27">
        <v>1.25</v>
      </c>
      <c r="G396" s="28">
        <f t="shared" si="33"/>
        <v>0.86752099999999999</v>
      </c>
      <c r="H396" s="28">
        <f t="shared" si="33"/>
        <v>0.95</v>
      </c>
      <c r="I396" s="28">
        <v>1</v>
      </c>
      <c r="J396" s="28">
        <f t="shared" si="35"/>
        <v>0.82414500000000002</v>
      </c>
      <c r="K396" s="42">
        <f t="shared" si="36"/>
        <v>16525.650000000001</v>
      </c>
    </row>
    <row r="397" spans="1:11" s="29" customFormat="1" ht="15.75">
      <c r="A397" s="1">
        <v>178</v>
      </c>
      <c r="B397" s="1" t="s">
        <v>205</v>
      </c>
      <c r="C397" s="6" t="s">
        <v>204</v>
      </c>
      <c r="D397" s="9"/>
      <c r="E397" s="26">
        <f t="shared" si="34"/>
        <v>16041.5</v>
      </c>
      <c r="F397" s="27">
        <v>1.78</v>
      </c>
      <c r="G397" s="28">
        <f t="shared" ref="G397:G401" si="37">G$7</f>
        <v>0.86752099999999999</v>
      </c>
      <c r="H397" s="28">
        <f t="shared" ref="G397:H433" si="38">H$7</f>
        <v>0.95</v>
      </c>
      <c r="I397" s="28">
        <v>1</v>
      </c>
      <c r="J397" s="28">
        <f t="shared" si="35"/>
        <v>0.82414500000000002</v>
      </c>
      <c r="K397" s="42">
        <f t="shared" si="36"/>
        <v>23532.53</v>
      </c>
    </row>
    <row r="398" spans="1:11" s="29" customFormat="1" ht="15.75">
      <c r="A398" s="49">
        <v>179</v>
      </c>
      <c r="B398" s="49" t="s">
        <v>206</v>
      </c>
      <c r="C398" s="51" t="s">
        <v>204</v>
      </c>
      <c r="D398" s="9"/>
      <c r="E398" s="26">
        <f t="shared" si="34"/>
        <v>16041.5</v>
      </c>
      <c r="F398" s="27">
        <v>1.67</v>
      </c>
      <c r="G398" s="28">
        <f t="shared" si="37"/>
        <v>0.86752099999999999</v>
      </c>
      <c r="H398" s="28">
        <f t="shared" si="38"/>
        <v>0.95</v>
      </c>
      <c r="I398" s="28">
        <v>1</v>
      </c>
      <c r="J398" s="28">
        <f t="shared" si="35"/>
        <v>0.82414500000000002</v>
      </c>
      <c r="K398" s="42">
        <f t="shared" si="36"/>
        <v>22078.27</v>
      </c>
    </row>
    <row r="399" spans="1:11" s="29" customFormat="1" ht="15.75">
      <c r="A399" s="59"/>
      <c r="B399" s="59"/>
      <c r="C399" s="59"/>
      <c r="D399" s="9">
        <v>3</v>
      </c>
      <c r="E399" s="26">
        <f t="shared" si="34"/>
        <v>16041.5</v>
      </c>
      <c r="F399" s="27">
        <v>1.67</v>
      </c>
      <c r="G399" s="28">
        <f t="shared" si="37"/>
        <v>0.86752099999999999</v>
      </c>
      <c r="H399" s="28">
        <f t="shared" si="38"/>
        <v>0.95</v>
      </c>
      <c r="I399" s="28">
        <v>1.05</v>
      </c>
      <c r="J399" s="28">
        <f t="shared" si="35"/>
        <v>0.86535200000000001</v>
      </c>
      <c r="K399" s="42">
        <f t="shared" si="36"/>
        <v>23182.18</v>
      </c>
    </row>
    <row r="400" spans="1:11" s="29" customFormat="1" ht="15.75">
      <c r="A400" s="59"/>
      <c r="B400" s="59"/>
      <c r="C400" s="59"/>
      <c r="D400" s="9">
        <v>4</v>
      </c>
      <c r="E400" s="26">
        <f t="shared" si="34"/>
        <v>16041.5</v>
      </c>
      <c r="F400" s="27">
        <v>1.67</v>
      </c>
      <c r="G400" s="28">
        <f t="shared" si="37"/>
        <v>0.86752099999999999</v>
      </c>
      <c r="H400" s="28">
        <f t="shared" si="38"/>
        <v>0.95</v>
      </c>
      <c r="I400" s="28">
        <v>1.02</v>
      </c>
      <c r="J400" s="28">
        <f t="shared" si="35"/>
        <v>0.84062800000000004</v>
      </c>
      <c r="K400" s="42">
        <f t="shared" si="36"/>
        <v>22519.84</v>
      </c>
    </row>
    <row r="401" spans="1:11" s="29" customFormat="1" ht="15.75">
      <c r="A401" s="60"/>
      <c r="B401" s="60"/>
      <c r="C401" s="60"/>
      <c r="D401" s="9">
        <v>5</v>
      </c>
      <c r="E401" s="26">
        <f t="shared" si="34"/>
        <v>16041.5</v>
      </c>
      <c r="F401" s="27">
        <v>1.67</v>
      </c>
      <c r="G401" s="28">
        <f t="shared" si="37"/>
        <v>0.86752099999999999</v>
      </c>
      <c r="H401" s="28">
        <f t="shared" si="38"/>
        <v>0.95</v>
      </c>
      <c r="I401" s="28">
        <v>1.02</v>
      </c>
      <c r="J401" s="28">
        <f t="shared" si="35"/>
        <v>0.84062800000000004</v>
      </c>
      <c r="K401" s="42">
        <f t="shared" si="36"/>
        <v>22519.84</v>
      </c>
    </row>
    <row r="402" spans="1:11" s="29" customFormat="1" ht="15.75">
      <c r="A402" s="1">
        <v>180</v>
      </c>
      <c r="B402" s="1" t="s">
        <v>207</v>
      </c>
      <c r="C402" s="6" t="s">
        <v>204</v>
      </c>
      <c r="D402" s="9"/>
      <c r="E402" s="26">
        <f t="shared" si="34"/>
        <v>16041.5</v>
      </c>
      <c r="F402" s="27">
        <v>0.87</v>
      </c>
      <c r="G402" s="28">
        <f t="shared" si="38"/>
        <v>0.86752099999999999</v>
      </c>
      <c r="H402" s="28">
        <f t="shared" si="38"/>
        <v>0.95</v>
      </c>
      <c r="I402" s="28">
        <v>1</v>
      </c>
      <c r="J402" s="28">
        <f t="shared" si="35"/>
        <v>0.82414500000000002</v>
      </c>
      <c r="K402" s="42">
        <f t="shared" si="36"/>
        <v>11501.85</v>
      </c>
    </row>
    <row r="403" spans="1:11" s="29" customFormat="1" ht="15.75">
      <c r="A403" s="1">
        <v>181</v>
      </c>
      <c r="B403" s="1" t="s">
        <v>208</v>
      </c>
      <c r="C403" s="6" t="s">
        <v>204</v>
      </c>
      <c r="D403" s="9"/>
      <c r="E403" s="26">
        <f t="shared" si="34"/>
        <v>16041.5</v>
      </c>
      <c r="F403" s="27">
        <v>1.57</v>
      </c>
      <c r="G403" s="28">
        <f t="shared" si="38"/>
        <v>0.86752099999999999</v>
      </c>
      <c r="H403" s="28">
        <f t="shared" si="38"/>
        <v>0.95</v>
      </c>
      <c r="I403" s="28">
        <v>1</v>
      </c>
      <c r="J403" s="28">
        <f t="shared" si="35"/>
        <v>0.82414500000000002</v>
      </c>
      <c r="K403" s="42">
        <f t="shared" si="36"/>
        <v>20756.22</v>
      </c>
    </row>
    <row r="404" spans="1:11" s="29" customFormat="1" ht="15.75">
      <c r="A404" s="49">
        <v>182</v>
      </c>
      <c r="B404" s="49" t="s">
        <v>210</v>
      </c>
      <c r="C404" s="51" t="s">
        <v>209</v>
      </c>
      <c r="D404" s="9"/>
      <c r="E404" s="26">
        <f t="shared" si="34"/>
        <v>16041.5</v>
      </c>
      <c r="F404" s="27">
        <v>0.85</v>
      </c>
      <c r="G404" s="28">
        <v>1.4</v>
      </c>
      <c r="H404" s="28">
        <f t="shared" si="38"/>
        <v>0.95</v>
      </c>
      <c r="I404" s="28">
        <v>1</v>
      </c>
      <c r="J404" s="28">
        <f t="shared" si="35"/>
        <v>1.33</v>
      </c>
      <c r="K404" s="42">
        <f t="shared" si="36"/>
        <v>18134.919999999998</v>
      </c>
    </row>
    <row r="405" spans="1:11" s="29" customFormat="1" ht="15.75">
      <c r="A405" s="52"/>
      <c r="B405" s="52"/>
      <c r="C405" s="52"/>
      <c r="D405" s="9">
        <v>4</v>
      </c>
      <c r="E405" s="26">
        <f t="shared" si="34"/>
        <v>16041.5</v>
      </c>
      <c r="F405" s="27">
        <v>0.85</v>
      </c>
      <c r="G405" s="28">
        <v>1.4</v>
      </c>
      <c r="H405" s="28">
        <f t="shared" si="38"/>
        <v>0.95</v>
      </c>
      <c r="I405" s="28">
        <v>1.02</v>
      </c>
      <c r="J405" s="28">
        <f t="shared" si="35"/>
        <v>1.3566</v>
      </c>
      <c r="K405" s="42">
        <f t="shared" si="36"/>
        <v>18497.61</v>
      </c>
    </row>
    <row r="406" spans="1:11" s="29" customFormat="1" ht="15.75">
      <c r="A406" s="52"/>
      <c r="B406" s="52"/>
      <c r="C406" s="52"/>
      <c r="D406" s="9">
        <v>5</v>
      </c>
      <c r="E406" s="26">
        <f t="shared" si="34"/>
        <v>16041.5</v>
      </c>
      <c r="F406" s="27">
        <v>0.85</v>
      </c>
      <c r="G406" s="28">
        <v>1.4</v>
      </c>
      <c r="H406" s="28">
        <f t="shared" si="38"/>
        <v>0.95</v>
      </c>
      <c r="I406" s="28">
        <v>1.02</v>
      </c>
      <c r="J406" s="28">
        <f t="shared" si="35"/>
        <v>1.3566</v>
      </c>
      <c r="K406" s="42">
        <f t="shared" si="36"/>
        <v>18497.61</v>
      </c>
    </row>
    <row r="407" spans="1:11" s="29" customFormat="1" ht="15.75">
      <c r="A407" s="50"/>
      <c r="B407" s="50"/>
      <c r="C407" s="50"/>
      <c r="D407" s="9">
        <v>8</v>
      </c>
      <c r="E407" s="26">
        <f t="shared" si="34"/>
        <v>16041.5</v>
      </c>
      <c r="F407" s="27">
        <v>0.85</v>
      </c>
      <c r="G407" s="28">
        <v>1.4</v>
      </c>
      <c r="H407" s="28">
        <f t="shared" si="38"/>
        <v>0.95</v>
      </c>
      <c r="I407" s="28">
        <v>1.05</v>
      </c>
      <c r="J407" s="28">
        <f t="shared" si="35"/>
        <v>1.3965000000000001</v>
      </c>
      <c r="K407" s="42">
        <f t="shared" si="36"/>
        <v>19041.66</v>
      </c>
    </row>
    <row r="408" spans="1:11" s="29" customFormat="1" ht="25.5">
      <c r="A408" s="1">
        <v>183</v>
      </c>
      <c r="B408" s="1" t="s">
        <v>211</v>
      </c>
      <c r="C408" s="6" t="s">
        <v>209</v>
      </c>
      <c r="D408" s="9"/>
      <c r="E408" s="26">
        <f t="shared" si="34"/>
        <v>16041.5</v>
      </c>
      <c r="F408" s="27">
        <v>1.32</v>
      </c>
      <c r="G408" s="28">
        <f t="shared" si="38"/>
        <v>0.86752099999999999</v>
      </c>
      <c r="H408" s="28">
        <f t="shared" si="38"/>
        <v>0.95</v>
      </c>
      <c r="I408" s="28">
        <v>1</v>
      </c>
      <c r="J408" s="28">
        <f t="shared" si="35"/>
        <v>0.82414500000000002</v>
      </c>
      <c r="K408" s="42">
        <f t="shared" si="36"/>
        <v>17451.09</v>
      </c>
    </row>
    <row r="409" spans="1:11" s="29" customFormat="1" ht="15.75">
      <c r="A409" s="49">
        <v>184</v>
      </c>
      <c r="B409" s="49" t="s">
        <v>212</v>
      </c>
      <c r="C409" s="51" t="s">
        <v>209</v>
      </c>
      <c r="D409" s="9"/>
      <c r="E409" s="26">
        <f t="shared" si="34"/>
        <v>16041.5</v>
      </c>
      <c r="F409" s="27">
        <v>1.05</v>
      </c>
      <c r="G409" s="28">
        <v>1.4</v>
      </c>
      <c r="H409" s="28">
        <f t="shared" si="38"/>
        <v>0.95</v>
      </c>
      <c r="I409" s="28">
        <v>1</v>
      </c>
      <c r="J409" s="28">
        <f t="shared" si="35"/>
        <v>1.33</v>
      </c>
      <c r="K409" s="42">
        <f t="shared" si="36"/>
        <v>22401.95</v>
      </c>
    </row>
    <row r="410" spans="1:11" s="29" customFormat="1" ht="15.75">
      <c r="A410" s="52"/>
      <c r="B410" s="52"/>
      <c r="C410" s="52"/>
      <c r="D410" s="9">
        <v>4</v>
      </c>
      <c r="E410" s="26">
        <f t="shared" si="34"/>
        <v>16041.5</v>
      </c>
      <c r="F410" s="27">
        <v>1.05</v>
      </c>
      <c r="G410" s="28">
        <v>1.4</v>
      </c>
      <c r="H410" s="28">
        <f t="shared" si="38"/>
        <v>0.95</v>
      </c>
      <c r="I410" s="28">
        <v>1.02</v>
      </c>
      <c r="J410" s="28">
        <f t="shared" si="35"/>
        <v>1.3566</v>
      </c>
      <c r="K410" s="42">
        <f t="shared" si="36"/>
        <v>22849.99</v>
      </c>
    </row>
    <row r="411" spans="1:11" s="29" customFormat="1" ht="15.75">
      <c r="A411" s="52"/>
      <c r="B411" s="52"/>
      <c r="C411" s="52"/>
      <c r="D411" s="9">
        <v>5</v>
      </c>
      <c r="E411" s="26">
        <f t="shared" si="34"/>
        <v>16041.5</v>
      </c>
      <c r="F411" s="27">
        <v>1.05</v>
      </c>
      <c r="G411" s="28">
        <v>1.4</v>
      </c>
      <c r="H411" s="28">
        <f t="shared" si="38"/>
        <v>0.95</v>
      </c>
      <c r="I411" s="28">
        <v>1.02</v>
      </c>
      <c r="J411" s="28">
        <f t="shared" si="35"/>
        <v>1.3566</v>
      </c>
      <c r="K411" s="42">
        <f t="shared" si="36"/>
        <v>22849.99</v>
      </c>
    </row>
    <row r="412" spans="1:11" s="29" customFormat="1" ht="15.75">
      <c r="A412" s="50"/>
      <c r="B412" s="50"/>
      <c r="C412" s="50"/>
      <c r="D412" s="9">
        <v>8</v>
      </c>
      <c r="E412" s="26">
        <f t="shared" si="34"/>
        <v>16041.5</v>
      </c>
      <c r="F412" s="27">
        <v>1.05</v>
      </c>
      <c r="G412" s="28">
        <v>1.4</v>
      </c>
      <c r="H412" s="28">
        <f t="shared" si="38"/>
        <v>0.95</v>
      </c>
      <c r="I412" s="28">
        <v>1.05</v>
      </c>
      <c r="J412" s="28">
        <f t="shared" si="35"/>
        <v>1.3965000000000001</v>
      </c>
      <c r="K412" s="42">
        <f t="shared" si="36"/>
        <v>23522.05</v>
      </c>
    </row>
    <row r="413" spans="1:11" s="29" customFormat="1" ht="15.75">
      <c r="A413" s="49">
        <v>185</v>
      </c>
      <c r="B413" s="49" t="s">
        <v>213</v>
      </c>
      <c r="C413" s="51" t="s">
        <v>209</v>
      </c>
      <c r="D413" s="9"/>
      <c r="E413" s="26">
        <f t="shared" si="34"/>
        <v>16041.5</v>
      </c>
      <c r="F413" s="27">
        <v>1.01</v>
      </c>
      <c r="G413" s="28">
        <f t="shared" si="38"/>
        <v>0.86752099999999999</v>
      </c>
      <c r="H413" s="28">
        <f t="shared" si="38"/>
        <v>0.95</v>
      </c>
      <c r="I413" s="28">
        <v>1</v>
      </c>
      <c r="J413" s="28">
        <f t="shared" si="35"/>
        <v>0.82414500000000002</v>
      </c>
      <c r="K413" s="42">
        <f t="shared" si="36"/>
        <v>13352.73</v>
      </c>
    </row>
    <row r="414" spans="1:11" s="29" customFormat="1" ht="15.75">
      <c r="A414" s="59"/>
      <c r="B414" s="59"/>
      <c r="C414" s="59"/>
      <c r="D414" s="9">
        <v>1</v>
      </c>
      <c r="E414" s="26">
        <f t="shared" si="34"/>
        <v>16041.5</v>
      </c>
      <c r="F414" s="27">
        <v>1.01</v>
      </c>
      <c r="G414" s="28">
        <f t="shared" si="38"/>
        <v>0.86752099999999999</v>
      </c>
      <c r="H414" s="28">
        <f t="shared" si="38"/>
        <v>0.95</v>
      </c>
      <c r="I414" s="28">
        <v>1.1000000000000001</v>
      </c>
      <c r="J414" s="28">
        <f t="shared" si="35"/>
        <v>0.906559</v>
      </c>
      <c r="K414" s="42">
        <f t="shared" si="36"/>
        <v>14687.99</v>
      </c>
    </row>
    <row r="415" spans="1:11" s="29" customFormat="1" ht="15.75">
      <c r="A415" s="59"/>
      <c r="B415" s="59"/>
      <c r="C415" s="59"/>
      <c r="D415" s="9">
        <v>2</v>
      </c>
      <c r="E415" s="26">
        <f t="shared" si="34"/>
        <v>16041.5</v>
      </c>
      <c r="F415" s="27">
        <v>1.01</v>
      </c>
      <c r="G415" s="28">
        <f t="shared" si="38"/>
        <v>0.86752099999999999</v>
      </c>
      <c r="H415" s="28">
        <f t="shared" si="38"/>
        <v>0.95</v>
      </c>
      <c r="I415" s="28">
        <v>1.1000000000000001</v>
      </c>
      <c r="J415" s="28">
        <f t="shared" si="35"/>
        <v>0.906559</v>
      </c>
      <c r="K415" s="42">
        <f t="shared" si="36"/>
        <v>14687.99</v>
      </c>
    </row>
    <row r="416" spans="1:11" s="29" customFormat="1" ht="15.75">
      <c r="A416" s="59"/>
      <c r="B416" s="59"/>
      <c r="C416" s="59"/>
      <c r="D416" s="9">
        <v>3</v>
      </c>
      <c r="E416" s="26">
        <f t="shared" si="34"/>
        <v>16041.5</v>
      </c>
      <c r="F416" s="27">
        <v>1.01</v>
      </c>
      <c r="G416" s="28">
        <f t="shared" si="38"/>
        <v>0.86752099999999999</v>
      </c>
      <c r="H416" s="28">
        <f t="shared" si="38"/>
        <v>0.95</v>
      </c>
      <c r="I416" s="28">
        <v>1.05</v>
      </c>
      <c r="J416" s="28">
        <f t="shared" si="35"/>
        <v>0.86535200000000001</v>
      </c>
      <c r="K416" s="42">
        <f t="shared" si="36"/>
        <v>14020.36</v>
      </c>
    </row>
    <row r="417" spans="1:11" s="29" customFormat="1" ht="15.75">
      <c r="A417" s="60"/>
      <c r="B417" s="60"/>
      <c r="C417" s="60"/>
      <c r="D417" s="9">
        <v>8</v>
      </c>
      <c r="E417" s="26">
        <f t="shared" si="34"/>
        <v>16041.5</v>
      </c>
      <c r="F417" s="27">
        <v>1.01</v>
      </c>
      <c r="G417" s="28">
        <f t="shared" si="38"/>
        <v>0.86752099999999999</v>
      </c>
      <c r="H417" s="28">
        <f t="shared" si="38"/>
        <v>0.95</v>
      </c>
      <c r="I417" s="28">
        <v>1.05</v>
      </c>
      <c r="J417" s="28">
        <f t="shared" si="35"/>
        <v>0.86535200000000001</v>
      </c>
      <c r="K417" s="42">
        <f t="shared" si="36"/>
        <v>14020.36</v>
      </c>
    </row>
    <row r="418" spans="1:11" s="29" customFormat="1" ht="25.5">
      <c r="A418" s="1">
        <v>186</v>
      </c>
      <c r="B418" s="1" t="s">
        <v>214</v>
      </c>
      <c r="C418" s="6" t="s">
        <v>209</v>
      </c>
      <c r="D418" s="9"/>
      <c r="E418" s="26">
        <f t="shared" si="34"/>
        <v>16041.5</v>
      </c>
      <c r="F418" s="27">
        <v>2.11</v>
      </c>
      <c r="G418" s="28">
        <f t="shared" si="38"/>
        <v>0.86752099999999999</v>
      </c>
      <c r="H418" s="28">
        <f t="shared" si="38"/>
        <v>0.95</v>
      </c>
      <c r="I418" s="28">
        <v>1</v>
      </c>
      <c r="J418" s="28">
        <f t="shared" si="35"/>
        <v>0.82414500000000002</v>
      </c>
      <c r="K418" s="42">
        <f t="shared" si="36"/>
        <v>27895.3</v>
      </c>
    </row>
    <row r="419" spans="1:11" s="29" customFormat="1" ht="25.5">
      <c r="A419" s="1">
        <v>187</v>
      </c>
      <c r="B419" s="1" t="s">
        <v>215</v>
      </c>
      <c r="C419" s="6" t="s">
        <v>209</v>
      </c>
      <c r="D419" s="9"/>
      <c r="E419" s="26">
        <f t="shared" si="34"/>
        <v>16041.5</v>
      </c>
      <c r="F419" s="27">
        <v>3.97</v>
      </c>
      <c r="G419" s="28">
        <f t="shared" si="38"/>
        <v>0.86752099999999999</v>
      </c>
      <c r="H419" s="28">
        <f t="shared" si="38"/>
        <v>0.95</v>
      </c>
      <c r="I419" s="28">
        <v>1</v>
      </c>
      <c r="J419" s="28">
        <f t="shared" si="35"/>
        <v>0.82414500000000002</v>
      </c>
      <c r="K419" s="42">
        <f t="shared" si="36"/>
        <v>52485.47</v>
      </c>
    </row>
    <row r="420" spans="1:11" s="29" customFormat="1" ht="25.5">
      <c r="A420" s="1">
        <v>188</v>
      </c>
      <c r="B420" s="1" t="s">
        <v>216</v>
      </c>
      <c r="C420" s="6" t="s">
        <v>209</v>
      </c>
      <c r="D420" s="9"/>
      <c r="E420" s="26">
        <f t="shared" si="34"/>
        <v>16041.5</v>
      </c>
      <c r="F420" s="27">
        <v>4.3099999999999996</v>
      </c>
      <c r="G420" s="28">
        <f t="shared" si="38"/>
        <v>0.86752099999999999</v>
      </c>
      <c r="H420" s="28">
        <f t="shared" si="38"/>
        <v>0.95</v>
      </c>
      <c r="I420" s="28">
        <v>1</v>
      </c>
      <c r="J420" s="28">
        <f t="shared" si="35"/>
        <v>0.82414500000000002</v>
      </c>
      <c r="K420" s="42">
        <f t="shared" si="36"/>
        <v>56980.45</v>
      </c>
    </row>
    <row r="421" spans="1:11" s="29" customFormat="1" ht="25.5">
      <c r="A421" s="1">
        <v>189</v>
      </c>
      <c r="B421" s="1" t="s">
        <v>217</v>
      </c>
      <c r="C421" s="6" t="s">
        <v>209</v>
      </c>
      <c r="D421" s="9"/>
      <c r="E421" s="26">
        <f t="shared" si="34"/>
        <v>16041.5</v>
      </c>
      <c r="F421" s="27">
        <v>1.2</v>
      </c>
      <c r="G421" s="28">
        <f t="shared" si="38"/>
        <v>0.86752099999999999</v>
      </c>
      <c r="H421" s="28">
        <f t="shared" si="38"/>
        <v>0.95</v>
      </c>
      <c r="I421" s="28">
        <v>1</v>
      </c>
      <c r="J421" s="28">
        <f t="shared" si="35"/>
        <v>0.82414500000000002</v>
      </c>
      <c r="K421" s="42">
        <f t="shared" si="36"/>
        <v>15864.63</v>
      </c>
    </row>
    <row r="422" spans="1:11" s="29" customFormat="1" ht="15.75">
      <c r="A422" s="49">
        <v>190</v>
      </c>
      <c r="B422" s="49" t="s">
        <v>218</v>
      </c>
      <c r="C422" s="51" t="s">
        <v>209</v>
      </c>
      <c r="D422" s="9"/>
      <c r="E422" s="26">
        <f t="shared" si="34"/>
        <v>16041.5</v>
      </c>
      <c r="F422" s="27">
        <v>2.37</v>
      </c>
      <c r="G422" s="28">
        <f t="shared" si="38"/>
        <v>0.86752099999999999</v>
      </c>
      <c r="H422" s="28">
        <f t="shared" si="38"/>
        <v>0.95</v>
      </c>
      <c r="I422" s="28">
        <v>1</v>
      </c>
      <c r="J422" s="28">
        <f t="shared" si="35"/>
        <v>0.82414500000000002</v>
      </c>
      <c r="K422" s="42">
        <f t="shared" si="36"/>
        <v>31332.639999999999</v>
      </c>
    </row>
    <row r="423" spans="1:11" s="29" customFormat="1" ht="15.75">
      <c r="A423" s="52"/>
      <c r="B423" s="52"/>
      <c r="C423" s="52"/>
      <c r="D423" s="9">
        <v>4</v>
      </c>
      <c r="E423" s="26">
        <f t="shared" si="34"/>
        <v>16041.5</v>
      </c>
      <c r="F423" s="27">
        <v>2.37</v>
      </c>
      <c r="G423" s="28">
        <f t="shared" si="38"/>
        <v>0.86752099999999999</v>
      </c>
      <c r="H423" s="28">
        <f t="shared" si="38"/>
        <v>0.95</v>
      </c>
      <c r="I423" s="28">
        <v>1.02</v>
      </c>
      <c r="J423" s="28">
        <f t="shared" si="35"/>
        <v>0.84062800000000004</v>
      </c>
      <c r="K423" s="42">
        <f t="shared" si="36"/>
        <v>31959.29</v>
      </c>
    </row>
    <row r="424" spans="1:11" s="29" customFormat="1" ht="15.75">
      <c r="A424" s="52"/>
      <c r="B424" s="52"/>
      <c r="C424" s="52"/>
      <c r="D424" s="9">
        <v>5</v>
      </c>
      <c r="E424" s="26">
        <f t="shared" si="34"/>
        <v>16041.5</v>
      </c>
      <c r="F424" s="27">
        <v>2.37</v>
      </c>
      <c r="G424" s="28">
        <f t="shared" si="38"/>
        <v>0.86752099999999999</v>
      </c>
      <c r="H424" s="28">
        <f t="shared" si="38"/>
        <v>0.95</v>
      </c>
      <c r="I424" s="28">
        <v>1.02</v>
      </c>
      <c r="J424" s="28">
        <f t="shared" si="35"/>
        <v>0.84062800000000004</v>
      </c>
      <c r="K424" s="42">
        <f t="shared" si="36"/>
        <v>31959.29</v>
      </c>
    </row>
    <row r="425" spans="1:11" s="29" customFormat="1" ht="15.75">
      <c r="A425" s="52"/>
      <c r="B425" s="52"/>
      <c r="C425" s="52"/>
      <c r="D425" s="9">
        <v>8</v>
      </c>
      <c r="E425" s="26">
        <f t="shared" si="34"/>
        <v>16041.5</v>
      </c>
      <c r="F425" s="27">
        <v>2.37</v>
      </c>
      <c r="G425" s="28">
        <f t="shared" si="38"/>
        <v>0.86752099999999999</v>
      </c>
      <c r="H425" s="28">
        <f t="shared" si="38"/>
        <v>0.95</v>
      </c>
      <c r="I425" s="28">
        <v>1.05</v>
      </c>
      <c r="J425" s="28">
        <f t="shared" si="35"/>
        <v>0.86535200000000001</v>
      </c>
      <c r="K425" s="42">
        <f t="shared" si="36"/>
        <v>32899.26</v>
      </c>
    </row>
    <row r="426" spans="1:11" s="29" customFormat="1" ht="15.75">
      <c r="A426" s="52"/>
      <c r="B426" s="52"/>
      <c r="C426" s="52"/>
      <c r="D426" s="9">
        <v>11</v>
      </c>
      <c r="E426" s="26">
        <f t="shared" si="34"/>
        <v>16041.5</v>
      </c>
      <c r="F426" s="27">
        <v>2.37</v>
      </c>
      <c r="G426" s="28">
        <f t="shared" si="38"/>
        <v>0.86752099999999999</v>
      </c>
      <c r="H426" s="28">
        <f t="shared" si="38"/>
        <v>0.95</v>
      </c>
      <c r="I426" s="28">
        <v>1.2</v>
      </c>
      <c r="J426" s="28">
        <f t="shared" si="35"/>
        <v>0.98897400000000002</v>
      </c>
      <c r="K426" s="42">
        <f t="shared" si="36"/>
        <v>37599.160000000003</v>
      </c>
    </row>
    <row r="427" spans="1:11" s="29" customFormat="1" ht="15.75">
      <c r="A427" s="50"/>
      <c r="B427" s="50"/>
      <c r="C427" s="50"/>
      <c r="D427" s="9">
        <v>12</v>
      </c>
      <c r="E427" s="26">
        <f t="shared" si="34"/>
        <v>16041.5</v>
      </c>
      <c r="F427" s="27">
        <v>2.37</v>
      </c>
      <c r="G427" s="28">
        <f t="shared" si="38"/>
        <v>0.86752099999999999</v>
      </c>
      <c r="H427" s="28">
        <f t="shared" si="38"/>
        <v>0.95</v>
      </c>
      <c r="I427" s="28">
        <v>1.2</v>
      </c>
      <c r="J427" s="28">
        <f t="shared" si="35"/>
        <v>0.98897400000000002</v>
      </c>
      <c r="K427" s="42">
        <f t="shared" si="36"/>
        <v>37599.160000000003</v>
      </c>
    </row>
    <row r="428" spans="1:11" s="29" customFormat="1" ht="15.75">
      <c r="A428" s="49">
        <v>191</v>
      </c>
      <c r="B428" s="49" t="s">
        <v>219</v>
      </c>
      <c r="C428" s="51" t="s">
        <v>209</v>
      </c>
      <c r="D428" s="9"/>
      <c r="E428" s="26">
        <f t="shared" si="34"/>
        <v>16041.5</v>
      </c>
      <c r="F428" s="27">
        <v>4.13</v>
      </c>
      <c r="G428" s="28">
        <f t="shared" si="38"/>
        <v>0.86752099999999999</v>
      </c>
      <c r="H428" s="28">
        <f t="shared" si="38"/>
        <v>0.95</v>
      </c>
      <c r="I428" s="28">
        <v>1</v>
      </c>
      <c r="J428" s="28">
        <f t="shared" si="35"/>
        <v>0.82414500000000002</v>
      </c>
      <c r="K428" s="42">
        <f t="shared" si="36"/>
        <v>54600.76</v>
      </c>
    </row>
    <row r="429" spans="1:11" s="29" customFormat="1" ht="15.75">
      <c r="A429" s="52"/>
      <c r="B429" s="52"/>
      <c r="C429" s="52"/>
      <c r="D429" s="9">
        <v>4</v>
      </c>
      <c r="E429" s="26">
        <f t="shared" si="34"/>
        <v>16041.5</v>
      </c>
      <c r="F429" s="27">
        <v>4.13</v>
      </c>
      <c r="G429" s="28">
        <f t="shared" si="38"/>
        <v>0.86752099999999999</v>
      </c>
      <c r="H429" s="28">
        <f t="shared" si="38"/>
        <v>0.95</v>
      </c>
      <c r="I429" s="28">
        <v>1.02</v>
      </c>
      <c r="J429" s="28">
        <f t="shared" si="35"/>
        <v>0.84062800000000004</v>
      </c>
      <c r="K429" s="42">
        <f t="shared" si="36"/>
        <v>55692.78</v>
      </c>
    </row>
    <row r="430" spans="1:11" s="29" customFormat="1" ht="15.75">
      <c r="A430" s="52"/>
      <c r="B430" s="52"/>
      <c r="C430" s="52"/>
      <c r="D430" s="9">
        <v>5</v>
      </c>
      <c r="E430" s="26">
        <f t="shared" si="34"/>
        <v>16041.5</v>
      </c>
      <c r="F430" s="27">
        <v>4.13</v>
      </c>
      <c r="G430" s="28">
        <f t="shared" si="38"/>
        <v>0.86752099999999999</v>
      </c>
      <c r="H430" s="28">
        <f t="shared" si="38"/>
        <v>0.95</v>
      </c>
      <c r="I430" s="28">
        <v>1.02</v>
      </c>
      <c r="J430" s="28">
        <f t="shared" si="35"/>
        <v>0.84062800000000004</v>
      </c>
      <c r="K430" s="42">
        <f t="shared" si="36"/>
        <v>55692.78</v>
      </c>
    </row>
    <row r="431" spans="1:11" s="29" customFormat="1" ht="15.75">
      <c r="A431" s="50"/>
      <c r="B431" s="50"/>
      <c r="C431" s="50"/>
      <c r="D431" s="9">
        <v>8</v>
      </c>
      <c r="E431" s="26">
        <f t="shared" si="34"/>
        <v>16041.5</v>
      </c>
      <c r="F431" s="27">
        <v>4.13</v>
      </c>
      <c r="G431" s="28">
        <f t="shared" si="38"/>
        <v>0.86752099999999999</v>
      </c>
      <c r="H431" s="28">
        <f t="shared" si="38"/>
        <v>0.95</v>
      </c>
      <c r="I431" s="28">
        <v>1.05</v>
      </c>
      <c r="J431" s="28">
        <f t="shared" si="35"/>
        <v>0.86535200000000001</v>
      </c>
      <c r="K431" s="42">
        <f t="shared" si="36"/>
        <v>57330.78</v>
      </c>
    </row>
    <row r="432" spans="1:11" s="29" customFormat="1" ht="15.75">
      <c r="A432" s="49">
        <v>192</v>
      </c>
      <c r="B432" s="49" t="s">
        <v>220</v>
      </c>
      <c r="C432" s="51" t="s">
        <v>209</v>
      </c>
      <c r="D432" s="9"/>
      <c r="E432" s="26">
        <f t="shared" si="34"/>
        <v>16041.5</v>
      </c>
      <c r="F432" s="27">
        <v>6.08</v>
      </c>
      <c r="G432" s="28">
        <f t="shared" si="38"/>
        <v>0.86752099999999999</v>
      </c>
      <c r="H432" s="28">
        <f t="shared" si="38"/>
        <v>0.95</v>
      </c>
      <c r="I432" s="28">
        <v>1</v>
      </c>
      <c r="J432" s="28">
        <f t="shared" si="35"/>
        <v>0.82414500000000002</v>
      </c>
      <c r="K432" s="42">
        <f t="shared" si="36"/>
        <v>80380.77</v>
      </c>
    </row>
    <row r="433" spans="1:11" s="29" customFormat="1" ht="15.75">
      <c r="A433" s="50"/>
      <c r="B433" s="50"/>
      <c r="C433" s="50"/>
      <c r="D433" s="9">
        <v>12</v>
      </c>
      <c r="E433" s="26">
        <f t="shared" si="34"/>
        <v>16041.5</v>
      </c>
      <c r="F433" s="27">
        <v>6.08</v>
      </c>
      <c r="G433" s="28">
        <f t="shared" si="38"/>
        <v>0.86752099999999999</v>
      </c>
      <c r="H433" s="28">
        <f t="shared" si="38"/>
        <v>0.95</v>
      </c>
      <c r="I433" s="28">
        <v>1.2</v>
      </c>
      <c r="J433" s="28">
        <f t="shared" si="35"/>
        <v>0.98897400000000002</v>
      </c>
      <c r="K433" s="42">
        <f t="shared" si="36"/>
        <v>96456.93</v>
      </c>
    </row>
    <row r="434" spans="1:11" s="29" customFormat="1" ht="25.5">
      <c r="A434" s="1">
        <v>193</v>
      </c>
      <c r="B434" s="1" t="s">
        <v>221</v>
      </c>
      <c r="C434" s="6" t="s">
        <v>209</v>
      </c>
      <c r="D434" s="9"/>
      <c r="E434" s="26">
        <f t="shared" si="34"/>
        <v>16041.5</v>
      </c>
      <c r="F434" s="27">
        <v>7.12</v>
      </c>
      <c r="G434" s="28">
        <f t="shared" ref="G434:H437" si="39">G$7</f>
        <v>0.86752099999999999</v>
      </c>
      <c r="H434" s="28">
        <f t="shared" si="39"/>
        <v>0.95</v>
      </c>
      <c r="I434" s="28">
        <v>1</v>
      </c>
      <c r="J434" s="28">
        <f t="shared" si="35"/>
        <v>0.82414500000000002</v>
      </c>
      <c r="K434" s="42">
        <f t="shared" si="36"/>
        <v>94130.12</v>
      </c>
    </row>
    <row r="435" spans="1:11" s="29" customFormat="1" ht="15.75">
      <c r="A435" s="49">
        <v>194</v>
      </c>
      <c r="B435" s="49" t="s">
        <v>223</v>
      </c>
      <c r="C435" s="51" t="s">
        <v>222</v>
      </c>
      <c r="D435" s="9"/>
      <c r="E435" s="26">
        <f t="shared" si="34"/>
        <v>16041.5</v>
      </c>
      <c r="F435" s="27">
        <v>0.79</v>
      </c>
      <c r="G435" s="28">
        <f t="shared" si="39"/>
        <v>0.86752099999999999</v>
      </c>
      <c r="H435" s="28">
        <f t="shared" si="39"/>
        <v>0.95</v>
      </c>
      <c r="I435" s="28">
        <v>1</v>
      </c>
      <c r="J435" s="28">
        <f t="shared" si="35"/>
        <v>0.82414500000000002</v>
      </c>
      <c r="K435" s="42">
        <f t="shared" si="36"/>
        <v>10444.209999999999</v>
      </c>
    </row>
    <row r="436" spans="1:11" s="29" customFormat="1" ht="15.75">
      <c r="A436" s="59"/>
      <c r="B436" s="59"/>
      <c r="C436" s="59"/>
      <c r="D436" s="9">
        <v>3</v>
      </c>
      <c r="E436" s="26">
        <f t="shared" ref="E436:E499" si="40">E$7</f>
        <v>16041.5</v>
      </c>
      <c r="F436" s="27">
        <v>0.79</v>
      </c>
      <c r="G436" s="28">
        <f t="shared" si="39"/>
        <v>0.86752099999999999</v>
      </c>
      <c r="H436" s="28">
        <f t="shared" si="39"/>
        <v>0.95</v>
      </c>
      <c r="I436" s="28">
        <v>1.05</v>
      </c>
      <c r="J436" s="28">
        <f t="shared" si="35"/>
        <v>0.86535200000000001</v>
      </c>
      <c r="K436" s="42">
        <f t="shared" si="36"/>
        <v>10966.42</v>
      </c>
    </row>
    <row r="437" spans="1:11" s="29" customFormat="1" ht="15.75">
      <c r="A437" s="60"/>
      <c r="B437" s="60"/>
      <c r="C437" s="60"/>
      <c r="D437" s="9">
        <v>8</v>
      </c>
      <c r="E437" s="26">
        <f t="shared" si="40"/>
        <v>16041.5</v>
      </c>
      <c r="F437" s="27">
        <v>0.79</v>
      </c>
      <c r="G437" s="28">
        <f t="shared" si="39"/>
        <v>0.86752099999999999</v>
      </c>
      <c r="H437" s="28">
        <f t="shared" si="39"/>
        <v>0.95</v>
      </c>
      <c r="I437" s="28">
        <v>1.05</v>
      </c>
      <c r="J437" s="28">
        <f t="shared" si="35"/>
        <v>0.86535200000000001</v>
      </c>
      <c r="K437" s="42">
        <f t="shared" si="36"/>
        <v>10966.42</v>
      </c>
    </row>
    <row r="438" spans="1:11" s="29" customFormat="1" ht="15.75">
      <c r="A438" s="49">
        <v>195</v>
      </c>
      <c r="B438" s="49" t="s">
        <v>225</v>
      </c>
      <c r="C438" s="51" t="s">
        <v>224</v>
      </c>
      <c r="D438" s="9"/>
      <c r="E438" s="26">
        <f t="shared" si="40"/>
        <v>16041.5</v>
      </c>
      <c r="F438" s="27">
        <v>0.74</v>
      </c>
      <c r="G438" s="28">
        <f t="shared" ref="G438:H477" si="41">G$7</f>
        <v>0.86752099999999999</v>
      </c>
      <c r="H438" s="28">
        <v>0</v>
      </c>
      <c r="I438" s="28">
        <v>1</v>
      </c>
      <c r="J438" s="28">
        <f>ROUND(G438*I438,6)</f>
        <v>0.86752099999999999</v>
      </c>
      <c r="K438" s="42">
        <f t="shared" si="36"/>
        <v>10298.09</v>
      </c>
    </row>
    <row r="439" spans="1:11" s="29" customFormat="1" ht="15.75">
      <c r="A439" s="59"/>
      <c r="B439" s="59"/>
      <c r="C439" s="59"/>
      <c r="D439" s="9">
        <v>1</v>
      </c>
      <c r="E439" s="26">
        <f t="shared" si="40"/>
        <v>16041.5</v>
      </c>
      <c r="F439" s="27">
        <v>0.74</v>
      </c>
      <c r="G439" s="28">
        <f t="shared" si="41"/>
        <v>0.86752099999999999</v>
      </c>
      <c r="H439" s="28">
        <v>0</v>
      </c>
      <c r="I439" s="28">
        <v>1.1000000000000001</v>
      </c>
      <c r="J439" s="28">
        <f t="shared" ref="J439:J443" si="42">ROUND(G439*I439,6)</f>
        <v>0.95427300000000004</v>
      </c>
      <c r="K439" s="42">
        <f t="shared" si="36"/>
        <v>11327.9</v>
      </c>
    </row>
    <row r="440" spans="1:11" s="29" customFormat="1" ht="15.75">
      <c r="A440" s="59"/>
      <c r="B440" s="59"/>
      <c r="C440" s="59"/>
      <c r="D440" s="9">
        <v>2</v>
      </c>
      <c r="E440" s="26">
        <f t="shared" si="40"/>
        <v>16041.5</v>
      </c>
      <c r="F440" s="27">
        <v>0.74</v>
      </c>
      <c r="G440" s="28">
        <f t="shared" si="41"/>
        <v>0.86752099999999999</v>
      </c>
      <c r="H440" s="28">
        <v>0</v>
      </c>
      <c r="I440" s="28">
        <v>1.1000000000000001</v>
      </c>
      <c r="J440" s="28">
        <f t="shared" si="42"/>
        <v>0.95427300000000004</v>
      </c>
      <c r="K440" s="42">
        <f t="shared" si="36"/>
        <v>11327.9</v>
      </c>
    </row>
    <row r="441" spans="1:11" s="29" customFormat="1" ht="15.75">
      <c r="A441" s="59"/>
      <c r="B441" s="59"/>
      <c r="C441" s="59"/>
      <c r="D441" s="9">
        <v>3</v>
      </c>
      <c r="E441" s="26">
        <f t="shared" si="40"/>
        <v>16041.5</v>
      </c>
      <c r="F441" s="27">
        <v>0.74</v>
      </c>
      <c r="G441" s="28">
        <f t="shared" si="41"/>
        <v>0.86752099999999999</v>
      </c>
      <c r="H441" s="28">
        <v>0</v>
      </c>
      <c r="I441" s="28">
        <v>1.05</v>
      </c>
      <c r="J441" s="28">
        <f t="shared" si="42"/>
        <v>0.91089699999999996</v>
      </c>
      <c r="K441" s="42">
        <f t="shared" si="36"/>
        <v>10812.99</v>
      </c>
    </row>
    <row r="442" spans="1:11" s="29" customFormat="1" ht="15.75">
      <c r="A442" s="59"/>
      <c r="B442" s="59"/>
      <c r="C442" s="59"/>
      <c r="D442" s="9">
        <v>4</v>
      </c>
      <c r="E442" s="26">
        <f t="shared" si="40"/>
        <v>16041.5</v>
      </c>
      <c r="F442" s="27">
        <v>0.74</v>
      </c>
      <c r="G442" s="28">
        <f t="shared" si="41"/>
        <v>0.86752099999999999</v>
      </c>
      <c r="H442" s="28">
        <v>0</v>
      </c>
      <c r="I442" s="28">
        <v>1.02</v>
      </c>
      <c r="J442" s="28">
        <f t="shared" si="42"/>
        <v>0.88487099999999996</v>
      </c>
      <c r="K442" s="42">
        <f t="shared" si="36"/>
        <v>10504.05</v>
      </c>
    </row>
    <row r="443" spans="1:11" s="29" customFormat="1" ht="15.75">
      <c r="A443" s="60"/>
      <c r="B443" s="60"/>
      <c r="C443" s="60"/>
      <c r="D443" s="9">
        <v>5</v>
      </c>
      <c r="E443" s="26">
        <f t="shared" si="40"/>
        <v>16041.5</v>
      </c>
      <c r="F443" s="27">
        <v>0.74</v>
      </c>
      <c r="G443" s="28">
        <f t="shared" si="41"/>
        <v>0.86752099999999999</v>
      </c>
      <c r="H443" s="28">
        <v>0</v>
      </c>
      <c r="I443" s="28">
        <v>1.02</v>
      </c>
      <c r="J443" s="28">
        <f t="shared" si="42"/>
        <v>0.88487099999999996</v>
      </c>
      <c r="K443" s="42">
        <f t="shared" si="36"/>
        <v>10504.05</v>
      </c>
    </row>
    <row r="444" spans="1:11" s="29" customFormat="1" ht="31.5">
      <c r="A444" s="1">
        <v>196</v>
      </c>
      <c r="B444" s="1" t="s">
        <v>226</v>
      </c>
      <c r="C444" s="6" t="s">
        <v>224</v>
      </c>
      <c r="D444" s="9"/>
      <c r="E444" s="26">
        <f t="shared" si="40"/>
        <v>16041.5</v>
      </c>
      <c r="F444" s="27">
        <v>0.69</v>
      </c>
      <c r="G444" s="28">
        <f t="shared" si="41"/>
        <v>0.86752099999999999</v>
      </c>
      <c r="H444" s="28">
        <f t="shared" si="41"/>
        <v>0.95</v>
      </c>
      <c r="I444" s="28">
        <v>1</v>
      </c>
      <c r="J444" s="28">
        <f t="shared" si="35"/>
        <v>0.82414500000000002</v>
      </c>
      <c r="K444" s="42">
        <f t="shared" si="36"/>
        <v>9122.16</v>
      </c>
    </row>
    <row r="445" spans="1:11" s="29" customFormat="1" ht="15.75">
      <c r="A445" s="49">
        <v>197</v>
      </c>
      <c r="B445" s="49" t="s">
        <v>227</v>
      </c>
      <c r="C445" s="51" t="s">
        <v>224</v>
      </c>
      <c r="D445" s="9"/>
      <c r="E445" s="26">
        <f t="shared" si="40"/>
        <v>16041.5</v>
      </c>
      <c r="F445" s="27">
        <v>0.72</v>
      </c>
      <c r="G445" s="28">
        <f t="shared" si="41"/>
        <v>0.86752099999999999</v>
      </c>
      <c r="H445" s="28">
        <v>0</v>
      </c>
      <c r="I445" s="28">
        <v>1</v>
      </c>
      <c r="J445" s="28">
        <f>ROUND(G445*I445,6)</f>
        <v>0.86752099999999999</v>
      </c>
      <c r="K445" s="42">
        <f t="shared" si="36"/>
        <v>10019.76</v>
      </c>
    </row>
    <row r="446" spans="1:11" s="29" customFormat="1" ht="15.75">
      <c r="A446" s="52"/>
      <c r="B446" s="52"/>
      <c r="C446" s="52"/>
      <c r="D446" s="9">
        <v>4</v>
      </c>
      <c r="E446" s="26">
        <f t="shared" si="40"/>
        <v>16041.5</v>
      </c>
      <c r="F446" s="27">
        <v>0.72</v>
      </c>
      <c r="G446" s="28">
        <f t="shared" si="41"/>
        <v>0.86752099999999999</v>
      </c>
      <c r="H446" s="28">
        <v>0</v>
      </c>
      <c r="I446" s="28">
        <v>1.02</v>
      </c>
      <c r="J446" s="28">
        <f t="shared" ref="J446:J447" si="43">ROUND(G446*I446,6)</f>
        <v>0.88487099999999996</v>
      </c>
      <c r="K446" s="42">
        <f t="shared" si="36"/>
        <v>10220.15</v>
      </c>
    </row>
    <row r="447" spans="1:11" s="29" customFormat="1" ht="15.75">
      <c r="A447" s="50"/>
      <c r="B447" s="50"/>
      <c r="C447" s="50"/>
      <c r="D447" s="9">
        <v>5</v>
      </c>
      <c r="E447" s="26">
        <f t="shared" si="40"/>
        <v>16041.5</v>
      </c>
      <c r="F447" s="27">
        <v>0.72</v>
      </c>
      <c r="G447" s="28">
        <f t="shared" si="41"/>
        <v>0.86752099999999999</v>
      </c>
      <c r="H447" s="28">
        <v>0</v>
      </c>
      <c r="I447" s="28">
        <v>1.02</v>
      </c>
      <c r="J447" s="28">
        <f t="shared" si="43"/>
        <v>0.88487099999999996</v>
      </c>
      <c r="K447" s="42">
        <f t="shared" si="36"/>
        <v>10220.15</v>
      </c>
    </row>
    <row r="448" spans="1:11" s="29" customFormat="1" ht="15.75">
      <c r="A448" s="49">
        <v>198</v>
      </c>
      <c r="B448" s="49" t="s">
        <v>228</v>
      </c>
      <c r="C448" s="51" t="s">
        <v>224</v>
      </c>
      <c r="D448" s="9"/>
      <c r="E448" s="26">
        <f t="shared" si="40"/>
        <v>16041.5</v>
      </c>
      <c r="F448" s="27">
        <v>0.59</v>
      </c>
      <c r="G448" s="28">
        <f t="shared" si="41"/>
        <v>0.86752099999999999</v>
      </c>
      <c r="H448" s="28">
        <f t="shared" si="41"/>
        <v>0.95</v>
      </c>
      <c r="I448" s="28">
        <v>1</v>
      </c>
      <c r="J448" s="28">
        <f t="shared" si="35"/>
        <v>0.82414500000000002</v>
      </c>
      <c r="K448" s="42">
        <f t="shared" si="36"/>
        <v>7800.11</v>
      </c>
    </row>
    <row r="449" spans="1:11" s="29" customFormat="1" ht="15.75">
      <c r="A449" s="52"/>
      <c r="B449" s="52"/>
      <c r="C449" s="52"/>
      <c r="D449" s="9">
        <v>4</v>
      </c>
      <c r="E449" s="26">
        <f t="shared" si="40"/>
        <v>16041.5</v>
      </c>
      <c r="F449" s="27">
        <v>0.59</v>
      </c>
      <c r="G449" s="28">
        <f t="shared" si="41"/>
        <v>0.86752099999999999</v>
      </c>
      <c r="H449" s="28">
        <f t="shared" si="41"/>
        <v>0.95</v>
      </c>
      <c r="I449" s="28">
        <v>1.02</v>
      </c>
      <c r="J449" s="28">
        <f t="shared" si="35"/>
        <v>0.84062800000000004</v>
      </c>
      <c r="K449" s="42">
        <f t="shared" si="36"/>
        <v>7956.11</v>
      </c>
    </row>
    <row r="450" spans="1:11" s="29" customFormat="1" ht="15.75">
      <c r="A450" s="50"/>
      <c r="B450" s="50"/>
      <c r="C450" s="50"/>
      <c r="D450" s="9">
        <v>5</v>
      </c>
      <c r="E450" s="26">
        <f t="shared" si="40"/>
        <v>16041.5</v>
      </c>
      <c r="F450" s="27">
        <v>0.59</v>
      </c>
      <c r="G450" s="28">
        <f t="shared" si="41"/>
        <v>0.86752099999999999</v>
      </c>
      <c r="H450" s="28">
        <f t="shared" si="41"/>
        <v>0.95</v>
      </c>
      <c r="I450" s="28">
        <v>1.02</v>
      </c>
      <c r="J450" s="28">
        <f t="shared" si="35"/>
        <v>0.84062800000000004</v>
      </c>
      <c r="K450" s="42">
        <f t="shared" si="36"/>
        <v>7956.11</v>
      </c>
    </row>
    <row r="451" spans="1:11" s="29" customFormat="1" ht="15.75">
      <c r="A451" s="49">
        <v>199</v>
      </c>
      <c r="B451" s="49" t="s">
        <v>229</v>
      </c>
      <c r="C451" s="51" t="s">
        <v>224</v>
      </c>
      <c r="D451" s="9"/>
      <c r="E451" s="26">
        <f t="shared" si="40"/>
        <v>16041.5</v>
      </c>
      <c r="F451" s="27">
        <v>0.7</v>
      </c>
      <c r="G451" s="28">
        <f t="shared" si="41"/>
        <v>0.86752099999999999</v>
      </c>
      <c r="H451" s="28">
        <v>0</v>
      </c>
      <c r="I451" s="28">
        <v>1</v>
      </c>
      <c r="J451" s="28">
        <f>ROUND(G451*I451,6)</f>
        <v>0.86752099999999999</v>
      </c>
      <c r="K451" s="42">
        <f t="shared" si="36"/>
        <v>9741.44</v>
      </c>
    </row>
    <row r="452" spans="1:11" s="29" customFormat="1" ht="15.75">
      <c r="A452" s="52"/>
      <c r="B452" s="52"/>
      <c r="C452" s="52"/>
      <c r="D452" s="9">
        <v>4</v>
      </c>
      <c r="E452" s="26">
        <f t="shared" si="40"/>
        <v>16041.5</v>
      </c>
      <c r="F452" s="27">
        <v>0.7</v>
      </c>
      <c r="G452" s="28">
        <f t="shared" si="41"/>
        <v>0.86752099999999999</v>
      </c>
      <c r="H452" s="28">
        <v>0</v>
      </c>
      <c r="I452" s="28">
        <v>1.02</v>
      </c>
      <c r="J452" s="28">
        <f t="shared" ref="J452:J453" si="44">ROUND(G452*I452,6)</f>
        <v>0.88487099999999996</v>
      </c>
      <c r="K452" s="42">
        <f t="shared" ref="K452:K515" si="45">ROUND(E452*F452*J452,2)</f>
        <v>9936.26</v>
      </c>
    </row>
    <row r="453" spans="1:11" s="29" customFormat="1" ht="15.75">
      <c r="A453" s="50"/>
      <c r="B453" s="50"/>
      <c r="C453" s="50"/>
      <c r="D453" s="9">
        <v>5</v>
      </c>
      <c r="E453" s="26">
        <f t="shared" si="40"/>
        <v>16041.5</v>
      </c>
      <c r="F453" s="27">
        <v>0.7</v>
      </c>
      <c r="G453" s="28">
        <f t="shared" si="41"/>
        <v>0.86752099999999999</v>
      </c>
      <c r="H453" s="28">
        <v>0</v>
      </c>
      <c r="I453" s="28">
        <v>1.02</v>
      </c>
      <c r="J453" s="28">
        <f t="shared" si="44"/>
        <v>0.88487099999999996</v>
      </c>
      <c r="K453" s="42">
        <f t="shared" si="45"/>
        <v>9936.26</v>
      </c>
    </row>
    <row r="454" spans="1:11" s="29" customFormat="1" ht="15.75">
      <c r="A454" s="49">
        <v>200</v>
      </c>
      <c r="B454" s="49" t="s">
        <v>230</v>
      </c>
      <c r="C454" s="51" t="s">
        <v>224</v>
      </c>
      <c r="D454" s="9"/>
      <c r="E454" s="26">
        <f t="shared" si="40"/>
        <v>16041.5</v>
      </c>
      <c r="F454" s="27">
        <v>0.78</v>
      </c>
      <c r="G454" s="28">
        <f t="shared" si="41"/>
        <v>0.86752099999999999</v>
      </c>
      <c r="H454" s="28">
        <v>0</v>
      </c>
      <c r="I454" s="28">
        <v>1</v>
      </c>
      <c r="J454" s="28">
        <f>ROUND(G454*I454,6)</f>
        <v>0.86752099999999999</v>
      </c>
      <c r="K454" s="42">
        <f t="shared" si="45"/>
        <v>10854.74</v>
      </c>
    </row>
    <row r="455" spans="1:11" s="29" customFormat="1" ht="15.75">
      <c r="A455" s="52"/>
      <c r="B455" s="52"/>
      <c r="C455" s="52"/>
      <c r="D455" s="9">
        <v>4</v>
      </c>
      <c r="E455" s="26">
        <f t="shared" si="40"/>
        <v>16041.5</v>
      </c>
      <c r="F455" s="27">
        <v>0.78</v>
      </c>
      <c r="G455" s="28">
        <f t="shared" si="41"/>
        <v>0.86752099999999999</v>
      </c>
      <c r="H455" s="28">
        <v>0</v>
      </c>
      <c r="I455" s="28">
        <v>1.02</v>
      </c>
      <c r="J455" s="28">
        <f t="shared" ref="J455:J456" si="46">ROUND(G455*I455,6)</f>
        <v>0.88487099999999996</v>
      </c>
      <c r="K455" s="42">
        <f t="shared" si="45"/>
        <v>11071.83</v>
      </c>
    </row>
    <row r="456" spans="1:11" s="29" customFormat="1" ht="15.75">
      <c r="A456" s="50"/>
      <c r="B456" s="50"/>
      <c r="C456" s="50"/>
      <c r="D456" s="9">
        <v>5</v>
      </c>
      <c r="E456" s="26">
        <f t="shared" si="40"/>
        <v>16041.5</v>
      </c>
      <c r="F456" s="27">
        <v>0.78</v>
      </c>
      <c r="G456" s="28">
        <f t="shared" si="41"/>
        <v>0.86752099999999999</v>
      </c>
      <c r="H456" s="28">
        <v>0</v>
      </c>
      <c r="I456" s="28">
        <v>1.02</v>
      </c>
      <c r="J456" s="28">
        <f t="shared" si="46"/>
        <v>0.88487099999999996</v>
      </c>
      <c r="K456" s="42">
        <f t="shared" si="45"/>
        <v>11071.83</v>
      </c>
    </row>
    <row r="457" spans="1:11" s="29" customFormat="1" ht="15.75">
      <c r="A457" s="49">
        <v>201</v>
      </c>
      <c r="B457" s="49" t="s">
        <v>231</v>
      </c>
      <c r="C457" s="51" t="s">
        <v>224</v>
      </c>
      <c r="D457" s="9"/>
      <c r="E457" s="26">
        <f t="shared" si="40"/>
        <v>16041.5</v>
      </c>
      <c r="F457" s="27">
        <v>2.38</v>
      </c>
      <c r="G457" s="28">
        <f t="shared" si="41"/>
        <v>0.86752099999999999</v>
      </c>
      <c r="H457" s="28">
        <f t="shared" si="41"/>
        <v>0.95</v>
      </c>
      <c r="I457" s="28">
        <v>1</v>
      </c>
      <c r="J457" s="28">
        <f t="shared" ref="J457:J515" si="47">ROUND(G457*H457*I457,6)</f>
        <v>0.82414500000000002</v>
      </c>
      <c r="K457" s="42">
        <f t="shared" si="45"/>
        <v>31464.84</v>
      </c>
    </row>
    <row r="458" spans="1:11" s="29" customFormat="1" ht="15.75">
      <c r="A458" s="52"/>
      <c r="B458" s="52"/>
      <c r="C458" s="52"/>
      <c r="D458" s="9">
        <v>4</v>
      </c>
      <c r="E458" s="26">
        <f t="shared" si="40"/>
        <v>16041.5</v>
      </c>
      <c r="F458" s="27">
        <v>2.38</v>
      </c>
      <c r="G458" s="28">
        <f t="shared" si="41"/>
        <v>0.86752099999999999</v>
      </c>
      <c r="H458" s="28">
        <f t="shared" si="41"/>
        <v>0.95</v>
      </c>
      <c r="I458" s="28">
        <v>1.02</v>
      </c>
      <c r="J458" s="28">
        <f t="shared" si="47"/>
        <v>0.84062800000000004</v>
      </c>
      <c r="K458" s="42">
        <f t="shared" si="45"/>
        <v>32094.14</v>
      </c>
    </row>
    <row r="459" spans="1:11" s="29" customFormat="1" ht="15.75">
      <c r="A459" s="50"/>
      <c r="B459" s="50"/>
      <c r="C459" s="50"/>
      <c r="D459" s="9">
        <v>5</v>
      </c>
      <c r="E459" s="26">
        <f t="shared" si="40"/>
        <v>16041.5</v>
      </c>
      <c r="F459" s="27">
        <v>2.38</v>
      </c>
      <c r="G459" s="28">
        <f t="shared" si="41"/>
        <v>0.86752099999999999</v>
      </c>
      <c r="H459" s="28">
        <f t="shared" si="41"/>
        <v>0.95</v>
      </c>
      <c r="I459" s="28">
        <v>1.02</v>
      </c>
      <c r="J459" s="28">
        <f t="shared" si="47"/>
        <v>0.84062800000000004</v>
      </c>
      <c r="K459" s="42">
        <f t="shared" si="45"/>
        <v>32094.14</v>
      </c>
    </row>
    <row r="460" spans="1:11" s="29" customFormat="1" ht="15.75">
      <c r="A460" s="49">
        <v>202</v>
      </c>
      <c r="B460" s="49" t="s">
        <v>232</v>
      </c>
      <c r="C460" s="51" t="s">
        <v>224</v>
      </c>
      <c r="D460" s="9"/>
      <c r="E460" s="26">
        <f t="shared" si="40"/>
        <v>16041.5</v>
      </c>
      <c r="F460" s="27">
        <v>0.78</v>
      </c>
      <c r="G460" s="28">
        <f t="shared" si="41"/>
        <v>0.86752099999999999</v>
      </c>
      <c r="H460" s="28">
        <f t="shared" si="41"/>
        <v>0.95</v>
      </c>
      <c r="I460" s="28">
        <v>1</v>
      </c>
      <c r="J460" s="28">
        <f t="shared" si="47"/>
        <v>0.82414500000000002</v>
      </c>
      <c r="K460" s="42">
        <f t="shared" si="45"/>
        <v>10312.01</v>
      </c>
    </row>
    <row r="461" spans="1:11" s="29" customFormat="1" ht="15.75">
      <c r="A461" s="52"/>
      <c r="B461" s="52"/>
      <c r="C461" s="52"/>
      <c r="D461" s="9">
        <v>4</v>
      </c>
      <c r="E461" s="26">
        <f t="shared" si="40"/>
        <v>16041.5</v>
      </c>
      <c r="F461" s="27">
        <v>0.78</v>
      </c>
      <c r="G461" s="28">
        <f t="shared" si="41"/>
        <v>0.86752099999999999</v>
      </c>
      <c r="H461" s="28">
        <f t="shared" si="41"/>
        <v>0.95</v>
      </c>
      <c r="I461" s="28">
        <v>1.02</v>
      </c>
      <c r="J461" s="28">
        <f t="shared" si="47"/>
        <v>0.84062800000000004</v>
      </c>
      <c r="K461" s="42">
        <f t="shared" si="45"/>
        <v>10518.25</v>
      </c>
    </row>
    <row r="462" spans="1:11" s="29" customFormat="1" ht="15.75">
      <c r="A462" s="50"/>
      <c r="B462" s="50"/>
      <c r="C462" s="50"/>
      <c r="D462" s="9">
        <v>5</v>
      </c>
      <c r="E462" s="26">
        <f t="shared" si="40"/>
        <v>16041.5</v>
      </c>
      <c r="F462" s="27">
        <v>0.78</v>
      </c>
      <c r="G462" s="28">
        <f t="shared" si="41"/>
        <v>0.86752099999999999</v>
      </c>
      <c r="H462" s="28">
        <f t="shared" si="41"/>
        <v>0.95</v>
      </c>
      <c r="I462" s="28">
        <v>1.02</v>
      </c>
      <c r="J462" s="28">
        <f t="shared" si="47"/>
        <v>0.84062800000000004</v>
      </c>
      <c r="K462" s="42">
        <f t="shared" si="45"/>
        <v>10518.25</v>
      </c>
    </row>
    <row r="463" spans="1:11" s="29" customFormat="1" ht="15.75">
      <c r="A463" s="1">
        <v>203</v>
      </c>
      <c r="B463" s="1" t="s">
        <v>233</v>
      </c>
      <c r="C463" s="6" t="s">
        <v>224</v>
      </c>
      <c r="D463" s="9"/>
      <c r="E463" s="26">
        <f t="shared" si="40"/>
        <v>16041.5</v>
      </c>
      <c r="F463" s="27">
        <v>1.54</v>
      </c>
      <c r="G463" s="28">
        <f t="shared" si="41"/>
        <v>0.86752099999999999</v>
      </c>
      <c r="H463" s="28">
        <f t="shared" si="41"/>
        <v>0.95</v>
      </c>
      <c r="I463" s="28">
        <v>1</v>
      </c>
      <c r="J463" s="28">
        <f t="shared" si="47"/>
        <v>0.82414500000000002</v>
      </c>
      <c r="K463" s="42">
        <f t="shared" si="45"/>
        <v>20359.599999999999</v>
      </c>
    </row>
    <row r="464" spans="1:11" s="29" customFormat="1" ht="15.75">
      <c r="A464" s="49">
        <v>204</v>
      </c>
      <c r="B464" s="49" t="s">
        <v>234</v>
      </c>
      <c r="C464" s="51" t="s">
        <v>224</v>
      </c>
      <c r="D464" s="9"/>
      <c r="E464" s="26">
        <f t="shared" si="40"/>
        <v>16041.5</v>
      </c>
      <c r="F464" s="27">
        <v>0.75</v>
      </c>
      <c r="G464" s="28">
        <f t="shared" si="41"/>
        <v>0.86752099999999999</v>
      </c>
      <c r="H464" s="28">
        <v>0</v>
      </c>
      <c r="I464" s="28">
        <v>1</v>
      </c>
      <c r="J464" s="28">
        <f>ROUND(G464*I464,6)</f>
        <v>0.86752099999999999</v>
      </c>
      <c r="K464" s="42">
        <f t="shared" si="45"/>
        <v>10437.25</v>
      </c>
    </row>
    <row r="465" spans="1:11" s="29" customFormat="1" ht="15.75">
      <c r="A465" s="59"/>
      <c r="B465" s="59"/>
      <c r="C465" s="59"/>
      <c r="D465" s="9">
        <v>1</v>
      </c>
      <c r="E465" s="26">
        <f t="shared" si="40"/>
        <v>16041.5</v>
      </c>
      <c r="F465" s="27">
        <v>0.75</v>
      </c>
      <c r="G465" s="28">
        <f t="shared" si="41"/>
        <v>0.86752099999999999</v>
      </c>
      <c r="H465" s="28">
        <v>0</v>
      </c>
      <c r="I465" s="28">
        <v>1.1000000000000001</v>
      </c>
      <c r="J465" s="28">
        <f t="shared" ref="J465:J469" si="48">ROUND(G465*I465,6)</f>
        <v>0.95427300000000004</v>
      </c>
      <c r="K465" s="42">
        <f t="shared" si="45"/>
        <v>11480.98</v>
      </c>
    </row>
    <row r="466" spans="1:11" s="29" customFormat="1" ht="15.75">
      <c r="A466" s="59"/>
      <c r="B466" s="59"/>
      <c r="C466" s="59"/>
      <c r="D466" s="9">
        <v>2</v>
      </c>
      <c r="E466" s="26">
        <f t="shared" si="40"/>
        <v>16041.5</v>
      </c>
      <c r="F466" s="27">
        <v>0.75</v>
      </c>
      <c r="G466" s="28">
        <f t="shared" si="41"/>
        <v>0.86752099999999999</v>
      </c>
      <c r="H466" s="28">
        <v>0</v>
      </c>
      <c r="I466" s="28">
        <v>1.1000000000000001</v>
      </c>
      <c r="J466" s="28">
        <f t="shared" si="48"/>
        <v>0.95427300000000004</v>
      </c>
      <c r="K466" s="42">
        <f t="shared" si="45"/>
        <v>11480.98</v>
      </c>
    </row>
    <row r="467" spans="1:11" s="29" customFormat="1" ht="15.75">
      <c r="A467" s="59"/>
      <c r="B467" s="59"/>
      <c r="C467" s="59"/>
      <c r="D467" s="9">
        <v>3</v>
      </c>
      <c r="E467" s="26">
        <f t="shared" si="40"/>
        <v>16041.5</v>
      </c>
      <c r="F467" s="27">
        <v>0.75</v>
      </c>
      <c r="G467" s="28">
        <f t="shared" si="41"/>
        <v>0.86752099999999999</v>
      </c>
      <c r="H467" s="28">
        <v>0</v>
      </c>
      <c r="I467" s="28">
        <v>1.05</v>
      </c>
      <c r="J467" s="28">
        <f t="shared" si="48"/>
        <v>0.91089699999999996</v>
      </c>
      <c r="K467" s="42">
        <f t="shared" si="45"/>
        <v>10959.12</v>
      </c>
    </row>
    <row r="468" spans="1:11" s="29" customFormat="1" ht="15.75">
      <c r="A468" s="59"/>
      <c r="B468" s="59"/>
      <c r="C468" s="59"/>
      <c r="D468" s="9">
        <v>4</v>
      </c>
      <c r="E468" s="26">
        <f t="shared" si="40"/>
        <v>16041.5</v>
      </c>
      <c r="F468" s="27">
        <v>0.75</v>
      </c>
      <c r="G468" s="28">
        <f t="shared" si="41"/>
        <v>0.86752099999999999</v>
      </c>
      <c r="H468" s="28">
        <v>0</v>
      </c>
      <c r="I468" s="28">
        <v>1.02</v>
      </c>
      <c r="J468" s="28">
        <f t="shared" si="48"/>
        <v>0.88487099999999996</v>
      </c>
      <c r="K468" s="42">
        <f t="shared" si="45"/>
        <v>10645.99</v>
      </c>
    </row>
    <row r="469" spans="1:11" s="29" customFormat="1" ht="15.75">
      <c r="A469" s="60"/>
      <c r="B469" s="60"/>
      <c r="C469" s="60"/>
      <c r="D469" s="9">
        <v>5</v>
      </c>
      <c r="E469" s="26">
        <f t="shared" si="40"/>
        <v>16041.5</v>
      </c>
      <c r="F469" s="27">
        <v>0.75</v>
      </c>
      <c r="G469" s="28">
        <f t="shared" si="41"/>
        <v>0.86752099999999999</v>
      </c>
      <c r="H469" s="28">
        <v>0</v>
      </c>
      <c r="I469" s="28">
        <v>1.02</v>
      </c>
      <c r="J469" s="28">
        <f t="shared" si="48"/>
        <v>0.88487099999999996</v>
      </c>
      <c r="K469" s="42">
        <f t="shared" si="45"/>
        <v>10645.99</v>
      </c>
    </row>
    <row r="470" spans="1:11" s="29" customFormat="1" ht="15.75">
      <c r="A470" s="49">
        <v>205</v>
      </c>
      <c r="B470" s="49" t="s">
        <v>235</v>
      </c>
      <c r="C470" s="51" t="s">
        <v>224</v>
      </c>
      <c r="D470" s="9"/>
      <c r="E470" s="26">
        <f t="shared" si="40"/>
        <v>16041.5</v>
      </c>
      <c r="F470" s="27">
        <v>0.89</v>
      </c>
      <c r="G470" s="28">
        <v>1.4</v>
      </c>
      <c r="H470" s="28">
        <f t="shared" si="41"/>
        <v>0.95</v>
      </c>
      <c r="I470" s="28">
        <v>1</v>
      </c>
      <c r="J470" s="28">
        <f t="shared" si="47"/>
        <v>1.33</v>
      </c>
      <c r="K470" s="42">
        <f t="shared" si="45"/>
        <v>18988.32</v>
      </c>
    </row>
    <row r="471" spans="1:11" s="29" customFormat="1" ht="15.75">
      <c r="A471" s="52"/>
      <c r="B471" s="52"/>
      <c r="C471" s="52"/>
      <c r="D471" s="9">
        <v>4</v>
      </c>
      <c r="E471" s="26">
        <f t="shared" si="40"/>
        <v>16041.5</v>
      </c>
      <c r="F471" s="27">
        <v>0.89</v>
      </c>
      <c r="G471" s="28">
        <v>1.4</v>
      </c>
      <c r="H471" s="28">
        <f t="shared" si="41"/>
        <v>0.95</v>
      </c>
      <c r="I471" s="28">
        <v>1.02</v>
      </c>
      <c r="J471" s="28">
        <f t="shared" si="47"/>
        <v>1.3566</v>
      </c>
      <c r="K471" s="42">
        <f t="shared" si="45"/>
        <v>19368.09</v>
      </c>
    </row>
    <row r="472" spans="1:11" s="29" customFormat="1" ht="15.75">
      <c r="A472" s="50"/>
      <c r="B472" s="50"/>
      <c r="C472" s="50"/>
      <c r="D472" s="9">
        <v>5</v>
      </c>
      <c r="E472" s="26">
        <f t="shared" si="40"/>
        <v>16041.5</v>
      </c>
      <c r="F472" s="27">
        <v>0.89</v>
      </c>
      <c r="G472" s="28">
        <v>1.4</v>
      </c>
      <c r="H472" s="28">
        <f t="shared" si="41"/>
        <v>0.95</v>
      </c>
      <c r="I472" s="28">
        <v>1.02</v>
      </c>
      <c r="J472" s="28">
        <f t="shared" si="47"/>
        <v>1.3566</v>
      </c>
      <c r="K472" s="42">
        <f t="shared" si="45"/>
        <v>19368.09</v>
      </c>
    </row>
    <row r="473" spans="1:11" s="29" customFormat="1" ht="15.75">
      <c r="A473" s="1">
        <v>206</v>
      </c>
      <c r="B473" s="1" t="s">
        <v>236</v>
      </c>
      <c r="C473" s="6" t="s">
        <v>224</v>
      </c>
      <c r="D473" s="9"/>
      <c r="E473" s="26">
        <f t="shared" si="40"/>
        <v>16041.5</v>
      </c>
      <c r="F473" s="27">
        <v>0.27</v>
      </c>
      <c r="G473" s="28">
        <f t="shared" si="41"/>
        <v>0.86752099999999999</v>
      </c>
      <c r="H473" s="28">
        <f t="shared" si="41"/>
        <v>0.95</v>
      </c>
      <c r="I473" s="28">
        <v>1</v>
      </c>
      <c r="J473" s="28">
        <f t="shared" si="47"/>
        <v>0.82414500000000002</v>
      </c>
      <c r="K473" s="42">
        <f t="shared" si="45"/>
        <v>3569.54</v>
      </c>
    </row>
    <row r="474" spans="1:11" s="29" customFormat="1" ht="15.75">
      <c r="A474" s="49">
        <v>207</v>
      </c>
      <c r="B474" s="49" t="s">
        <v>237</v>
      </c>
      <c r="C474" s="51" t="s">
        <v>224</v>
      </c>
      <c r="D474" s="9"/>
      <c r="E474" s="26">
        <f t="shared" si="40"/>
        <v>16041.5</v>
      </c>
      <c r="F474" s="27">
        <v>0.63</v>
      </c>
      <c r="G474" s="28">
        <f t="shared" si="41"/>
        <v>0.86752099999999999</v>
      </c>
      <c r="H474" s="28">
        <f t="shared" si="41"/>
        <v>0.95</v>
      </c>
      <c r="I474" s="28">
        <v>1</v>
      </c>
      <c r="J474" s="28">
        <f t="shared" si="47"/>
        <v>0.82414500000000002</v>
      </c>
      <c r="K474" s="42">
        <f t="shared" si="45"/>
        <v>8328.93</v>
      </c>
    </row>
    <row r="475" spans="1:11" s="29" customFormat="1" ht="15.75">
      <c r="A475" s="52"/>
      <c r="B475" s="52"/>
      <c r="C475" s="52"/>
      <c r="D475" s="9">
        <v>4</v>
      </c>
      <c r="E475" s="26">
        <f t="shared" si="40"/>
        <v>16041.5</v>
      </c>
      <c r="F475" s="27">
        <v>0.63</v>
      </c>
      <c r="G475" s="28">
        <f t="shared" si="41"/>
        <v>0.86752099999999999</v>
      </c>
      <c r="H475" s="28">
        <f t="shared" si="41"/>
        <v>0.95</v>
      </c>
      <c r="I475" s="28">
        <v>1.02</v>
      </c>
      <c r="J475" s="28">
        <f t="shared" si="47"/>
        <v>0.84062800000000004</v>
      </c>
      <c r="K475" s="42">
        <f t="shared" si="45"/>
        <v>8495.51</v>
      </c>
    </row>
    <row r="476" spans="1:11" s="29" customFormat="1" ht="15.75">
      <c r="A476" s="50"/>
      <c r="B476" s="50"/>
      <c r="C476" s="50"/>
      <c r="D476" s="9">
        <v>5</v>
      </c>
      <c r="E476" s="26">
        <f t="shared" si="40"/>
        <v>16041.5</v>
      </c>
      <c r="F476" s="27">
        <v>0.63</v>
      </c>
      <c r="G476" s="28">
        <f t="shared" si="41"/>
        <v>0.86752099999999999</v>
      </c>
      <c r="H476" s="28">
        <f t="shared" si="41"/>
        <v>0.95</v>
      </c>
      <c r="I476" s="28">
        <v>1.02</v>
      </c>
      <c r="J476" s="28">
        <f t="shared" si="47"/>
        <v>0.84062800000000004</v>
      </c>
      <c r="K476" s="42">
        <f t="shared" si="45"/>
        <v>8495.51</v>
      </c>
    </row>
    <row r="477" spans="1:11" s="29" customFormat="1" ht="15.75">
      <c r="A477" s="49">
        <v>208</v>
      </c>
      <c r="B477" s="49" t="s">
        <v>238</v>
      </c>
      <c r="C477" s="51" t="s">
        <v>224</v>
      </c>
      <c r="D477" s="9"/>
      <c r="E477" s="26">
        <f t="shared" si="40"/>
        <v>16041.5</v>
      </c>
      <c r="F477" s="27">
        <v>1</v>
      </c>
      <c r="G477" s="28">
        <f t="shared" si="41"/>
        <v>0.86752099999999999</v>
      </c>
      <c r="H477" s="28">
        <f t="shared" si="41"/>
        <v>0.95</v>
      </c>
      <c r="I477" s="28">
        <v>1</v>
      </c>
      <c r="J477" s="28">
        <f t="shared" si="47"/>
        <v>0.82414500000000002</v>
      </c>
      <c r="K477" s="42">
        <f t="shared" si="45"/>
        <v>13220.52</v>
      </c>
    </row>
    <row r="478" spans="1:11" s="29" customFormat="1" ht="15.75">
      <c r="A478" s="59"/>
      <c r="B478" s="59"/>
      <c r="C478" s="59"/>
      <c r="D478" s="9">
        <v>2</v>
      </c>
      <c r="E478" s="26">
        <f t="shared" si="40"/>
        <v>16041.5</v>
      </c>
      <c r="F478" s="27">
        <v>1</v>
      </c>
      <c r="G478" s="28">
        <f t="shared" ref="G478:G481" si="49">G$7</f>
        <v>0.86752099999999999</v>
      </c>
      <c r="H478" s="28">
        <f t="shared" ref="H478:H484" si="50">H$7</f>
        <v>0.95</v>
      </c>
      <c r="I478" s="28">
        <v>1.1000000000000001</v>
      </c>
      <c r="J478" s="28">
        <f t="shared" si="47"/>
        <v>0.906559</v>
      </c>
      <c r="K478" s="42">
        <f t="shared" si="45"/>
        <v>14542.57</v>
      </c>
    </row>
    <row r="479" spans="1:11" s="29" customFormat="1" ht="15.75">
      <c r="A479" s="59"/>
      <c r="B479" s="59"/>
      <c r="C479" s="59"/>
      <c r="D479" s="9">
        <v>3</v>
      </c>
      <c r="E479" s="26">
        <f t="shared" si="40"/>
        <v>16041.5</v>
      </c>
      <c r="F479" s="27">
        <v>1</v>
      </c>
      <c r="G479" s="28">
        <f t="shared" si="49"/>
        <v>0.86752099999999999</v>
      </c>
      <c r="H479" s="28">
        <f t="shared" si="50"/>
        <v>0.95</v>
      </c>
      <c r="I479" s="28">
        <v>1.05</v>
      </c>
      <c r="J479" s="28">
        <f t="shared" si="47"/>
        <v>0.86535200000000001</v>
      </c>
      <c r="K479" s="42">
        <f t="shared" si="45"/>
        <v>13881.54</v>
      </c>
    </row>
    <row r="480" spans="1:11" s="29" customFormat="1" ht="15.75">
      <c r="A480" s="59"/>
      <c r="B480" s="59"/>
      <c r="C480" s="59"/>
      <c r="D480" s="9">
        <v>4</v>
      </c>
      <c r="E480" s="26">
        <f t="shared" si="40"/>
        <v>16041.5</v>
      </c>
      <c r="F480" s="27">
        <v>1</v>
      </c>
      <c r="G480" s="28">
        <f t="shared" si="49"/>
        <v>0.86752099999999999</v>
      </c>
      <c r="H480" s="28">
        <f t="shared" si="50"/>
        <v>0.95</v>
      </c>
      <c r="I480" s="28">
        <v>1.02</v>
      </c>
      <c r="J480" s="28">
        <f t="shared" si="47"/>
        <v>0.84062800000000004</v>
      </c>
      <c r="K480" s="42">
        <f t="shared" si="45"/>
        <v>13484.93</v>
      </c>
    </row>
    <row r="481" spans="1:11" s="29" customFormat="1" ht="15.75">
      <c r="A481" s="60"/>
      <c r="B481" s="60"/>
      <c r="C481" s="60"/>
      <c r="D481" s="9">
        <v>5</v>
      </c>
      <c r="E481" s="26">
        <f t="shared" si="40"/>
        <v>16041.5</v>
      </c>
      <c r="F481" s="27">
        <v>1</v>
      </c>
      <c r="G481" s="28">
        <f t="shared" si="49"/>
        <v>0.86752099999999999</v>
      </c>
      <c r="H481" s="28">
        <f t="shared" si="50"/>
        <v>0.95</v>
      </c>
      <c r="I481" s="28">
        <v>1.02</v>
      </c>
      <c r="J481" s="28">
        <f t="shared" si="47"/>
        <v>0.84062800000000004</v>
      </c>
      <c r="K481" s="42">
        <f t="shared" si="45"/>
        <v>13484.93</v>
      </c>
    </row>
    <row r="482" spans="1:11" s="29" customFormat="1" ht="15.75">
      <c r="A482" s="49">
        <v>209</v>
      </c>
      <c r="B482" s="49" t="s">
        <v>240</v>
      </c>
      <c r="C482" s="51" t="s">
        <v>239</v>
      </c>
      <c r="D482" s="9"/>
      <c r="E482" s="26">
        <f t="shared" si="40"/>
        <v>16041.5</v>
      </c>
      <c r="F482" s="27">
        <v>2.0499999999999998</v>
      </c>
      <c r="G482" s="28">
        <f t="shared" ref="G482:H524" si="51">G$7</f>
        <v>0.86752099999999999</v>
      </c>
      <c r="H482" s="28">
        <f t="shared" si="50"/>
        <v>0.95</v>
      </c>
      <c r="I482" s="28">
        <v>1</v>
      </c>
      <c r="J482" s="28">
        <f t="shared" si="47"/>
        <v>0.82414500000000002</v>
      </c>
      <c r="K482" s="42">
        <f t="shared" si="45"/>
        <v>27102.07</v>
      </c>
    </row>
    <row r="483" spans="1:11" s="29" customFormat="1" ht="15.75">
      <c r="A483" s="52"/>
      <c r="B483" s="52"/>
      <c r="C483" s="52"/>
      <c r="D483" s="9">
        <v>4</v>
      </c>
      <c r="E483" s="26">
        <f t="shared" si="40"/>
        <v>16041.5</v>
      </c>
      <c r="F483" s="27">
        <v>2.0499999999999998</v>
      </c>
      <c r="G483" s="28">
        <f t="shared" si="51"/>
        <v>0.86752099999999999</v>
      </c>
      <c r="H483" s="28">
        <f t="shared" si="50"/>
        <v>0.95</v>
      </c>
      <c r="I483" s="28">
        <v>1.02</v>
      </c>
      <c r="J483" s="28">
        <f t="shared" si="47"/>
        <v>0.84062800000000004</v>
      </c>
      <c r="K483" s="42">
        <f t="shared" si="45"/>
        <v>27644.11</v>
      </c>
    </row>
    <row r="484" spans="1:11" s="29" customFormat="1" ht="15.75">
      <c r="A484" s="50"/>
      <c r="B484" s="50"/>
      <c r="C484" s="50"/>
      <c r="D484" s="9">
        <v>5</v>
      </c>
      <c r="E484" s="26">
        <f t="shared" si="40"/>
        <v>16041.5</v>
      </c>
      <c r="F484" s="27">
        <v>2.0499999999999998</v>
      </c>
      <c r="G484" s="28">
        <f t="shared" si="51"/>
        <v>0.86752099999999999</v>
      </c>
      <c r="H484" s="28">
        <f t="shared" si="50"/>
        <v>0.95</v>
      </c>
      <c r="I484" s="28">
        <v>1.02</v>
      </c>
      <c r="J484" s="28">
        <f t="shared" si="47"/>
        <v>0.84062800000000004</v>
      </c>
      <c r="K484" s="42">
        <f t="shared" si="45"/>
        <v>27644.11</v>
      </c>
    </row>
    <row r="485" spans="1:11" s="29" customFormat="1" ht="15.75">
      <c r="A485" s="49">
        <v>210</v>
      </c>
      <c r="B485" s="49" t="s">
        <v>241</v>
      </c>
      <c r="C485" s="51" t="s">
        <v>239</v>
      </c>
      <c r="D485" s="9"/>
      <c r="E485" s="26">
        <f t="shared" si="40"/>
        <v>16041.5</v>
      </c>
      <c r="F485" s="27">
        <v>1.54</v>
      </c>
      <c r="G485" s="28">
        <f t="shared" si="51"/>
        <v>0.86752099999999999</v>
      </c>
      <c r="H485" s="28">
        <f t="shared" si="51"/>
        <v>0.95</v>
      </c>
      <c r="I485" s="28">
        <v>1</v>
      </c>
      <c r="J485" s="28">
        <f t="shared" si="47"/>
        <v>0.82414500000000002</v>
      </c>
      <c r="K485" s="42">
        <f t="shared" si="45"/>
        <v>20359.599999999999</v>
      </c>
    </row>
    <row r="486" spans="1:11" s="29" customFormat="1" ht="15.75">
      <c r="A486" s="60"/>
      <c r="B486" s="60"/>
      <c r="C486" s="60"/>
      <c r="D486" s="9">
        <v>3</v>
      </c>
      <c r="E486" s="26">
        <f t="shared" si="40"/>
        <v>16041.5</v>
      </c>
      <c r="F486" s="27">
        <v>1.54</v>
      </c>
      <c r="G486" s="28">
        <f t="shared" si="51"/>
        <v>0.86752099999999999</v>
      </c>
      <c r="H486" s="28">
        <f t="shared" si="51"/>
        <v>0.95</v>
      </c>
      <c r="I486" s="28">
        <v>1.05</v>
      </c>
      <c r="J486" s="28">
        <f t="shared" si="47"/>
        <v>0.86535200000000001</v>
      </c>
      <c r="K486" s="42">
        <f t="shared" si="45"/>
        <v>21377.58</v>
      </c>
    </row>
    <row r="487" spans="1:11" s="29" customFormat="1" ht="15.75">
      <c r="A487" s="49">
        <v>211</v>
      </c>
      <c r="B487" s="49" t="s">
        <v>242</v>
      </c>
      <c r="C487" s="51" t="s">
        <v>239</v>
      </c>
      <c r="D487" s="9"/>
      <c r="E487" s="26">
        <f t="shared" si="40"/>
        <v>16041.5</v>
      </c>
      <c r="F487" s="27">
        <v>1.92</v>
      </c>
      <c r="G487" s="28">
        <f t="shared" si="51"/>
        <v>0.86752099999999999</v>
      </c>
      <c r="H487" s="28">
        <f t="shared" si="51"/>
        <v>0.95</v>
      </c>
      <c r="I487" s="28">
        <v>1</v>
      </c>
      <c r="J487" s="28">
        <f t="shared" si="47"/>
        <v>0.82414500000000002</v>
      </c>
      <c r="K487" s="42">
        <f t="shared" si="45"/>
        <v>25383.4</v>
      </c>
    </row>
    <row r="488" spans="1:11" s="29" customFormat="1" ht="15.75">
      <c r="A488" s="52"/>
      <c r="B488" s="52"/>
      <c r="C488" s="52"/>
      <c r="D488" s="9">
        <v>4</v>
      </c>
      <c r="E488" s="26">
        <f t="shared" si="40"/>
        <v>16041.5</v>
      </c>
      <c r="F488" s="27">
        <v>1.92</v>
      </c>
      <c r="G488" s="28">
        <f t="shared" si="51"/>
        <v>0.86752099999999999</v>
      </c>
      <c r="H488" s="28">
        <f t="shared" si="51"/>
        <v>0.95</v>
      </c>
      <c r="I488" s="28">
        <v>1.02</v>
      </c>
      <c r="J488" s="28">
        <f t="shared" si="47"/>
        <v>0.84062800000000004</v>
      </c>
      <c r="K488" s="42">
        <f t="shared" si="45"/>
        <v>25891.07</v>
      </c>
    </row>
    <row r="489" spans="1:11" s="29" customFormat="1" ht="15.75">
      <c r="A489" s="50"/>
      <c r="B489" s="50"/>
      <c r="C489" s="50"/>
      <c r="D489" s="9">
        <v>5</v>
      </c>
      <c r="E489" s="26">
        <f t="shared" si="40"/>
        <v>16041.5</v>
      </c>
      <c r="F489" s="27">
        <v>1.92</v>
      </c>
      <c r="G489" s="28">
        <f t="shared" si="51"/>
        <v>0.86752099999999999</v>
      </c>
      <c r="H489" s="28">
        <f t="shared" si="51"/>
        <v>0.95</v>
      </c>
      <c r="I489" s="28">
        <v>1.02</v>
      </c>
      <c r="J489" s="28">
        <f t="shared" si="47"/>
        <v>0.84062800000000004</v>
      </c>
      <c r="K489" s="42">
        <f t="shared" si="45"/>
        <v>25891.07</v>
      </c>
    </row>
    <row r="490" spans="1:11" s="29" customFormat="1" ht="31.5">
      <c r="A490" s="1">
        <v>212</v>
      </c>
      <c r="B490" s="1" t="s">
        <v>243</v>
      </c>
      <c r="C490" s="6" t="s">
        <v>239</v>
      </c>
      <c r="D490" s="9"/>
      <c r="E490" s="26">
        <f t="shared" si="40"/>
        <v>16041.5</v>
      </c>
      <c r="F490" s="27">
        <v>2.56</v>
      </c>
      <c r="G490" s="28">
        <f t="shared" si="51"/>
        <v>0.86752099999999999</v>
      </c>
      <c r="H490" s="28">
        <f t="shared" si="51"/>
        <v>0.95</v>
      </c>
      <c r="I490" s="28">
        <v>1</v>
      </c>
      <c r="J490" s="28">
        <f t="shared" si="47"/>
        <v>0.82414500000000002</v>
      </c>
      <c r="K490" s="42">
        <f t="shared" si="45"/>
        <v>33844.54</v>
      </c>
    </row>
    <row r="491" spans="1:11" s="29" customFormat="1" ht="31.5">
      <c r="A491" s="1">
        <v>213</v>
      </c>
      <c r="B491" s="1" t="s">
        <v>244</v>
      </c>
      <c r="C491" s="6" t="s">
        <v>239</v>
      </c>
      <c r="D491" s="9"/>
      <c r="E491" s="26">
        <f t="shared" si="40"/>
        <v>16041.5</v>
      </c>
      <c r="F491" s="27">
        <v>4.12</v>
      </c>
      <c r="G491" s="28">
        <f t="shared" si="51"/>
        <v>0.86752099999999999</v>
      </c>
      <c r="H491" s="28">
        <f t="shared" si="51"/>
        <v>0.95</v>
      </c>
      <c r="I491" s="28">
        <v>1</v>
      </c>
      <c r="J491" s="28">
        <f t="shared" si="47"/>
        <v>0.82414500000000002</v>
      </c>
      <c r="K491" s="42">
        <f t="shared" si="45"/>
        <v>54468.55</v>
      </c>
    </row>
    <row r="492" spans="1:11" s="29" customFormat="1" ht="15.75">
      <c r="A492" s="49">
        <v>214</v>
      </c>
      <c r="B492" s="49" t="s">
        <v>246</v>
      </c>
      <c r="C492" s="51" t="s">
        <v>245</v>
      </c>
      <c r="D492" s="9"/>
      <c r="E492" s="26">
        <f t="shared" si="40"/>
        <v>16041.5</v>
      </c>
      <c r="F492" s="27">
        <v>0.99</v>
      </c>
      <c r="G492" s="28">
        <f t="shared" si="51"/>
        <v>0.86752099999999999</v>
      </c>
      <c r="H492" s="28">
        <f t="shared" si="51"/>
        <v>0.95</v>
      </c>
      <c r="I492" s="28">
        <v>1</v>
      </c>
      <c r="J492" s="28">
        <f t="shared" si="47"/>
        <v>0.82414500000000002</v>
      </c>
      <c r="K492" s="42">
        <f t="shared" si="45"/>
        <v>13088.32</v>
      </c>
    </row>
    <row r="493" spans="1:11" s="29" customFormat="1" ht="15.75">
      <c r="A493" s="60"/>
      <c r="B493" s="60"/>
      <c r="C493" s="60"/>
      <c r="D493" s="9">
        <v>3</v>
      </c>
      <c r="E493" s="26">
        <f t="shared" si="40"/>
        <v>16041.5</v>
      </c>
      <c r="F493" s="27">
        <v>0.99</v>
      </c>
      <c r="G493" s="28">
        <f t="shared" si="51"/>
        <v>0.86752099999999999</v>
      </c>
      <c r="H493" s="28">
        <f t="shared" si="51"/>
        <v>0.95</v>
      </c>
      <c r="I493" s="28">
        <v>1.05</v>
      </c>
      <c r="J493" s="28">
        <f t="shared" si="47"/>
        <v>0.86535200000000001</v>
      </c>
      <c r="K493" s="42">
        <f t="shared" si="45"/>
        <v>13742.73</v>
      </c>
    </row>
    <row r="494" spans="1:11" s="29" customFormat="1" ht="15.75">
      <c r="A494" s="49">
        <v>215</v>
      </c>
      <c r="B494" s="49" t="s">
        <v>247</v>
      </c>
      <c r="C494" s="51" t="s">
        <v>245</v>
      </c>
      <c r="D494" s="9"/>
      <c r="E494" s="26">
        <f t="shared" si="40"/>
        <v>16041.5</v>
      </c>
      <c r="F494" s="27">
        <v>1.52</v>
      </c>
      <c r="G494" s="28">
        <f t="shared" si="51"/>
        <v>0.86752099999999999</v>
      </c>
      <c r="H494" s="28">
        <f t="shared" si="51"/>
        <v>0.95</v>
      </c>
      <c r="I494" s="28">
        <v>1</v>
      </c>
      <c r="J494" s="28">
        <f t="shared" si="47"/>
        <v>0.82414500000000002</v>
      </c>
      <c r="K494" s="42">
        <f t="shared" si="45"/>
        <v>20095.189999999999</v>
      </c>
    </row>
    <row r="495" spans="1:11" s="29" customFormat="1" ht="15.75">
      <c r="A495" s="52"/>
      <c r="B495" s="52"/>
      <c r="C495" s="52"/>
      <c r="D495" s="9">
        <v>4</v>
      </c>
      <c r="E495" s="26">
        <f t="shared" si="40"/>
        <v>16041.5</v>
      </c>
      <c r="F495" s="27">
        <v>1.52</v>
      </c>
      <c r="G495" s="28">
        <f t="shared" si="51"/>
        <v>0.86752099999999999</v>
      </c>
      <c r="H495" s="28">
        <f t="shared" si="51"/>
        <v>0.95</v>
      </c>
      <c r="I495" s="28">
        <v>1.02</v>
      </c>
      <c r="J495" s="28">
        <f t="shared" si="47"/>
        <v>0.84062800000000004</v>
      </c>
      <c r="K495" s="42">
        <f t="shared" si="45"/>
        <v>20497.099999999999</v>
      </c>
    </row>
    <row r="496" spans="1:11" s="29" customFormat="1" ht="15.75">
      <c r="A496" s="50"/>
      <c r="B496" s="50"/>
      <c r="C496" s="50"/>
      <c r="D496" s="9">
        <v>5</v>
      </c>
      <c r="E496" s="26">
        <f t="shared" si="40"/>
        <v>16041.5</v>
      </c>
      <c r="F496" s="27">
        <v>1.52</v>
      </c>
      <c r="G496" s="28">
        <f t="shared" si="51"/>
        <v>0.86752099999999999</v>
      </c>
      <c r="H496" s="28">
        <f t="shared" si="51"/>
        <v>0.95</v>
      </c>
      <c r="I496" s="28">
        <v>1.02</v>
      </c>
      <c r="J496" s="28">
        <f t="shared" si="47"/>
        <v>0.84062800000000004</v>
      </c>
      <c r="K496" s="42">
        <f t="shared" si="45"/>
        <v>20497.099999999999</v>
      </c>
    </row>
    <row r="497" spans="1:11" s="29" customFormat="1" ht="31.5">
      <c r="A497" s="1">
        <v>216</v>
      </c>
      <c r="B497" s="1" t="s">
        <v>248</v>
      </c>
      <c r="C497" s="6" t="s">
        <v>245</v>
      </c>
      <c r="D497" s="9"/>
      <c r="E497" s="26">
        <f t="shared" si="40"/>
        <v>16041.5</v>
      </c>
      <c r="F497" s="27">
        <v>0.69</v>
      </c>
      <c r="G497" s="28">
        <f t="shared" si="51"/>
        <v>0.86752099999999999</v>
      </c>
      <c r="H497" s="28">
        <f t="shared" si="51"/>
        <v>0.95</v>
      </c>
      <c r="I497" s="28">
        <v>1</v>
      </c>
      <c r="J497" s="28">
        <f t="shared" si="47"/>
        <v>0.82414500000000002</v>
      </c>
      <c r="K497" s="42">
        <f t="shared" si="45"/>
        <v>9122.16</v>
      </c>
    </row>
    <row r="498" spans="1:11" s="29" customFormat="1" ht="15.75">
      <c r="A498" s="49">
        <v>217</v>
      </c>
      <c r="B498" s="49" t="s">
        <v>249</v>
      </c>
      <c r="C498" s="51" t="s">
        <v>245</v>
      </c>
      <c r="D498" s="9"/>
      <c r="E498" s="26">
        <f t="shared" si="40"/>
        <v>16041.5</v>
      </c>
      <c r="F498" s="27">
        <v>0.56000000000000005</v>
      </c>
      <c r="G498" s="28">
        <f t="shared" si="51"/>
        <v>0.86752099999999999</v>
      </c>
      <c r="H498" s="28">
        <f t="shared" si="51"/>
        <v>0.95</v>
      </c>
      <c r="I498" s="28">
        <v>1</v>
      </c>
      <c r="J498" s="28">
        <f t="shared" si="47"/>
        <v>0.82414500000000002</v>
      </c>
      <c r="K498" s="42">
        <f t="shared" si="45"/>
        <v>7403.49</v>
      </c>
    </row>
    <row r="499" spans="1:11" s="29" customFormat="1" ht="15.75">
      <c r="A499" s="52"/>
      <c r="B499" s="52"/>
      <c r="C499" s="52"/>
      <c r="D499" s="9">
        <v>4</v>
      </c>
      <c r="E499" s="26">
        <f t="shared" si="40"/>
        <v>16041.5</v>
      </c>
      <c r="F499" s="27">
        <v>0.56000000000000005</v>
      </c>
      <c r="G499" s="28">
        <f t="shared" si="51"/>
        <v>0.86752099999999999</v>
      </c>
      <c r="H499" s="28">
        <f t="shared" si="51"/>
        <v>0.95</v>
      </c>
      <c r="I499" s="28">
        <v>1.02</v>
      </c>
      <c r="J499" s="28">
        <f t="shared" si="47"/>
        <v>0.84062800000000004</v>
      </c>
      <c r="K499" s="42">
        <f t="shared" si="45"/>
        <v>7551.56</v>
      </c>
    </row>
    <row r="500" spans="1:11" s="29" customFormat="1" ht="15.75">
      <c r="A500" s="50"/>
      <c r="B500" s="50"/>
      <c r="C500" s="50"/>
      <c r="D500" s="9">
        <v>5</v>
      </c>
      <c r="E500" s="26">
        <f t="shared" ref="E500:E563" si="52">E$7</f>
        <v>16041.5</v>
      </c>
      <c r="F500" s="27">
        <v>0.56000000000000005</v>
      </c>
      <c r="G500" s="28">
        <f t="shared" si="51"/>
        <v>0.86752099999999999</v>
      </c>
      <c r="H500" s="28">
        <f t="shared" si="51"/>
        <v>0.95</v>
      </c>
      <c r="I500" s="28">
        <v>1.02</v>
      </c>
      <c r="J500" s="28">
        <f t="shared" si="47"/>
        <v>0.84062800000000004</v>
      </c>
      <c r="K500" s="42">
        <f t="shared" si="45"/>
        <v>7551.56</v>
      </c>
    </row>
    <row r="501" spans="1:11" s="29" customFormat="1" ht="15.75">
      <c r="A501" s="49">
        <v>218</v>
      </c>
      <c r="B501" s="49" t="s">
        <v>250</v>
      </c>
      <c r="C501" s="51" t="s">
        <v>245</v>
      </c>
      <c r="D501" s="9"/>
      <c r="E501" s="26">
        <f t="shared" si="52"/>
        <v>16041.5</v>
      </c>
      <c r="F501" s="27">
        <v>0.74</v>
      </c>
      <c r="G501" s="28">
        <f t="shared" si="51"/>
        <v>0.86752099999999999</v>
      </c>
      <c r="H501" s="28">
        <f t="shared" si="51"/>
        <v>0.95</v>
      </c>
      <c r="I501" s="28">
        <v>1</v>
      </c>
      <c r="J501" s="28">
        <f t="shared" si="47"/>
        <v>0.82414500000000002</v>
      </c>
      <c r="K501" s="42">
        <f t="shared" si="45"/>
        <v>9783.19</v>
      </c>
    </row>
    <row r="502" spans="1:11" s="29" customFormat="1" ht="15.75">
      <c r="A502" s="52"/>
      <c r="B502" s="52"/>
      <c r="C502" s="52"/>
      <c r="D502" s="9">
        <v>4</v>
      </c>
      <c r="E502" s="26">
        <f t="shared" si="52"/>
        <v>16041.5</v>
      </c>
      <c r="F502" s="27">
        <v>0.74</v>
      </c>
      <c r="G502" s="28">
        <f t="shared" si="51"/>
        <v>0.86752099999999999</v>
      </c>
      <c r="H502" s="28">
        <f t="shared" si="51"/>
        <v>0.95</v>
      </c>
      <c r="I502" s="28">
        <v>1.02</v>
      </c>
      <c r="J502" s="28">
        <f t="shared" si="47"/>
        <v>0.84062800000000004</v>
      </c>
      <c r="K502" s="42">
        <f t="shared" si="45"/>
        <v>9978.85</v>
      </c>
    </row>
    <row r="503" spans="1:11" s="29" customFormat="1" ht="15.75">
      <c r="A503" s="50"/>
      <c r="B503" s="50"/>
      <c r="C503" s="50"/>
      <c r="D503" s="9">
        <v>5</v>
      </c>
      <c r="E503" s="26">
        <f t="shared" si="52"/>
        <v>16041.5</v>
      </c>
      <c r="F503" s="27">
        <v>0.74</v>
      </c>
      <c r="G503" s="28">
        <f t="shared" si="51"/>
        <v>0.86752099999999999</v>
      </c>
      <c r="H503" s="28">
        <f t="shared" si="51"/>
        <v>0.95</v>
      </c>
      <c r="I503" s="28">
        <v>1.02</v>
      </c>
      <c r="J503" s="28">
        <f t="shared" si="47"/>
        <v>0.84062800000000004</v>
      </c>
      <c r="K503" s="42">
        <f t="shared" si="45"/>
        <v>9978.85</v>
      </c>
    </row>
    <row r="504" spans="1:11" s="29" customFormat="1" ht="15.75">
      <c r="A504" s="49">
        <v>219</v>
      </c>
      <c r="B504" s="49" t="s">
        <v>251</v>
      </c>
      <c r="C504" s="51" t="s">
        <v>245</v>
      </c>
      <c r="D504" s="9"/>
      <c r="E504" s="26">
        <f t="shared" si="52"/>
        <v>16041.5</v>
      </c>
      <c r="F504" s="27">
        <v>1.44</v>
      </c>
      <c r="G504" s="28">
        <v>1.4</v>
      </c>
      <c r="H504" s="28">
        <f t="shared" si="51"/>
        <v>0.95</v>
      </c>
      <c r="I504" s="28">
        <v>1</v>
      </c>
      <c r="J504" s="28">
        <f t="shared" si="47"/>
        <v>1.33</v>
      </c>
      <c r="K504" s="42">
        <f t="shared" si="45"/>
        <v>30722.68</v>
      </c>
    </row>
    <row r="505" spans="1:11" s="29" customFormat="1" ht="15.75">
      <c r="A505" s="52"/>
      <c r="B505" s="52"/>
      <c r="C505" s="52"/>
      <c r="D505" s="9">
        <v>4</v>
      </c>
      <c r="E505" s="26">
        <f t="shared" si="52"/>
        <v>16041.5</v>
      </c>
      <c r="F505" s="27">
        <v>1.44</v>
      </c>
      <c r="G505" s="28">
        <v>1.4</v>
      </c>
      <c r="H505" s="28">
        <f t="shared" si="51"/>
        <v>0.95</v>
      </c>
      <c r="I505" s="28">
        <v>1.02</v>
      </c>
      <c r="J505" s="28">
        <f t="shared" si="47"/>
        <v>1.3566</v>
      </c>
      <c r="K505" s="42">
        <f t="shared" si="45"/>
        <v>31337.13</v>
      </c>
    </row>
    <row r="506" spans="1:11" s="29" customFormat="1" ht="15.75">
      <c r="A506" s="50"/>
      <c r="B506" s="50"/>
      <c r="C506" s="50"/>
      <c r="D506" s="9">
        <v>5</v>
      </c>
      <c r="E506" s="26">
        <f t="shared" si="52"/>
        <v>16041.5</v>
      </c>
      <c r="F506" s="27">
        <v>1.44</v>
      </c>
      <c r="G506" s="28">
        <v>1.4</v>
      </c>
      <c r="H506" s="28">
        <f t="shared" si="51"/>
        <v>0.95</v>
      </c>
      <c r="I506" s="28">
        <v>1.02</v>
      </c>
      <c r="J506" s="28">
        <f t="shared" si="47"/>
        <v>1.3566</v>
      </c>
      <c r="K506" s="42">
        <f t="shared" si="45"/>
        <v>31337.13</v>
      </c>
    </row>
    <row r="507" spans="1:11" s="29" customFormat="1" ht="15.75">
      <c r="A507" s="1">
        <v>220</v>
      </c>
      <c r="B507" s="1" t="s">
        <v>252</v>
      </c>
      <c r="C507" s="6" t="s">
        <v>245</v>
      </c>
      <c r="D507" s="9"/>
      <c r="E507" s="26">
        <f t="shared" si="52"/>
        <v>16041.5</v>
      </c>
      <c r="F507" s="27">
        <v>5.54</v>
      </c>
      <c r="G507" s="28">
        <f t="shared" si="51"/>
        <v>0.86752099999999999</v>
      </c>
      <c r="H507" s="28">
        <f t="shared" si="51"/>
        <v>0.95</v>
      </c>
      <c r="I507" s="28">
        <v>1</v>
      </c>
      <c r="J507" s="28">
        <f t="shared" si="47"/>
        <v>0.82414500000000002</v>
      </c>
      <c r="K507" s="42">
        <f t="shared" si="45"/>
        <v>73241.69</v>
      </c>
    </row>
    <row r="508" spans="1:11" s="29" customFormat="1" ht="15.75">
      <c r="A508" s="49">
        <v>221</v>
      </c>
      <c r="B508" s="49" t="s">
        <v>253</v>
      </c>
      <c r="C508" s="51" t="s">
        <v>245</v>
      </c>
      <c r="D508" s="9"/>
      <c r="E508" s="26">
        <f t="shared" si="52"/>
        <v>16041.5</v>
      </c>
      <c r="F508" s="27">
        <v>4.46</v>
      </c>
      <c r="G508" s="28">
        <f t="shared" si="51"/>
        <v>0.86752099999999999</v>
      </c>
      <c r="H508" s="28">
        <f t="shared" si="51"/>
        <v>0.95</v>
      </c>
      <c r="I508" s="28">
        <v>1</v>
      </c>
      <c r="J508" s="28">
        <f t="shared" si="47"/>
        <v>0.82414500000000002</v>
      </c>
      <c r="K508" s="42">
        <f t="shared" si="45"/>
        <v>58963.53</v>
      </c>
    </row>
    <row r="509" spans="1:11" s="29" customFormat="1" ht="15.75">
      <c r="A509" s="52"/>
      <c r="B509" s="52"/>
      <c r="C509" s="52"/>
      <c r="D509" s="9">
        <v>4</v>
      </c>
      <c r="E509" s="26">
        <f t="shared" si="52"/>
        <v>16041.5</v>
      </c>
      <c r="F509" s="27">
        <v>4.46</v>
      </c>
      <c r="G509" s="28">
        <f t="shared" si="51"/>
        <v>0.86752099999999999</v>
      </c>
      <c r="H509" s="28">
        <f t="shared" si="51"/>
        <v>0.95</v>
      </c>
      <c r="I509" s="28">
        <v>1.02</v>
      </c>
      <c r="J509" s="28">
        <f t="shared" si="47"/>
        <v>0.84062800000000004</v>
      </c>
      <c r="K509" s="42">
        <f t="shared" si="45"/>
        <v>60142.81</v>
      </c>
    </row>
    <row r="510" spans="1:11" s="29" customFormat="1" ht="15.75">
      <c r="A510" s="50"/>
      <c r="B510" s="50"/>
      <c r="C510" s="50"/>
      <c r="D510" s="9">
        <v>5</v>
      </c>
      <c r="E510" s="26">
        <f t="shared" si="52"/>
        <v>16041.5</v>
      </c>
      <c r="F510" s="27">
        <v>4.46</v>
      </c>
      <c r="G510" s="28">
        <f t="shared" si="51"/>
        <v>0.86752099999999999</v>
      </c>
      <c r="H510" s="28">
        <f t="shared" si="51"/>
        <v>0.95</v>
      </c>
      <c r="I510" s="28">
        <v>1.02</v>
      </c>
      <c r="J510" s="28">
        <f t="shared" si="47"/>
        <v>0.84062800000000004</v>
      </c>
      <c r="K510" s="42">
        <f t="shared" si="45"/>
        <v>60142.81</v>
      </c>
    </row>
    <row r="511" spans="1:11" s="29" customFormat="1" ht="15.75">
      <c r="A511" s="49">
        <v>222</v>
      </c>
      <c r="B511" s="49" t="s">
        <v>254</v>
      </c>
      <c r="C511" s="51" t="s">
        <v>245</v>
      </c>
      <c r="D511" s="9"/>
      <c r="E511" s="26">
        <f t="shared" si="52"/>
        <v>16041.5</v>
      </c>
      <c r="F511" s="27">
        <v>0.79</v>
      </c>
      <c r="G511" s="28">
        <f t="shared" si="51"/>
        <v>0.86752099999999999</v>
      </c>
      <c r="H511" s="28">
        <f t="shared" si="51"/>
        <v>0.95</v>
      </c>
      <c r="I511" s="28">
        <v>1</v>
      </c>
      <c r="J511" s="28">
        <f t="shared" si="47"/>
        <v>0.82414500000000002</v>
      </c>
      <c r="K511" s="42">
        <f t="shared" si="45"/>
        <v>10444.209999999999</v>
      </c>
    </row>
    <row r="512" spans="1:11" s="29" customFormat="1" ht="15.75">
      <c r="A512" s="59"/>
      <c r="B512" s="59"/>
      <c r="C512" s="59"/>
      <c r="D512" s="9">
        <v>3</v>
      </c>
      <c r="E512" s="26">
        <f t="shared" si="52"/>
        <v>16041.5</v>
      </c>
      <c r="F512" s="27">
        <v>0.79</v>
      </c>
      <c r="G512" s="28">
        <f t="shared" si="51"/>
        <v>0.86752099999999999</v>
      </c>
      <c r="H512" s="28">
        <f t="shared" si="51"/>
        <v>0.95</v>
      </c>
      <c r="I512" s="28">
        <v>1.05</v>
      </c>
      <c r="J512" s="28">
        <f t="shared" si="47"/>
        <v>0.86535200000000001</v>
      </c>
      <c r="K512" s="42">
        <f t="shared" si="45"/>
        <v>10966.42</v>
      </c>
    </row>
    <row r="513" spans="1:11" s="29" customFormat="1" ht="15.75">
      <c r="A513" s="59"/>
      <c r="B513" s="59"/>
      <c r="C513" s="59"/>
      <c r="D513" s="9">
        <v>4</v>
      </c>
      <c r="E513" s="26">
        <f t="shared" si="52"/>
        <v>16041.5</v>
      </c>
      <c r="F513" s="27">
        <v>0.79</v>
      </c>
      <c r="G513" s="28">
        <f t="shared" si="51"/>
        <v>0.86752099999999999</v>
      </c>
      <c r="H513" s="28">
        <f t="shared" si="51"/>
        <v>0.95</v>
      </c>
      <c r="I513" s="28">
        <v>1.02</v>
      </c>
      <c r="J513" s="28">
        <f t="shared" si="47"/>
        <v>0.84062800000000004</v>
      </c>
      <c r="K513" s="42">
        <f t="shared" si="45"/>
        <v>10653.1</v>
      </c>
    </row>
    <row r="514" spans="1:11" s="29" customFormat="1" ht="15.75">
      <c r="A514" s="60"/>
      <c r="B514" s="60"/>
      <c r="C514" s="60"/>
      <c r="D514" s="9">
        <v>5</v>
      </c>
      <c r="E514" s="26">
        <f t="shared" si="52"/>
        <v>16041.5</v>
      </c>
      <c r="F514" s="27">
        <v>0.79</v>
      </c>
      <c r="G514" s="28">
        <f t="shared" si="51"/>
        <v>0.86752099999999999</v>
      </c>
      <c r="H514" s="28">
        <f t="shared" si="51"/>
        <v>0.95</v>
      </c>
      <c r="I514" s="28">
        <v>1.02</v>
      </c>
      <c r="J514" s="28">
        <f t="shared" si="47"/>
        <v>0.84062800000000004</v>
      </c>
      <c r="K514" s="42">
        <f t="shared" si="45"/>
        <v>10653.1</v>
      </c>
    </row>
    <row r="515" spans="1:11" s="29" customFormat="1" ht="15.75">
      <c r="A515" s="49">
        <v>223</v>
      </c>
      <c r="B515" s="49" t="s">
        <v>255</v>
      </c>
      <c r="C515" s="51" t="s">
        <v>245</v>
      </c>
      <c r="D515" s="9"/>
      <c r="E515" s="26">
        <f t="shared" si="52"/>
        <v>16041.5</v>
      </c>
      <c r="F515" s="27">
        <v>0.93</v>
      </c>
      <c r="G515" s="28">
        <f t="shared" si="51"/>
        <v>0.86752099999999999</v>
      </c>
      <c r="H515" s="28">
        <f t="shared" si="51"/>
        <v>0.95</v>
      </c>
      <c r="I515" s="28">
        <v>1</v>
      </c>
      <c r="J515" s="28">
        <f t="shared" si="47"/>
        <v>0.82414500000000002</v>
      </c>
      <c r="K515" s="42">
        <f t="shared" si="45"/>
        <v>12295.09</v>
      </c>
    </row>
    <row r="516" spans="1:11" s="29" customFormat="1" ht="15.75">
      <c r="A516" s="59"/>
      <c r="B516" s="59"/>
      <c r="C516" s="59"/>
      <c r="D516" s="9">
        <v>3</v>
      </c>
      <c r="E516" s="26">
        <f t="shared" si="52"/>
        <v>16041.5</v>
      </c>
      <c r="F516" s="27">
        <v>0.93</v>
      </c>
      <c r="G516" s="28">
        <f t="shared" si="51"/>
        <v>0.86752099999999999</v>
      </c>
      <c r="H516" s="28">
        <f t="shared" si="51"/>
        <v>0.95</v>
      </c>
      <c r="I516" s="28">
        <v>1.05</v>
      </c>
      <c r="J516" s="28">
        <f t="shared" ref="J516:J579" si="53">ROUND(G516*H516*I516,6)</f>
        <v>0.86535200000000001</v>
      </c>
      <c r="K516" s="42">
        <f t="shared" ref="K516:K579" si="54">ROUND(E516*F516*J516,2)</f>
        <v>12909.84</v>
      </c>
    </row>
    <row r="517" spans="1:11" s="29" customFormat="1" ht="15.75">
      <c r="A517" s="59"/>
      <c r="B517" s="59"/>
      <c r="C517" s="59"/>
      <c r="D517" s="9">
        <v>4</v>
      </c>
      <c r="E517" s="26">
        <f t="shared" si="52"/>
        <v>16041.5</v>
      </c>
      <c r="F517" s="27">
        <v>0.93</v>
      </c>
      <c r="G517" s="28">
        <f t="shared" si="51"/>
        <v>0.86752099999999999</v>
      </c>
      <c r="H517" s="28">
        <f t="shared" si="51"/>
        <v>0.95</v>
      </c>
      <c r="I517" s="28">
        <v>1.02</v>
      </c>
      <c r="J517" s="28">
        <f t="shared" si="53"/>
        <v>0.84062800000000004</v>
      </c>
      <c r="K517" s="42">
        <f t="shared" si="54"/>
        <v>12540.99</v>
      </c>
    </row>
    <row r="518" spans="1:11" s="29" customFormat="1" ht="15.75">
      <c r="A518" s="60"/>
      <c r="B518" s="60"/>
      <c r="C518" s="60"/>
      <c r="D518" s="9">
        <v>5</v>
      </c>
      <c r="E518" s="26">
        <f t="shared" si="52"/>
        <v>16041.5</v>
      </c>
      <c r="F518" s="27">
        <v>0.93</v>
      </c>
      <c r="G518" s="28">
        <f t="shared" si="51"/>
        <v>0.86752099999999999</v>
      </c>
      <c r="H518" s="28">
        <f t="shared" si="51"/>
        <v>0.95</v>
      </c>
      <c r="I518" s="28">
        <v>1.02</v>
      </c>
      <c r="J518" s="28">
        <f t="shared" si="53"/>
        <v>0.84062800000000004</v>
      </c>
      <c r="K518" s="42">
        <f t="shared" si="54"/>
        <v>12540.99</v>
      </c>
    </row>
    <row r="519" spans="1:11" s="29" customFormat="1" ht="15.75">
      <c r="A519" s="49">
        <v>224</v>
      </c>
      <c r="B519" s="49" t="s">
        <v>256</v>
      </c>
      <c r="C519" s="51" t="s">
        <v>245</v>
      </c>
      <c r="D519" s="9"/>
      <c r="E519" s="26">
        <f t="shared" si="52"/>
        <v>16041.5</v>
      </c>
      <c r="F519" s="27">
        <v>1.37</v>
      </c>
      <c r="G519" s="28">
        <f t="shared" si="51"/>
        <v>0.86752099999999999</v>
      </c>
      <c r="H519" s="28">
        <f t="shared" si="51"/>
        <v>0.95</v>
      </c>
      <c r="I519" s="28">
        <v>1</v>
      </c>
      <c r="J519" s="28">
        <f t="shared" si="53"/>
        <v>0.82414500000000002</v>
      </c>
      <c r="K519" s="42">
        <f t="shared" si="54"/>
        <v>18112.12</v>
      </c>
    </row>
    <row r="520" spans="1:11" s="29" customFormat="1" ht="15.75">
      <c r="A520" s="59"/>
      <c r="B520" s="59"/>
      <c r="C520" s="59"/>
      <c r="D520" s="9">
        <v>3</v>
      </c>
      <c r="E520" s="26">
        <f t="shared" si="52"/>
        <v>16041.5</v>
      </c>
      <c r="F520" s="27">
        <v>1.37</v>
      </c>
      <c r="G520" s="28">
        <f t="shared" si="51"/>
        <v>0.86752099999999999</v>
      </c>
      <c r="H520" s="28">
        <f t="shared" si="51"/>
        <v>0.95</v>
      </c>
      <c r="I520" s="28">
        <v>1.05</v>
      </c>
      <c r="J520" s="28">
        <f t="shared" si="53"/>
        <v>0.86535200000000001</v>
      </c>
      <c r="K520" s="42">
        <f t="shared" si="54"/>
        <v>19017.72</v>
      </c>
    </row>
    <row r="521" spans="1:11" s="29" customFormat="1" ht="15.75">
      <c r="A521" s="59"/>
      <c r="B521" s="59"/>
      <c r="C521" s="59"/>
      <c r="D521" s="9">
        <v>4</v>
      </c>
      <c r="E521" s="26">
        <f t="shared" si="52"/>
        <v>16041.5</v>
      </c>
      <c r="F521" s="27">
        <v>1.37</v>
      </c>
      <c r="G521" s="28">
        <f t="shared" si="51"/>
        <v>0.86752099999999999</v>
      </c>
      <c r="H521" s="28">
        <f t="shared" si="51"/>
        <v>0.95</v>
      </c>
      <c r="I521" s="28">
        <v>1.02</v>
      </c>
      <c r="J521" s="28">
        <f t="shared" si="53"/>
        <v>0.84062800000000004</v>
      </c>
      <c r="K521" s="42">
        <f t="shared" si="54"/>
        <v>18474.36</v>
      </c>
    </row>
    <row r="522" spans="1:11" s="29" customFormat="1" ht="15.75">
      <c r="A522" s="60"/>
      <c r="B522" s="60"/>
      <c r="C522" s="60"/>
      <c r="D522" s="9">
        <v>5</v>
      </c>
      <c r="E522" s="26">
        <f t="shared" si="52"/>
        <v>16041.5</v>
      </c>
      <c r="F522" s="27">
        <v>1.37</v>
      </c>
      <c r="G522" s="28">
        <f t="shared" si="51"/>
        <v>0.86752099999999999</v>
      </c>
      <c r="H522" s="28">
        <f t="shared" si="51"/>
        <v>0.95</v>
      </c>
      <c r="I522" s="28">
        <v>1.02</v>
      </c>
      <c r="J522" s="28">
        <f t="shared" si="53"/>
        <v>0.84062800000000004</v>
      </c>
      <c r="K522" s="42">
        <f t="shared" si="54"/>
        <v>18474.36</v>
      </c>
    </row>
    <row r="523" spans="1:11" s="29" customFormat="1" ht="15.75">
      <c r="A523" s="49">
        <v>225</v>
      </c>
      <c r="B523" s="49" t="s">
        <v>257</v>
      </c>
      <c r="C523" s="51" t="s">
        <v>245</v>
      </c>
      <c r="D523" s="9"/>
      <c r="E523" s="26">
        <f t="shared" si="52"/>
        <v>16041.5</v>
      </c>
      <c r="F523" s="27">
        <v>2.42</v>
      </c>
      <c r="G523" s="28">
        <f t="shared" si="51"/>
        <v>0.86752099999999999</v>
      </c>
      <c r="H523" s="28">
        <f t="shared" si="51"/>
        <v>0.95</v>
      </c>
      <c r="I523" s="28">
        <v>1</v>
      </c>
      <c r="J523" s="28">
        <f t="shared" si="53"/>
        <v>0.82414500000000002</v>
      </c>
      <c r="K523" s="42">
        <f t="shared" si="54"/>
        <v>31993.66</v>
      </c>
    </row>
    <row r="524" spans="1:11" s="29" customFormat="1" ht="15.75">
      <c r="A524" s="52"/>
      <c r="B524" s="52"/>
      <c r="C524" s="52"/>
      <c r="D524" s="9">
        <v>4</v>
      </c>
      <c r="E524" s="26">
        <f t="shared" si="52"/>
        <v>16041.5</v>
      </c>
      <c r="F524" s="27">
        <v>2.42</v>
      </c>
      <c r="G524" s="28">
        <f t="shared" si="51"/>
        <v>0.86752099999999999</v>
      </c>
      <c r="H524" s="28">
        <f t="shared" si="51"/>
        <v>0.95</v>
      </c>
      <c r="I524" s="28">
        <v>1.02</v>
      </c>
      <c r="J524" s="28">
        <f t="shared" si="53"/>
        <v>0.84062800000000004</v>
      </c>
      <c r="K524" s="42">
        <f t="shared" si="54"/>
        <v>32633.54</v>
      </c>
    </row>
    <row r="525" spans="1:11" s="29" customFormat="1" ht="15.75">
      <c r="A525" s="52"/>
      <c r="B525" s="52"/>
      <c r="C525" s="52"/>
      <c r="D525" s="9">
        <v>5</v>
      </c>
      <c r="E525" s="26">
        <f t="shared" si="52"/>
        <v>16041.5</v>
      </c>
      <c r="F525" s="27">
        <v>2.42</v>
      </c>
      <c r="G525" s="28">
        <f t="shared" ref="G525:H531" si="55">G$7</f>
        <v>0.86752099999999999</v>
      </c>
      <c r="H525" s="28">
        <f t="shared" si="55"/>
        <v>0.95</v>
      </c>
      <c r="I525" s="28">
        <v>1.02</v>
      </c>
      <c r="J525" s="28">
        <f t="shared" si="53"/>
        <v>0.84062800000000004</v>
      </c>
      <c r="K525" s="42">
        <f t="shared" si="54"/>
        <v>32633.54</v>
      </c>
    </row>
    <row r="526" spans="1:11" s="29" customFormat="1" ht="15.75">
      <c r="A526" s="50"/>
      <c r="B526" s="50"/>
      <c r="C526" s="50"/>
      <c r="D526" s="9">
        <v>12</v>
      </c>
      <c r="E526" s="26">
        <f t="shared" si="52"/>
        <v>16041.5</v>
      </c>
      <c r="F526" s="27">
        <v>2.42</v>
      </c>
      <c r="G526" s="28">
        <f t="shared" si="55"/>
        <v>0.86752099999999999</v>
      </c>
      <c r="H526" s="28">
        <f t="shared" si="55"/>
        <v>0.95</v>
      </c>
      <c r="I526" s="28">
        <v>1.2</v>
      </c>
      <c r="J526" s="28">
        <f t="shared" si="53"/>
        <v>0.98897400000000002</v>
      </c>
      <c r="K526" s="42">
        <f t="shared" si="54"/>
        <v>38392.400000000001</v>
      </c>
    </row>
    <row r="527" spans="1:11" s="29" customFormat="1" ht="15.75">
      <c r="A527" s="49">
        <v>226</v>
      </c>
      <c r="B527" s="49" t="s">
        <v>258</v>
      </c>
      <c r="C527" s="51" t="s">
        <v>245</v>
      </c>
      <c r="D527" s="9"/>
      <c r="E527" s="26">
        <f t="shared" si="52"/>
        <v>16041.5</v>
      </c>
      <c r="F527" s="27">
        <v>3.15</v>
      </c>
      <c r="G527" s="28">
        <f t="shared" si="55"/>
        <v>0.86752099999999999</v>
      </c>
      <c r="H527" s="28">
        <f t="shared" si="55"/>
        <v>0.95</v>
      </c>
      <c r="I527" s="28">
        <v>1</v>
      </c>
      <c r="J527" s="28">
        <f t="shared" si="53"/>
        <v>0.82414500000000002</v>
      </c>
      <c r="K527" s="42">
        <f t="shared" si="54"/>
        <v>41644.639999999999</v>
      </c>
    </row>
    <row r="528" spans="1:11" s="29" customFormat="1" ht="15.75">
      <c r="A528" s="52"/>
      <c r="B528" s="52"/>
      <c r="C528" s="52"/>
      <c r="D528" s="9">
        <v>4</v>
      </c>
      <c r="E528" s="26">
        <f t="shared" si="52"/>
        <v>16041.5</v>
      </c>
      <c r="F528" s="27">
        <v>3.15</v>
      </c>
      <c r="G528" s="28">
        <f t="shared" si="55"/>
        <v>0.86752099999999999</v>
      </c>
      <c r="H528" s="28">
        <f t="shared" si="55"/>
        <v>0.95</v>
      </c>
      <c r="I528" s="28">
        <v>1.02</v>
      </c>
      <c r="J528" s="28">
        <f t="shared" si="53"/>
        <v>0.84062800000000004</v>
      </c>
      <c r="K528" s="42">
        <f t="shared" si="54"/>
        <v>42477.54</v>
      </c>
    </row>
    <row r="529" spans="1:11" s="29" customFormat="1" ht="15.75">
      <c r="A529" s="52"/>
      <c r="B529" s="52"/>
      <c r="C529" s="52"/>
      <c r="D529" s="9">
        <v>5</v>
      </c>
      <c r="E529" s="26">
        <f t="shared" si="52"/>
        <v>16041.5</v>
      </c>
      <c r="F529" s="27">
        <v>3.15</v>
      </c>
      <c r="G529" s="28">
        <f t="shared" si="55"/>
        <v>0.86752099999999999</v>
      </c>
      <c r="H529" s="28">
        <f t="shared" si="55"/>
        <v>0.95</v>
      </c>
      <c r="I529" s="28">
        <v>1.02</v>
      </c>
      <c r="J529" s="28">
        <f t="shared" si="53"/>
        <v>0.84062800000000004</v>
      </c>
      <c r="K529" s="42">
        <f t="shared" si="54"/>
        <v>42477.54</v>
      </c>
    </row>
    <row r="530" spans="1:11" s="29" customFormat="1" ht="15.75">
      <c r="A530" s="52"/>
      <c r="B530" s="52"/>
      <c r="C530" s="52"/>
      <c r="D530" s="9">
        <v>10</v>
      </c>
      <c r="E530" s="26">
        <f t="shared" si="52"/>
        <v>16041.5</v>
      </c>
      <c r="F530" s="27">
        <v>3.15</v>
      </c>
      <c r="G530" s="28">
        <f t="shared" si="55"/>
        <v>0.86752099999999999</v>
      </c>
      <c r="H530" s="28">
        <f t="shared" si="55"/>
        <v>0.95</v>
      </c>
      <c r="I530" s="28">
        <v>1.19</v>
      </c>
      <c r="J530" s="28">
        <f t="shared" si="53"/>
        <v>0.98073200000000005</v>
      </c>
      <c r="K530" s="42">
        <f t="shared" si="54"/>
        <v>49557.1</v>
      </c>
    </row>
    <row r="531" spans="1:11" s="29" customFormat="1" ht="15.75">
      <c r="A531" s="50"/>
      <c r="B531" s="50"/>
      <c r="C531" s="50"/>
      <c r="D531" s="9">
        <v>12</v>
      </c>
      <c r="E531" s="26">
        <f t="shared" si="52"/>
        <v>16041.5</v>
      </c>
      <c r="F531" s="27">
        <v>3.15</v>
      </c>
      <c r="G531" s="28">
        <f t="shared" si="55"/>
        <v>0.86752099999999999</v>
      </c>
      <c r="H531" s="28">
        <f t="shared" si="55"/>
        <v>0.95</v>
      </c>
      <c r="I531" s="28">
        <v>1.2</v>
      </c>
      <c r="J531" s="28">
        <f t="shared" si="53"/>
        <v>0.98897400000000002</v>
      </c>
      <c r="K531" s="42">
        <f t="shared" si="54"/>
        <v>49973.57</v>
      </c>
    </row>
    <row r="532" spans="1:11" s="29" customFormat="1" ht="15.75">
      <c r="A532" s="49">
        <v>227</v>
      </c>
      <c r="B532" s="49" t="s">
        <v>260</v>
      </c>
      <c r="C532" s="51" t="s">
        <v>259</v>
      </c>
      <c r="D532" s="9"/>
      <c r="E532" s="26">
        <f t="shared" si="52"/>
        <v>16041.5</v>
      </c>
      <c r="F532" s="27">
        <v>0.86</v>
      </c>
      <c r="G532" s="28">
        <v>1.4</v>
      </c>
      <c r="H532" s="28">
        <f t="shared" ref="G532:H639" si="56">H$7</f>
        <v>0.95</v>
      </c>
      <c r="I532" s="28">
        <v>1</v>
      </c>
      <c r="J532" s="28">
        <f t="shared" si="53"/>
        <v>1.33</v>
      </c>
      <c r="K532" s="42">
        <f t="shared" si="54"/>
        <v>18348.27</v>
      </c>
    </row>
    <row r="533" spans="1:11" s="29" customFormat="1" ht="15.75">
      <c r="A533" s="59"/>
      <c r="B533" s="59"/>
      <c r="C533" s="59"/>
      <c r="D533" s="9">
        <v>1</v>
      </c>
      <c r="E533" s="26">
        <f t="shared" si="52"/>
        <v>16041.5</v>
      </c>
      <c r="F533" s="27">
        <v>0.86</v>
      </c>
      <c r="G533" s="28">
        <v>1.4</v>
      </c>
      <c r="H533" s="28">
        <f t="shared" si="56"/>
        <v>0.95</v>
      </c>
      <c r="I533" s="28">
        <v>1.1000000000000001</v>
      </c>
      <c r="J533" s="28">
        <f t="shared" si="53"/>
        <v>1.4630000000000001</v>
      </c>
      <c r="K533" s="42">
        <f t="shared" si="54"/>
        <v>20183.09</v>
      </c>
    </row>
    <row r="534" spans="1:11" s="29" customFormat="1" ht="15.75">
      <c r="A534" s="59"/>
      <c r="B534" s="59"/>
      <c r="C534" s="59"/>
      <c r="D534" s="9">
        <v>2</v>
      </c>
      <c r="E534" s="26">
        <f t="shared" si="52"/>
        <v>16041.5</v>
      </c>
      <c r="F534" s="27">
        <v>0.86</v>
      </c>
      <c r="G534" s="28">
        <v>1.4</v>
      </c>
      <c r="H534" s="28">
        <f t="shared" si="56"/>
        <v>0.95</v>
      </c>
      <c r="I534" s="28">
        <v>1.1000000000000001</v>
      </c>
      <c r="J534" s="28">
        <f t="shared" si="53"/>
        <v>1.4630000000000001</v>
      </c>
      <c r="K534" s="42">
        <f t="shared" si="54"/>
        <v>20183.09</v>
      </c>
    </row>
    <row r="535" spans="1:11" s="29" customFormat="1" ht="15.75">
      <c r="A535" s="59"/>
      <c r="B535" s="59"/>
      <c r="C535" s="59"/>
      <c r="D535" s="9">
        <v>3</v>
      </c>
      <c r="E535" s="26">
        <f t="shared" si="52"/>
        <v>16041.5</v>
      </c>
      <c r="F535" s="27">
        <v>0.86</v>
      </c>
      <c r="G535" s="28">
        <v>1.4</v>
      </c>
      <c r="H535" s="28">
        <f t="shared" si="56"/>
        <v>0.95</v>
      </c>
      <c r="I535" s="28">
        <v>1.05</v>
      </c>
      <c r="J535" s="28">
        <f t="shared" si="53"/>
        <v>1.3965000000000001</v>
      </c>
      <c r="K535" s="42">
        <f t="shared" si="54"/>
        <v>19265.68</v>
      </c>
    </row>
    <row r="536" spans="1:11" s="29" customFormat="1" ht="15.75">
      <c r="A536" s="59"/>
      <c r="B536" s="59"/>
      <c r="C536" s="59"/>
      <c r="D536" s="9">
        <v>4</v>
      </c>
      <c r="E536" s="26">
        <f t="shared" si="52"/>
        <v>16041.5</v>
      </c>
      <c r="F536" s="27">
        <v>0.86</v>
      </c>
      <c r="G536" s="28">
        <v>1.4</v>
      </c>
      <c r="H536" s="28">
        <f t="shared" si="56"/>
        <v>0.95</v>
      </c>
      <c r="I536" s="28">
        <v>1.02</v>
      </c>
      <c r="J536" s="28">
        <f t="shared" si="53"/>
        <v>1.3566</v>
      </c>
      <c r="K536" s="42">
        <f t="shared" si="54"/>
        <v>18715.23</v>
      </c>
    </row>
    <row r="537" spans="1:11" s="29" customFormat="1" ht="15.75">
      <c r="A537" s="60"/>
      <c r="B537" s="60"/>
      <c r="C537" s="60"/>
      <c r="D537" s="9">
        <v>5</v>
      </c>
      <c r="E537" s="26">
        <f t="shared" si="52"/>
        <v>16041.5</v>
      </c>
      <c r="F537" s="27">
        <v>0.86</v>
      </c>
      <c r="G537" s="28">
        <v>1.4</v>
      </c>
      <c r="H537" s="28">
        <f t="shared" si="56"/>
        <v>0.95</v>
      </c>
      <c r="I537" s="28">
        <v>1.02</v>
      </c>
      <c r="J537" s="28">
        <f t="shared" si="53"/>
        <v>1.3566</v>
      </c>
      <c r="K537" s="42">
        <f t="shared" si="54"/>
        <v>18715.23</v>
      </c>
    </row>
    <row r="538" spans="1:11" s="29" customFormat="1" ht="15.75">
      <c r="A538" s="49">
        <v>228</v>
      </c>
      <c r="B538" s="49" t="s">
        <v>261</v>
      </c>
      <c r="C538" s="51" t="s">
        <v>259</v>
      </c>
      <c r="D538" s="9"/>
      <c r="E538" s="26">
        <f t="shared" si="52"/>
        <v>16041.5</v>
      </c>
      <c r="F538" s="27">
        <v>0.49</v>
      </c>
      <c r="G538" s="28">
        <v>1.4</v>
      </c>
      <c r="H538" s="28">
        <f t="shared" si="56"/>
        <v>0.95</v>
      </c>
      <c r="I538" s="28">
        <v>1</v>
      </c>
      <c r="J538" s="28">
        <f t="shared" si="53"/>
        <v>1.33</v>
      </c>
      <c r="K538" s="42">
        <f t="shared" si="54"/>
        <v>10454.25</v>
      </c>
    </row>
    <row r="539" spans="1:11" s="29" customFormat="1" ht="15.75">
      <c r="A539" s="52"/>
      <c r="B539" s="52"/>
      <c r="C539" s="52"/>
      <c r="D539" s="9">
        <v>4</v>
      </c>
      <c r="E539" s="26">
        <f t="shared" si="52"/>
        <v>16041.5</v>
      </c>
      <c r="F539" s="27">
        <v>0.49</v>
      </c>
      <c r="G539" s="28">
        <v>1.4</v>
      </c>
      <c r="H539" s="28">
        <f t="shared" si="56"/>
        <v>0.95</v>
      </c>
      <c r="I539" s="28">
        <v>1.02</v>
      </c>
      <c r="J539" s="28">
        <f t="shared" si="53"/>
        <v>1.3566</v>
      </c>
      <c r="K539" s="42">
        <f t="shared" si="54"/>
        <v>10663.33</v>
      </c>
    </row>
    <row r="540" spans="1:11" s="29" customFormat="1" ht="15.75">
      <c r="A540" s="50"/>
      <c r="B540" s="50"/>
      <c r="C540" s="50"/>
      <c r="D540" s="9">
        <v>5</v>
      </c>
      <c r="E540" s="26">
        <f t="shared" si="52"/>
        <v>16041.5</v>
      </c>
      <c r="F540" s="27">
        <v>0.49</v>
      </c>
      <c r="G540" s="28">
        <v>1.4</v>
      </c>
      <c r="H540" s="28">
        <f t="shared" si="56"/>
        <v>0.95</v>
      </c>
      <c r="I540" s="28">
        <v>1.02</v>
      </c>
      <c r="J540" s="28">
        <f t="shared" si="53"/>
        <v>1.3566</v>
      </c>
      <c r="K540" s="42">
        <f t="shared" si="54"/>
        <v>10663.33</v>
      </c>
    </row>
    <row r="541" spans="1:11" s="29" customFormat="1" ht="15.75">
      <c r="A541" s="49">
        <v>229</v>
      </c>
      <c r="B541" s="49" t="s">
        <v>262</v>
      </c>
      <c r="C541" s="51" t="s">
        <v>259</v>
      </c>
      <c r="D541" s="9"/>
      <c r="E541" s="26">
        <f t="shared" si="52"/>
        <v>16041.5</v>
      </c>
      <c r="F541" s="27">
        <v>0.64</v>
      </c>
      <c r="G541" s="28">
        <f t="shared" si="56"/>
        <v>0.86752099999999999</v>
      </c>
      <c r="H541" s="28">
        <f t="shared" si="56"/>
        <v>0.95</v>
      </c>
      <c r="I541" s="28">
        <v>1</v>
      </c>
      <c r="J541" s="28">
        <f t="shared" si="53"/>
        <v>0.82414500000000002</v>
      </c>
      <c r="K541" s="42">
        <f t="shared" si="54"/>
        <v>8461.1299999999992</v>
      </c>
    </row>
    <row r="542" spans="1:11" s="29" customFormat="1" ht="15.75">
      <c r="A542" s="52"/>
      <c r="B542" s="52"/>
      <c r="C542" s="52"/>
      <c r="D542" s="9">
        <v>4</v>
      </c>
      <c r="E542" s="26">
        <f t="shared" si="52"/>
        <v>16041.5</v>
      </c>
      <c r="F542" s="27">
        <v>0.64</v>
      </c>
      <c r="G542" s="28">
        <f t="shared" si="56"/>
        <v>0.86752099999999999</v>
      </c>
      <c r="H542" s="28">
        <f t="shared" si="56"/>
        <v>0.95</v>
      </c>
      <c r="I542" s="28">
        <v>1.02</v>
      </c>
      <c r="J542" s="28">
        <f t="shared" si="53"/>
        <v>0.84062800000000004</v>
      </c>
      <c r="K542" s="42">
        <f t="shared" si="54"/>
        <v>8630.36</v>
      </c>
    </row>
    <row r="543" spans="1:11" s="29" customFormat="1" ht="15.75">
      <c r="A543" s="50"/>
      <c r="B543" s="50"/>
      <c r="C543" s="50"/>
      <c r="D543" s="9">
        <v>5</v>
      </c>
      <c r="E543" s="26">
        <f t="shared" si="52"/>
        <v>16041.5</v>
      </c>
      <c r="F543" s="27">
        <v>0.64</v>
      </c>
      <c r="G543" s="28">
        <f t="shared" si="56"/>
        <v>0.86752099999999999</v>
      </c>
      <c r="H543" s="28">
        <f t="shared" si="56"/>
        <v>0.95</v>
      </c>
      <c r="I543" s="28">
        <v>1.02</v>
      </c>
      <c r="J543" s="28">
        <f t="shared" si="53"/>
        <v>0.84062800000000004</v>
      </c>
      <c r="K543" s="42">
        <f t="shared" si="54"/>
        <v>8630.36</v>
      </c>
    </row>
    <row r="544" spans="1:11" s="29" customFormat="1" ht="15.75">
      <c r="A544" s="49">
        <v>230</v>
      </c>
      <c r="B544" s="56" t="s">
        <v>263</v>
      </c>
      <c r="C544" s="51" t="s">
        <v>259</v>
      </c>
      <c r="D544" s="39"/>
      <c r="E544" s="26">
        <f t="shared" si="52"/>
        <v>16041.5</v>
      </c>
      <c r="F544" s="40">
        <v>0.73</v>
      </c>
      <c r="G544" s="28">
        <f t="shared" si="56"/>
        <v>0.86752099999999999</v>
      </c>
      <c r="H544" s="28">
        <v>0</v>
      </c>
      <c r="I544" s="28">
        <v>1</v>
      </c>
      <c r="J544" s="28">
        <f>ROUND(G544*I544,6)</f>
        <v>0.86752099999999999</v>
      </c>
      <c r="K544" s="42">
        <f t="shared" si="54"/>
        <v>10158.93</v>
      </c>
    </row>
    <row r="545" spans="1:11" s="29" customFormat="1" ht="15.75">
      <c r="A545" s="52"/>
      <c r="B545" s="59"/>
      <c r="C545" s="52"/>
      <c r="D545" s="9">
        <v>4</v>
      </c>
      <c r="E545" s="26">
        <f t="shared" si="52"/>
        <v>16041.5</v>
      </c>
      <c r="F545" s="40">
        <v>0.73</v>
      </c>
      <c r="G545" s="28">
        <f t="shared" si="56"/>
        <v>0.86752099999999999</v>
      </c>
      <c r="H545" s="28">
        <v>0</v>
      </c>
      <c r="I545" s="28">
        <v>1.02</v>
      </c>
      <c r="J545" s="28">
        <f t="shared" ref="J545:J546" si="57">ROUND(G545*I545,6)</f>
        <v>0.88487099999999996</v>
      </c>
      <c r="K545" s="42">
        <f t="shared" si="54"/>
        <v>10362.1</v>
      </c>
    </row>
    <row r="546" spans="1:11" s="29" customFormat="1" ht="15.75">
      <c r="A546" s="50"/>
      <c r="B546" s="60"/>
      <c r="C546" s="50"/>
      <c r="D546" s="9">
        <v>5</v>
      </c>
      <c r="E546" s="26">
        <f t="shared" si="52"/>
        <v>16041.5</v>
      </c>
      <c r="F546" s="40">
        <v>0.73</v>
      </c>
      <c r="G546" s="28">
        <f t="shared" si="56"/>
        <v>0.86752099999999999</v>
      </c>
      <c r="H546" s="28">
        <v>0</v>
      </c>
      <c r="I546" s="28">
        <v>1.02</v>
      </c>
      <c r="J546" s="28">
        <f t="shared" si="57"/>
        <v>0.88487099999999996</v>
      </c>
      <c r="K546" s="42">
        <f t="shared" si="54"/>
        <v>10362.1</v>
      </c>
    </row>
    <row r="547" spans="1:11" s="29" customFormat="1" ht="15.75">
      <c r="A547" s="49">
        <v>231</v>
      </c>
      <c r="B547" s="49" t="s">
        <v>264</v>
      </c>
      <c r="C547" s="51" t="s">
        <v>259</v>
      </c>
      <c r="D547" s="9"/>
      <c r="E547" s="26">
        <f t="shared" si="52"/>
        <v>16041.5</v>
      </c>
      <c r="F547" s="27">
        <v>0.67</v>
      </c>
      <c r="G547" s="28">
        <v>1.4</v>
      </c>
      <c r="H547" s="28">
        <f t="shared" si="56"/>
        <v>0.95</v>
      </c>
      <c r="I547" s="28">
        <v>1</v>
      </c>
      <c r="J547" s="28">
        <f t="shared" si="53"/>
        <v>1.33</v>
      </c>
      <c r="K547" s="42">
        <f t="shared" si="54"/>
        <v>14294.58</v>
      </c>
    </row>
    <row r="548" spans="1:11" s="29" customFormat="1" ht="15.75">
      <c r="A548" s="59"/>
      <c r="B548" s="59"/>
      <c r="C548" s="59"/>
      <c r="D548" s="9">
        <v>3</v>
      </c>
      <c r="E548" s="26">
        <f t="shared" si="52"/>
        <v>16041.5</v>
      </c>
      <c r="F548" s="27">
        <v>0.67</v>
      </c>
      <c r="G548" s="28">
        <v>1.4</v>
      </c>
      <c r="H548" s="28">
        <f t="shared" si="56"/>
        <v>0.95</v>
      </c>
      <c r="I548" s="28">
        <v>1.05</v>
      </c>
      <c r="J548" s="28">
        <f t="shared" si="53"/>
        <v>1.3965000000000001</v>
      </c>
      <c r="K548" s="42">
        <f t="shared" si="54"/>
        <v>15009.31</v>
      </c>
    </row>
    <row r="549" spans="1:11" s="29" customFormat="1" ht="15.75">
      <c r="A549" s="59"/>
      <c r="B549" s="59"/>
      <c r="C549" s="59"/>
      <c r="D549" s="9">
        <v>4</v>
      </c>
      <c r="E549" s="26">
        <f t="shared" si="52"/>
        <v>16041.5</v>
      </c>
      <c r="F549" s="27">
        <v>0.67</v>
      </c>
      <c r="G549" s="28">
        <v>1.4</v>
      </c>
      <c r="H549" s="28">
        <f t="shared" si="56"/>
        <v>0.95</v>
      </c>
      <c r="I549" s="28">
        <v>1.02</v>
      </c>
      <c r="J549" s="28">
        <f t="shared" si="53"/>
        <v>1.3566</v>
      </c>
      <c r="K549" s="42">
        <f t="shared" si="54"/>
        <v>14580.47</v>
      </c>
    </row>
    <row r="550" spans="1:11" s="29" customFormat="1" ht="15.75">
      <c r="A550" s="60"/>
      <c r="B550" s="60"/>
      <c r="C550" s="60"/>
      <c r="D550" s="9">
        <v>5</v>
      </c>
      <c r="E550" s="26">
        <f t="shared" si="52"/>
        <v>16041.5</v>
      </c>
      <c r="F550" s="27">
        <v>0.67</v>
      </c>
      <c r="G550" s="28">
        <v>1.4</v>
      </c>
      <c r="H550" s="28">
        <f t="shared" si="56"/>
        <v>0.95</v>
      </c>
      <c r="I550" s="28">
        <v>1.02</v>
      </c>
      <c r="J550" s="28">
        <f t="shared" si="53"/>
        <v>1.3566</v>
      </c>
      <c r="K550" s="42">
        <f t="shared" si="54"/>
        <v>14580.47</v>
      </c>
    </row>
    <row r="551" spans="1:11" s="29" customFormat="1" ht="15.75">
      <c r="A551" s="49">
        <v>232</v>
      </c>
      <c r="B551" s="49" t="s">
        <v>265</v>
      </c>
      <c r="C551" s="51" t="s">
        <v>259</v>
      </c>
      <c r="D551" s="9"/>
      <c r="E551" s="26">
        <f t="shared" si="52"/>
        <v>16041.5</v>
      </c>
      <c r="F551" s="27">
        <v>1.2</v>
      </c>
      <c r="G551" s="28">
        <f t="shared" si="56"/>
        <v>0.86752099999999999</v>
      </c>
      <c r="H551" s="28">
        <f t="shared" si="56"/>
        <v>0.95</v>
      </c>
      <c r="I551" s="28">
        <v>1</v>
      </c>
      <c r="J551" s="28">
        <f t="shared" si="53"/>
        <v>0.82414500000000002</v>
      </c>
      <c r="K551" s="42">
        <f t="shared" si="54"/>
        <v>15864.63</v>
      </c>
    </row>
    <row r="552" spans="1:11" s="29" customFormat="1" ht="15.75">
      <c r="A552" s="52"/>
      <c r="B552" s="52"/>
      <c r="C552" s="52"/>
      <c r="D552" s="9">
        <v>4</v>
      </c>
      <c r="E552" s="26">
        <f t="shared" si="52"/>
        <v>16041.5</v>
      </c>
      <c r="F552" s="27">
        <v>1.2</v>
      </c>
      <c r="G552" s="28">
        <f t="shared" si="56"/>
        <v>0.86752099999999999</v>
      </c>
      <c r="H552" s="28">
        <f t="shared" si="56"/>
        <v>0.95</v>
      </c>
      <c r="I552" s="28">
        <v>1.02</v>
      </c>
      <c r="J552" s="28">
        <f t="shared" si="53"/>
        <v>0.84062800000000004</v>
      </c>
      <c r="K552" s="42">
        <f t="shared" si="54"/>
        <v>16181.92</v>
      </c>
    </row>
    <row r="553" spans="1:11" s="29" customFormat="1" ht="15.75">
      <c r="A553" s="50"/>
      <c r="B553" s="50"/>
      <c r="C553" s="50"/>
      <c r="D553" s="9">
        <v>5</v>
      </c>
      <c r="E553" s="26">
        <f t="shared" si="52"/>
        <v>16041.5</v>
      </c>
      <c r="F553" s="27">
        <v>1.2</v>
      </c>
      <c r="G553" s="28">
        <f t="shared" si="56"/>
        <v>0.86752099999999999</v>
      </c>
      <c r="H553" s="28">
        <f t="shared" si="56"/>
        <v>0.95</v>
      </c>
      <c r="I553" s="28">
        <v>1.02</v>
      </c>
      <c r="J553" s="28">
        <f t="shared" si="53"/>
        <v>0.84062800000000004</v>
      </c>
      <c r="K553" s="42">
        <f t="shared" si="54"/>
        <v>16181.92</v>
      </c>
    </row>
    <row r="554" spans="1:11" s="29" customFormat="1" ht="15.75">
      <c r="A554" s="49">
        <v>233</v>
      </c>
      <c r="B554" s="49" t="s">
        <v>266</v>
      </c>
      <c r="C554" s="51" t="s">
        <v>259</v>
      </c>
      <c r="D554" s="9"/>
      <c r="E554" s="26">
        <f t="shared" si="52"/>
        <v>16041.5</v>
      </c>
      <c r="F554" s="27">
        <v>1.42</v>
      </c>
      <c r="G554" s="28">
        <f t="shared" si="56"/>
        <v>0.86752099999999999</v>
      </c>
      <c r="H554" s="28">
        <f t="shared" si="56"/>
        <v>0.95</v>
      </c>
      <c r="I554" s="28">
        <v>1</v>
      </c>
      <c r="J554" s="28">
        <f t="shared" si="53"/>
        <v>0.82414500000000002</v>
      </c>
      <c r="K554" s="42">
        <f t="shared" si="54"/>
        <v>18773.14</v>
      </c>
    </row>
    <row r="555" spans="1:11" s="29" customFormat="1" ht="15.75">
      <c r="A555" s="52"/>
      <c r="B555" s="52"/>
      <c r="C555" s="52"/>
      <c r="D555" s="9">
        <v>4</v>
      </c>
      <c r="E555" s="26">
        <f t="shared" si="52"/>
        <v>16041.5</v>
      </c>
      <c r="F555" s="27">
        <v>1.42</v>
      </c>
      <c r="G555" s="28">
        <f t="shared" si="56"/>
        <v>0.86752099999999999</v>
      </c>
      <c r="H555" s="28">
        <f t="shared" si="56"/>
        <v>0.95</v>
      </c>
      <c r="I555" s="28">
        <v>1.02</v>
      </c>
      <c r="J555" s="28">
        <f t="shared" si="53"/>
        <v>0.84062800000000004</v>
      </c>
      <c r="K555" s="42">
        <f t="shared" si="54"/>
        <v>19148.61</v>
      </c>
    </row>
    <row r="556" spans="1:11" s="29" customFormat="1" ht="15.75">
      <c r="A556" s="50"/>
      <c r="B556" s="50"/>
      <c r="C556" s="50"/>
      <c r="D556" s="9">
        <v>5</v>
      </c>
      <c r="E556" s="26">
        <f t="shared" si="52"/>
        <v>16041.5</v>
      </c>
      <c r="F556" s="27">
        <v>1.42</v>
      </c>
      <c r="G556" s="28">
        <f t="shared" si="56"/>
        <v>0.86752099999999999</v>
      </c>
      <c r="H556" s="28">
        <f t="shared" si="56"/>
        <v>0.95</v>
      </c>
      <c r="I556" s="28">
        <v>1.02</v>
      </c>
      <c r="J556" s="28">
        <f t="shared" si="53"/>
        <v>0.84062800000000004</v>
      </c>
      <c r="K556" s="42">
        <f t="shared" si="54"/>
        <v>19148.61</v>
      </c>
    </row>
    <row r="557" spans="1:11" s="29" customFormat="1" ht="15.75">
      <c r="A557" s="49">
        <v>234</v>
      </c>
      <c r="B557" s="49" t="s">
        <v>267</v>
      </c>
      <c r="C557" s="51" t="s">
        <v>259</v>
      </c>
      <c r="D557" s="9"/>
      <c r="E557" s="26">
        <f t="shared" si="52"/>
        <v>16041.5</v>
      </c>
      <c r="F557" s="27">
        <v>2.31</v>
      </c>
      <c r="G557" s="28">
        <f t="shared" si="56"/>
        <v>0.86752099999999999</v>
      </c>
      <c r="H557" s="28">
        <f t="shared" si="56"/>
        <v>0.95</v>
      </c>
      <c r="I557" s="28">
        <v>1</v>
      </c>
      <c r="J557" s="28">
        <f t="shared" si="53"/>
        <v>0.82414500000000002</v>
      </c>
      <c r="K557" s="42">
        <f t="shared" si="54"/>
        <v>30539.41</v>
      </c>
    </row>
    <row r="558" spans="1:11" s="29" customFormat="1" ht="15.75">
      <c r="A558" s="52"/>
      <c r="B558" s="52"/>
      <c r="C558" s="52"/>
      <c r="D558" s="9">
        <v>4</v>
      </c>
      <c r="E558" s="26">
        <f t="shared" si="52"/>
        <v>16041.5</v>
      </c>
      <c r="F558" s="27">
        <v>2.31</v>
      </c>
      <c r="G558" s="28">
        <f t="shared" si="56"/>
        <v>0.86752099999999999</v>
      </c>
      <c r="H558" s="28">
        <f t="shared" si="56"/>
        <v>0.95</v>
      </c>
      <c r="I558" s="28">
        <v>1.02</v>
      </c>
      <c r="J558" s="28">
        <f t="shared" si="53"/>
        <v>0.84062800000000004</v>
      </c>
      <c r="K558" s="42">
        <f t="shared" si="54"/>
        <v>31150.2</v>
      </c>
    </row>
    <row r="559" spans="1:11" s="29" customFormat="1" ht="15.75">
      <c r="A559" s="50"/>
      <c r="B559" s="50"/>
      <c r="C559" s="50"/>
      <c r="D559" s="9">
        <v>5</v>
      </c>
      <c r="E559" s="26">
        <f t="shared" si="52"/>
        <v>16041.5</v>
      </c>
      <c r="F559" s="27">
        <v>2.31</v>
      </c>
      <c r="G559" s="28">
        <f t="shared" si="56"/>
        <v>0.86752099999999999</v>
      </c>
      <c r="H559" s="28">
        <f t="shared" si="56"/>
        <v>0.95</v>
      </c>
      <c r="I559" s="28">
        <v>1.02</v>
      </c>
      <c r="J559" s="28">
        <f t="shared" si="53"/>
        <v>0.84062800000000004</v>
      </c>
      <c r="K559" s="42">
        <f t="shared" si="54"/>
        <v>31150.2</v>
      </c>
    </row>
    <row r="560" spans="1:11" s="29" customFormat="1" ht="15.75">
      <c r="A560" s="49">
        <v>235</v>
      </c>
      <c r="B560" s="49" t="s">
        <v>268</v>
      </c>
      <c r="C560" s="51" t="s">
        <v>259</v>
      </c>
      <c r="D560" s="9"/>
      <c r="E560" s="26">
        <f t="shared" si="52"/>
        <v>16041.5</v>
      </c>
      <c r="F560" s="27">
        <v>3.12</v>
      </c>
      <c r="G560" s="28">
        <f t="shared" si="56"/>
        <v>0.86752099999999999</v>
      </c>
      <c r="H560" s="28">
        <f t="shared" si="56"/>
        <v>0.95</v>
      </c>
      <c r="I560" s="28">
        <v>1</v>
      </c>
      <c r="J560" s="28">
        <f t="shared" si="53"/>
        <v>0.82414500000000002</v>
      </c>
      <c r="K560" s="42">
        <f t="shared" si="54"/>
        <v>41248.03</v>
      </c>
    </row>
    <row r="561" spans="1:11" s="29" customFormat="1" ht="15.75">
      <c r="A561" s="52"/>
      <c r="B561" s="52"/>
      <c r="C561" s="52"/>
      <c r="D561" s="9">
        <v>4</v>
      </c>
      <c r="E561" s="26">
        <f t="shared" si="52"/>
        <v>16041.5</v>
      </c>
      <c r="F561" s="27">
        <v>3.12</v>
      </c>
      <c r="G561" s="28">
        <f t="shared" si="56"/>
        <v>0.86752099999999999</v>
      </c>
      <c r="H561" s="28">
        <f t="shared" si="56"/>
        <v>0.95</v>
      </c>
      <c r="I561" s="28">
        <v>1.02</v>
      </c>
      <c r="J561" s="28">
        <f t="shared" si="53"/>
        <v>0.84062800000000004</v>
      </c>
      <c r="K561" s="42">
        <f t="shared" si="54"/>
        <v>42072.99</v>
      </c>
    </row>
    <row r="562" spans="1:11" s="29" customFormat="1" ht="15.75">
      <c r="A562" s="50"/>
      <c r="B562" s="50"/>
      <c r="C562" s="50"/>
      <c r="D562" s="9">
        <v>5</v>
      </c>
      <c r="E562" s="26">
        <f t="shared" si="52"/>
        <v>16041.5</v>
      </c>
      <c r="F562" s="27">
        <v>3.12</v>
      </c>
      <c r="G562" s="28">
        <f t="shared" si="56"/>
        <v>0.86752099999999999</v>
      </c>
      <c r="H562" s="28">
        <f t="shared" si="56"/>
        <v>0.95</v>
      </c>
      <c r="I562" s="28">
        <v>1.02</v>
      </c>
      <c r="J562" s="28">
        <f t="shared" si="53"/>
        <v>0.84062800000000004</v>
      </c>
      <c r="K562" s="42">
        <f t="shared" si="54"/>
        <v>42072.99</v>
      </c>
    </row>
    <row r="563" spans="1:11" s="29" customFormat="1" ht="15.75">
      <c r="A563" s="49">
        <v>236</v>
      </c>
      <c r="B563" s="49" t="s">
        <v>269</v>
      </c>
      <c r="C563" s="51" t="s">
        <v>259</v>
      </c>
      <c r="D563" s="9"/>
      <c r="E563" s="26">
        <f t="shared" si="52"/>
        <v>16041.5</v>
      </c>
      <c r="F563" s="27">
        <v>1.08</v>
      </c>
      <c r="G563" s="28">
        <f t="shared" si="56"/>
        <v>0.86752099999999999</v>
      </c>
      <c r="H563" s="28">
        <f t="shared" si="56"/>
        <v>0.95</v>
      </c>
      <c r="I563" s="28">
        <v>1</v>
      </c>
      <c r="J563" s="28">
        <f t="shared" si="53"/>
        <v>0.82414500000000002</v>
      </c>
      <c r="K563" s="42">
        <f t="shared" si="54"/>
        <v>14278.16</v>
      </c>
    </row>
    <row r="564" spans="1:11" s="29" customFormat="1" ht="15.75">
      <c r="A564" s="52"/>
      <c r="B564" s="52"/>
      <c r="C564" s="52"/>
      <c r="D564" s="9">
        <v>4</v>
      </c>
      <c r="E564" s="26">
        <f t="shared" ref="E564:E627" si="58">E$7</f>
        <v>16041.5</v>
      </c>
      <c r="F564" s="27">
        <v>1.08</v>
      </c>
      <c r="G564" s="28">
        <f t="shared" si="56"/>
        <v>0.86752099999999999</v>
      </c>
      <c r="H564" s="28">
        <f t="shared" si="56"/>
        <v>0.95</v>
      </c>
      <c r="I564" s="28">
        <v>1.02</v>
      </c>
      <c r="J564" s="28">
        <f t="shared" si="53"/>
        <v>0.84062800000000004</v>
      </c>
      <c r="K564" s="42">
        <f t="shared" si="54"/>
        <v>14563.73</v>
      </c>
    </row>
    <row r="565" spans="1:11" s="29" customFormat="1" ht="15.75">
      <c r="A565" s="50"/>
      <c r="B565" s="50"/>
      <c r="C565" s="50"/>
      <c r="D565" s="9">
        <v>5</v>
      </c>
      <c r="E565" s="26">
        <f t="shared" si="58"/>
        <v>16041.5</v>
      </c>
      <c r="F565" s="27">
        <v>1.08</v>
      </c>
      <c r="G565" s="28">
        <f t="shared" si="56"/>
        <v>0.86752099999999999</v>
      </c>
      <c r="H565" s="28">
        <f t="shared" si="56"/>
        <v>0.95</v>
      </c>
      <c r="I565" s="28">
        <v>1.02</v>
      </c>
      <c r="J565" s="28">
        <f t="shared" si="53"/>
        <v>0.84062800000000004</v>
      </c>
      <c r="K565" s="42">
        <f t="shared" si="54"/>
        <v>14563.73</v>
      </c>
    </row>
    <row r="566" spans="1:11" s="29" customFormat="1" ht="15.75">
      <c r="A566" s="49">
        <v>237</v>
      </c>
      <c r="B566" s="49" t="s">
        <v>270</v>
      </c>
      <c r="C566" s="51" t="s">
        <v>259</v>
      </c>
      <c r="D566" s="9"/>
      <c r="E566" s="26">
        <f t="shared" si="58"/>
        <v>16041.5</v>
      </c>
      <c r="F566" s="27">
        <v>1.1200000000000001</v>
      </c>
      <c r="G566" s="28">
        <f t="shared" si="56"/>
        <v>0.86752099999999999</v>
      </c>
      <c r="H566" s="28">
        <f t="shared" si="56"/>
        <v>0.95</v>
      </c>
      <c r="I566" s="28">
        <v>1</v>
      </c>
      <c r="J566" s="28">
        <f t="shared" si="53"/>
        <v>0.82414500000000002</v>
      </c>
      <c r="K566" s="42">
        <f t="shared" si="54"/>
        <v>14806.98</v>
      </c>
    </row>
    <row r="567" spans="1:11" s="29" customFormat="1" ht="15.75">
      <c r="A567" s="52"/>
      <c r="B567" s="52"/>
      <c r="C567" s="52"/>
      <c r="D567" s="9">
        <v>4</v>
      </c>
      <c r="E567" s="26">
        <f t="shared" si="58"/>
        <v>16041.5</v>
      </c>
      <c r="F567" s="27">
        <v>1.1200000000000001</v>
      </c>
      <c r="G567" s="28">
        <f t="shared" si="56"/>
        <v>0.86752099999999999</v>
      </c>
      <c r="H567" s="28">
        <f t="shared" si="56"/>
        <v>0.95</v>
      </c>
      <c r="I567" s="28">
        <v>1.02</v>
      </c>
      <c r="J567" s="28">
        <f t="shared" si="53"/>
        <v>0.84062800000000004</v>
      </c>
      <c r="K567" s="42">
        <f t="shared" si="54"/>
        <v>15103.13</v>
      </c>
    </row>
    <row r="568" spans="1:11" s="29" customFormat="1" ht="15.75">
      <c r="A568" s="50"/>
      <c r="B568" s="50"/>
      <c r="C568" s="50"/>
      <c r="D568" s="9">
        <v>5</v>
      </c>
      <c r="E568" s="26">
        <f t="shared" si="58"/>
        <v>16041.5</v>
      </c>
      <c r="F568" s="27">
        <v>1.1200000000000001</v>
      </c>
      <c r="G568" s="28">
        <f t="shared" si="56"/>
        <v>0.86752099999999999</v>
      </c>
      <c r="H568" s="28">
        <f t="shared" si="56"/>
        <v>0.95</v>
      </c>
      <c r="I568" s="28">
        <v>1.02</v>
      </c>
      <c r="J568" s="28">
        <f t="shared" si="53"/>
        <v>0.84062800000000004</v>
      </c>
      <c r="K568" s="42">
        <f t="shared" si="54"/>
        <v>15103.13</v>
      </c>
    </row>
    <row r="569" spans="1:11" s="29" customFormat="1" ht="15.75">
      <c r="A569" s="49">
        <v>238</v>
      </c>
      <c r="B569" s="49" t="s">
        <v>271</v>
      </c>
      <c r="C569" s="51" t="s">
        <v>259</v>
      </c>
      <c r="D569" s="9"/>
      <c r="E569" s="26">
        <f t="shared" si="58"/>
        <v>16041.5</v>
      </c>
      <c r="F569" s="27">
        <v>1.62</v>
      </c>
      <c r="G569" s="28">
        <f t="shared" si="56"/>
        <v>0.86752099999999999</v>
      </c>
      <c r="H569" s="28">
        <f t="shared" si="56"/>
        <v>0.95</v>
      </c>
      <c r="I569" s="28">
        <v>1</v>
      </c>
      <c r="J569" s="28">
        <f t="shared" si="53"/>
        <v>0.82414500000000002</v>
      </c>
      <c r="K569" s="42">
        <f t="shared" si="54"/>
        <v>21417.25</v>
      </c>
    </row>
    <row r="570" spans="1:11" s="29" customFormat="1" ht="15.75">
      <c r="A570" s="52"/>
      <c r="B570" s="52"/>
      <c r="C570" s="52"/>
      <c r="D570" s="9">
        <v>4</v>
      </c>
      <c r="E570" s="26">
        <f t="shared" si="58"/>
        <v>16041.5</v>
      </c>
      <c r="F570" s="27">
        <v>1.62</v>
      </c>
      <c r="G570" s="28">
        <f t="shared" si="56"/>
        <v>0.86752099999999999</v>
      </c>
      <c r="H570" s="28">
        <f t="shared" si="56"/>
        <v>0.95</v>
      </c>
      <c r="I570" s="28">
        <v>1.02</v>
      </c>
      <c r="J570" s="28">
        <f t="shared" si="53"/>
        <v>0.84062800000000004</v>
      </c>
      <c r="K570" s="42">
        <f t="shared" si="54"/>
        <v>21845.59</v>
      </c>
    </row>
    <row r="571" spans="1:11" s="29" customFormat="1" ht="15.75">
      <c r="A571" s="50"/>
      <c r="B571" s="50"/>
      <c r="C571" s="50"/>
      <c r="D571" s="9">
        <v>5</v>
      </c>
      <c r="E571" s="26">
        <f t="shared" si="58"/>
        <v>16041.5</v>
      </c>
      <c r="F571" s="27">
        <v>1.62</v>
      </c>
      <c r="G571" s="28">
        <f t="shared" si="56"/>
        <v>0.86752099999999999</v>
      </c>
      <c r="H571" s="28">
        <f t="shared" si="56"/>
        <v>0.95</v>
      </c>
      <c r="I571" s="28">
        <v>1.02</v>
      </c>
      <c r="J571" s="28">
        <f t="shared" si="53"/>
        <v>0.84062800000000004</v>
      </c>
      <c r="K571" s="42">
        <f t="shared" si="54"/>
        <v>21845.59</v>
      </c>
    </row>
    <row r="572" spans="1:11" s="29" customFormat="1" ht="15.75">
      <c r="A572" s="49">
        <v>239</v>
      </c>
      <c r="B572" s="49" t="s">
        <v>272</v>
      </c>
      <c r="C572" s="51" t="s">
        <v>259</v>
      </c>
      <c r="D572" s="9"/>
      <c r="E572" s="26">
        <f t="shared" si="58"/>
        <v>16041.5</v>
      </c>
      <c r="F572" s="27">
        <v>1.95</v>
      </c>
      <c r="G572" s="28">
        <f t="shared" si="56"/>
        <v>0.86752099999999999</v>
      </c>
      <c r="H572" s="28">
        <f t="shared" si="56"/>
        <v>0.95</v>
      </c>
      <c r="I572" s="28">
        <v>1</v>
      </c>
      <c r="J572" s="28">
        <f t="shared" si="53"/>
        <v>0.82414500000000002</v>
      </c>
      <c r="K572" s="42">
        <f t="shared" si="54"/>
        <v>25780.02</v>
      </c>
    </row>
    <row r="573" spans="1:11" s="29" customFormat="1" ht="15.75">
      <c r="A573" s="52"/>
      <c r="B573" s="52"/>
      <c r="C573" s="52"/>
      <c r="D573" s="9">
        <v>4</v>
      </c>
      <c r="E573" s="26">
        <f t="shared" si="58"/>
        <v>16041.5</v>
      </c>
      <c r="F573" s="27">
        <v>1.95</v>
      </c>
      <c r="G573" s="28">
        <f t="shared" si="56"/>
        <v>0.86752099999999999</v>
      </c>
      <c r="H573" s="28">
        <f t="shared" si="56"/>
        <v>0.95</v>
      </c>
      <c r="I573" s="28">
        <v>1.02</v>
      </c>
      <c r="J573" s="28">
        <f t="shared" si="53"/>
        <v>0.84062800000000004</v>
      </c>
      <c r="K573" s="42">
        <f t="shared" si="54"/>
        <v>26295.62</v>
      </c>
    </row>
    <row r="574" spans="1:11" s="29" customFormat="1" ht="15.75">
      <c r="A574" s="50"/>
      <c r="B574" s="50"/>
      <c r="C574" s="50"/>
      <c r="D574" s="9">
        <v>5</v>
      </c>
      <c r="E574" s="26">
        <f t="shared" si="58"/>
        <v>16041.5</v>
      </c>
      <c r="F574" s="27">
        <v>1.95</v>
      </c>
      <c r="G574" s="28">
        <f t="shared" si="56"/>
        <v>0.86752099999999999</v>
      </c>
      <c r="H574" s="28">
        <f t="shared" si="56"/>
        <v>0.95</v>
      </c>
      <c r="I574" s="28">
        <v>1.02</v>
      </c>
      <c r="J574" s="28">
        <f t="shared" si="53"/>
        <v>0.84062800000000004</v>
      </c>
      <c r="K574" s="42">
        <f t="shared" si="54"/>
        <v>26295.62</v>
      </c>
    </row>
    <row r="575" spans="1:11" s="29" customFormat="1" ht="15.75">
      <c r="A575" s="49">
        <v>240</v>
      </c>
      <c r="B575" s="49" t="s">
        <v>273</v>
      </c>
      <c r="C575" s="51" t="s">
        <v>259</v>
      </c>
      <c r="D575" s="9"/>
      <c r="E575" s="26">
        <f t="shared" si="58"/>
        <v>16041.5</v>
      </c>
      <c r="F575" s="27">
        <v>2.14</v>
      </c>
      <c r="G575" s="28">
        <f t="shared" si="56"/>
        <v>0.86752099999999999</v>
      </c>
      <c r="H575" s="28">
        <f t="shared" si="56"/>
        <v>0.95</v>
      </c>
      <c r="I575" s="28">
        <v>1</v>
      </c>
      <c r="J575" s="28">
        <f t="shared" si="53"/>
        <v>0.82414500000000002</v>
      </c>
      <c r="K575" s="42">
        <f t="shared" si="54"/>
        <v>28291.919999999998</v>
      </c>
    </row>
    <row r="576" spans="1:11" s="29" customFormat="1" ht="15.75">
      <c r="A576" s="52"/>
      <c r="B576" s="52"/>
      <c r="C576" s="52"/>
      <c r="D576" s="9">
        <v>4</v>
      </c>
      <c r="E576" s="26">
        <f t="shared" si="58"/>
        <v>16041.5</v>
      </c>
      <c r="F576" s="27">
        <v>2.14</v>
      </c>
      <c r="G576" s="28">
        <f t="shared" si="56"/>
        <v>0.86752099999999999</v>
      </c>
      <c r="H576" s="28">
        <f t="shared" si="56"/>
        <v>0.95</v>
      </c>
      <c r="I576" s="28">
        <v>1.02</v>
      </c>
      <c r="J576" s="28">
        <f t="shared" si="53"/>
        <v>0.84062800000000004</v>
      </c>
      <c r="K576" s="42">
        <f t="shared" si="54"/>
        <v>28857.759999999998</v>
      </c>
    </row>
    <row r="577" spans="1:11" s="29" customFormat="1" ht="15.75">
      <c r="A577" s="50"/>
      <c r="B577" s="50"/>
      <c r="C577" s="50"/>
      <c r="D577" s="9">
        <v>5</v>
      </c>
      <c r="E577" s="26">
        <f t="shared" si="58"/>
        <v>16041.5</v>
      </c>
      <c r="F577" s="27">
        <v>2.14</v>
      </c>
      <c r="G577" s="28">
        <f t="shared" si="56"/>
        <v>0.86752099999999999</v>
      </c>
      <c r="H577" s="28">
        <f t="shared" si="56"/>
        <v>0.95</v>
      </c>
      <c r="I577" s="28">
        <v>1.02</v>
      </c>
      <c r="J577" s="28">
        <f t="shared" si="53"/>
        <v>0.84062800000000004</v>
      </c>
      <c r="K577" s="42">
        <f t="shared" si="54"/>
        <v>28857.759999999998</v>
      </c>
    </row>
    <row r="578" spans="1:11" s="29" customFormat="1" ht="31.5">
      <c r="A578" s="1">
        <v>241</v>
      </c>
      <c r="B578" s="1" t="s">
        <v>274</v>
      </c>
      <c r="C578" s="6" t="s">
        <v>259</v>
      </c>
      <c r="D578" s="9"/>
      <c r="E578" s="26">
        <f t="shared" si="58"/>
        <v>16041.5</v>
      </c>
      <c r="F578" s="27">
        <v>4.13</v>
      </c>
      <c r="G578" s="28">
        <f t="shared" si="56"/>
        <v>0.86752099999999999</v>
      </c>
      <c r="H578" s="28">
        <f t="shared" si="56"/>
        <v>0.95</v>
      </c>
      <c r="I578" s="28">
        <v>1</v>
      </c>
      <c r="J578" s="28">
        <f t="shared" si="53"/>
        <v>0.82414500000000002</v>
      </c>
      <c r="K578" s="42">
        <f t="shared" si="54"/>
        <v>54600.76</v>
      </c>
    </row>
    <row r="579" spans="1:11" s="29" customFormat="1" ht="15.75">
      <c r="A579" s="49">
        <v>242</v>
      </c>
      <c r="B579" s="49" t="s">
        <v>276</v>
      </c>
      <c r="C579" s="51" t="s">
        <v>275</v>
      </c>
      <c r="D579" s="9"/>
      <c r="E579" s="26">
        <f t="shared" si="58"/>
        <v>16041.5</v>
      </c>
      <c r="F579" s="27">
        <v>0.61</v>
      </c>
      <c r="G579" s="28">
        <f t="shared" si="56"/>
        <v>0.86752099999999999</v>
      </c>
      <c r="H579" s="28">
        <f t="shared" si="56"/>
        <v>0.95</v>
      </c>
      <c r="I579" s="28">
        <v>1</v>
      </c>
      <c r="J579" s="28">
        <f t="shared" si="53"/>
        <v>0.82414500000000002</v>
      </c>
      <c r="K579" s="42">
        <f t="shared" si="54"/>
        <v>8064.52</v>
      </c>
    </row>
    <row r="580" spans="1:11" s="29" customFormat="1" ht="15.75">
      <c r="A580" s="60"/>
      <c r="B580" s="60"/>
      <c r="C580" s="60"/>
      <c r="D580" s="9">
        <v>3</v>
      </c>
      <c r="E580" s="26">
        <f t="shared" si="58"/>
        <v>16041.5</v>
      </c>
      <c r="F580" s="27">
        <v>0.61</v>
      </c>
      <c r="G580" s="28">
        <f t="shared" si="56"/>
        <v>0.86752099999999999</v>
      </c>
      <c r="H580" s="28">
        <f t="shared" si="56"/>
        <v>0.95</v>
      </c>
      <c r="I580" s="28">
        <v>1.05</v>
      </c>
      <c r="J580" s="28">
        <f t="shared" ref="J580:J643" si="59">ROUND(G580*H580*I580,6)</f>
        <v>0.86535200000000001</v>
      </c>
      <c r="K580" s="42">
        <f t="shared" ref="K580:K643" si="60">ROUND(E580*F580*J580,2)</f>
        <v>8467.74</v>
      </c>
    </row>
    <row r="581" spans="1:11" s="29" customFormat="1" ht="15.75">
      <c r="A581" s="49">
        <v>243</v>
      </c>
      <c r="B581" s="49" t="s">
        <v>277</v>
      </c>
      <c r="C581" s="51" t="s">
        <v>275</v>
      </c>
      <c r="D581" s="9"/>
      <c r="E581" s="26">
        <f t="shared" si="58"/>
        <v>16041.5</v>
      </c>
      <c r="F581" s="27">
        <v>0.55000000000000004</v>
      </c>
      <c r="G581" s="28">
        <f t="shared" si="56"/>
        <v>0.86752099999999999</v>
      </c>
      <c r="H581" s="28">
        <v>0</v>
      </c>
      <c r="I581" s="28">
        <v>1</v>
      </c>
      <c r="J581" s="28">
        <f>ROUND(G581*I581,6)</f>
        <v>0.86752099999999999</v>
      </c>
      <c r="K581" s="42">
        <f t="shared" si="60"/>
        <v>7653.99</v>
      </c>
    </row>
    <row r="582" spans="1:11" s="29" customFormat="1" ht="15.75">
      <c r="A582" s="52"/>
      <c r="B582" s="52"/>
      <c r="C582" s="52"/>
      <c r="D582" s="9">
        <v>4</v>
      </c>
      <c r="E582" s="26">
        <f t="shared" si="58"/>
        <v>16041.5</v>
      </c>
      <c r="F582" s="27">
        <v>0.55000000000000004</v>
      </c>
      <c r="G582" s="28">
        <f t="shared" si="56"/>
        <v>0.86752099999999999</v>
      </c>
      <c r="H582" s="28">
        <v>0</v>
      </c>
      <c r="I582" s="28">
        <v>1.02</v>
      </c>
      <c r="J582" s="28">
        <f t="shared" ref="J582:J583" si="61">ROUND(G582*I582,6)</f>
        <v>0.88487099999999996</v>
      </c>
      <c r="K582" s="42">
        <f t="shared" si="60"/>
        <v>7807.06</v>
      </c>
    </row>
    <row r="583" spans="1:11" s="29" customFormat="1" ht="15.75">
      <c r="A583" s="50"/>
      <c r="B583" s="50"/>
      <c r="C583" s="50"/>
      <c r="D583" s="9">
        <v>5</v>
      </c>
      <c r="E583" s="26">
        <f t="shared" si="58"/>
        <v>16041.5</v>
      </c>
      <c r="F583" s="27">
        <v>0.55000000000000004</v>
      </c>
      <c r="G583" s="28">
        <f t="shared" si="56"/>
        <v>0.86752099999999999</v>
      </c>
      <c r="H583" s="28">
        <v>0</v>
      </c>
      <c r="I583" s="28">
        <v>1.02</v>
      </c>
      <c r="J583" s="28">
        <f t="shared" si="61"/>
        <v>0.88487099999999996</v>
      </c>
      <c r="K583" s="42">
        <f t="shared" si="60"/>
        <v>7807.06</v>
      </c>
    </row>
    <row r="584" spans="1:11" s="29" customFormat="1" ht="15.75">
      <c r="A584" s="49">
        <v>244</v>
      </c>
      <c r="B584" s="49" t="s">
        <v>278</v>
      </c>
      <c r="C584" s="51" t="s">
        <v>275</v>
      </c>
      <c r="D584" s="9"/>
      <c r="E584" s="26">
        <f t="shared" si="58"/>
        <v>16041.5</v>
      </c>
      <c r="F584" s="27">
        <v>0.71</v>
      </c>
      <c r="G584" s="28">
        <f t="shared" si="56"/>
        <v>0.86752099999999999</v>
      </c>
      <c r="H584" s="28">
        <f t="shared" si="56"/>
        <v>0.95</v>
      </c>
      <c r="I584" s="28">
        <v>1</v>
      </c>
      <c r="J584" s="28">
        <f t="shared" si="59"/>
        <v>0.82414500000000002</v>
      </c>
      <c r="K584" s="42">
        <f t="shared" si="60"/>
        <v>9386.57</v>
      </c>
    </row>
    <row r="585" spans="1:11" s="29" customFormat="1" ht="15.75">
      <c r="A585" s="59"/>
      <c r="B585" s="59"/>
      <c r="C585" s="59"/>
      <c r="D585" s="9">
        <v>3</v>
      </c>
      <c r="E585" s="26">
        <f t="shared" si="58"/>
        <v>16041.5</v>
      </c>
      <c r="F585" s="27">
        <v>0.71</v>
      </c>
      <c r="G585" s="28">
        <f t="shared" si="56"/>
        <v>0.86752099999999999</v>
      </c>
      <c r="H585" s="28">
        <f t="shared" si="56"/>
        <v>0.95</v>
      </c>
      <c r="I585" s="28">
        <v>1.05</v>
      </c>
      <c r="J585" s="28">
        <f t="shared" si="59"/>
        <v>0.86535200000000001</v>
      </c>
      <c r="K585" s="42">
        <f t="shared" si="60"/>
        <v>9855.9</v>
      </c>
    </row>
    <row r="586" spans="1:11" s="29" customFormat="1" ht="15.75">
      <c r="A586" s="59"/>
      <c r="B586" s="59"/>
      <c r="C586" s="59"/>
      <c r="D586" s="9">
        <v>4</v>
      </c>
      <c r="E586" s="26">
        <f t="shared" si="58"/>
        <v>16041.5</v>
      </c>
      <c r="F586" s="27">
        <v>0.71</v>
      </c>
      <c r="G586" s="28">
        <f t="shared" si="56"/>
        <v>0.86752099999999999</v>
      </c>
      <c r="H586" s="28">
        <f t="shared" si="56"/>
        <v>0.95</v>
      </c>
      <c r="I586" s="28">
        <v>1.02</v>
      </c>
      <c r="J586" s="28">
        <f t="shared" si="59"/>
        <v>0.84062800000000004</v>
      </c>
      <c r="K586" s="42">
        <f t="shared" si="60"/>
        <v>9574.2999999999993</v>
      </c>
    </row>
    <row r="587" spans="1:11" s="29" customFormat="1" ht="15.75">
      <c r="A587" s="60"/>
      <c r="B587" s="60"/>
      <c r="C587" s="60"/>
      <c r="D587" s="9">
        <v>5</v>
      </c>
      <c r="E587" s="26">
        <f t="shared" si="58"/>
        <v>16041.5</v>
      </c>
      <c r="F587" s="27">
        <v>0.71</v>
      </c>
      <c r="G587" s="28">
        <f t="shared" si="56"/>
        <v>0.86752099999999999</v>
      </c>
      <c r="H587" s="28">
        <f t="shared" si="56"/>
        <v>0.95</v>
      </c>
      <c r="I587" s="28">
        <v>1.02</v>
      </c>
      <c r="J587" s="28">
        <f t="shared" si="59"/>
        <v>0.84062800000000004</v>
      </c>
      <c r="K587" s="42">
        <f t="shared" si="60"/>
        <v>9574.2999999999993</v>
      </c>
    </row>
    <row r="588" spans="1:11" s="29" customFormat="1" ht="15.75">
      <c r="A588" s="49">
        <v>245</v>
      </c>
      <c r="B588" s="49" t="s">
        <v>279</v>
      </c>
      <c r="C588" s="51" t="s">
        <v>275</v>
      </c>
      <c r="D588" s="9"/>
      <c r="E588" s="26">
        <f t="shared" si="58"/>
        <v>16041.5</v>
      </c>
      <c r="F588" s="27">
        <v>1.38</v>
      </c>
      <c r="G588" s="28">
        <f t="shared" si="56"/>
        <v>0.86752099999999999</v>
      </c>
      <c r="H588" s="28">
        <f t="shared" si="56"/>
        <v>0.95</v>
      </c>
      <c r="I588" s="28">
        <v>1</v>
      </c>
      <c r="J588" s="28">
        <f t="shared" si="59"/>
        <v>0.82414500000000002</v>
      </c>
      <c r="K588" s="42">
        <f t="shared" si="60"/>
        <v>18244.32</v>
      </c>
    </row>
    <row r="589" spans="1:11" s="29" customFormat="1" ht="15.75">
      <c r="A589" s="52"/>
      <c r="B589" s="52"/>
      <c r="C589" s="52"/>
      <c r="D589" s="9">
        <v>4</v>
      </c>
      <c r="E589" s="26">
        <f t="shared" si="58"/>
        <v>16041.5</v>
      </c>
      <c r="F589" s="27">
        <v>1.38</v>
      </c>
      <c r="G589" s="28">
        <f t="shared" si="56"/>
        <v>0.86752099999999999</v>
      </c>
      <c r="H589" s="28">
        <f t="shared" si="56"/>
        <v>0.95</v>
      </c>
      <c r="I589" s="28">
        <v>1.02</v>
      </c>
      <c r="J589" s="28">
        <f t="shared" si="59"/>
        <v>0.84062800000000004</v>
      </c>
      <c r="K589" s="42">
        <f t="shared" si="60"/>
        <v>18609.21</v>
      </c>
    </row>
    <row r="590" spans="1:11" s="29" customFormat="1" ht="15.75">
      <c r="A590" s="50"/>
      <c r="B590" s="50"/>
      <c r="C590" s="50"/>
      <c r="D590" s="9">
        <v>5</v>
      </c>
      <c r="E590" s="26">
        <f t="shared" si="58"/>
        <v>16041.5</v>
      </c>
      <c r="F590" s="27">
        <v>1.38</v>
      </c>
      <c r="G590" s="28">
        <f t="shared" si="56"/>
        <v>0.86752099999999999</v>
      </c>
      <c r="H590" s="28">
        <f t="shared" si="56"/>
        <v>0.95</v>
      </c>
      <c r="I590" s="28">
        <v>1.02</v>
      </c>
      <c r="J590" s="28">
        <f t="shared" si="59"/>
        <v>0.84062800000000004</v>
      </c>
      <c r="K590" s="42">
        <f t="shared" si="60"/>
        <v>18609.21</v>
      </c>
    </row>
    <row r="591" spans="1:11" s="29" customFormat="1" ht="15.75">
      <c r="A591" s="49">
        <v>246</v>
      </c>
      <c r="B591" s="49" t="s">
        <v>280</v>
      </c>
      <c r="C591" s="51" t="s">
        <v>275</v>
      </c>
      <c r="D591" s="9"/>
      <c r="E591" s="26">
        <f t="shared" si="58"/>
        <v>16041.5</v>
      </c>
      <c r="F591" s="27">
        <v>2.41</v>
      </c>
      <c r="G591" s="28">
        <f t="shared" si="56"/>
        <v>0.86752099999999999</v>
      </c>
      <c r="H591" s="28">
        <f t="shared" si="56"/>
        <v>0.95</v>
      </c>
      <c r="I591" s="28">
        <v>1</v>
      </c>
      <c r="J591" s="28">
        <f t="shared" si="59"/>
        <v>0.82414500000000002</v>
      </c>
      <c r="K591" s="42">
        <f t="shared" si="60"/>
        <v>31861.46</v>
      </c>
    </row>
    <row r="592" spans="1:11" s="29" customFormat="1" ht="15.75">
      <c r="A592" s="52"/>
      <c r="B592" s="52"/>
      <c r="C592" s="52"/>
      <c r="D592" s="9">
        <v>4</v>
      </c>
      <c r="E592" s="26">
        <f t="shared" si="58"/>
        <v>16041.5</v>
      </c>
      <c r="F592" s="27">
        <v>2.41</v>
      </c>
      <c r="G592" s="28">
        <f t="shared" si="56"/>
        <v>0.86752099999999999</v>
      </c>
      <c r="H592" s="28">
        <f t="shared" si="56"/>
        <v>0.95</v>
      </c>
      <c r="I592" s="28">
        <v>1.02</v>
      </c>
      <c r="J592" s="28">
        <f t="shared" si="59"/>
        <v>0.84062800000000004</v>
      </c>
      <c r="K592" s="42">
        <f t="shared" si="60"/>
        <v>32498.69</v>
      </c>
    </row>
    <row r="593" spans="1:11" s="29" customFormat="1" ht="15.75">
      <c r="A593" s="50"/>
      <c r="B593" s="50"/>
      <c r="C593" s="50"/>
      <c r="D593" s="9">
        <v>5</v>
      </c>
      <c r="E593" s="26">
        <f t="shared" si="58"/>
        <v>16041.5</v>
      </c>
      <c r="F593" s="27">
        <v>2.41</v>
      </c>
      <c r="G593" s="28">
        <f t="shared" si="56"/>
        <v>0.86752099999999999</v>
      </c>
      <c r="H593" s="28">
        <f t="shared" si="56"/>
        <v>0.95</v>
      </c>
      <c r="I593" s="28">
        <v>1.02</v>
      </c>
      <c r="J593" s="28">
        <f t="shared" si="59"/>
        <v>0.84062800000000004</v>
      </c>
      <c r="K593" s="42">
        <f t="shared" si="60"/>
        <v>32498.69</v>
      </c>
    </row>
    <row r="594" spans="1:11" s="29" customFormat="1" ht="15.75">
      <c r="A594" s="49">
        <v>247</v>
      </c>
      <c r="B594" s="49" t="s">
        <v>281</v>
      </c>
      <c r="C594" s="51" t="s">
        <v>275</v>
      </c>
      <c r="D594" s="9"/>
      <c r="E594" s="26">
        <f t="shared" si="58"/>
        <v>16041.5</v>
      </c>
      <c r="F594" s="27">
        <v>1.43</v>
      </c>
      <c r="G594" s="28">
        <f t="shared" si="56"/>
        <v>0.86752099999999999</v>
      </c>
      <c r="H594" s="28">
        <f t="shared" si="56"/>
        <v>0.95</v>
      </c>
      <c r="I594" s="28">
        <v>1</v>
      </c>
      <c r="J594" s="28">
        <f t="shared" si="59"/>
        <v>0.82414500000000002</v>
      </c>
      <c r="K594" s="42">
        <f t="shared" si="60"/>
        <v>18905.349999999999</v>
      </c>
    </row>
    <row r="595" spans="1:11" s="29" customFormat="1" ht="15.75">
      <c r="A595" s="52"/>
      <c r="B595" s="52"/>
      <c r="C595" s="52"/>
      <c r="D595" s="9">
        <v>4</v>
      </c>
      <c r="E595" s="26">
        <f t="shared" si="58"/>
        <v>16041.5</v>
      </c>
      <c r="F595" s="27">
        <v>1.43</v>
      </c>
      <c r="G595" s="28">
        <f t="shared" si="56"/>
        <v>0.86752099999999999</v>
      </c>
      <c r="H595" s="28">
        <f t="shared" si="56"/>
        <v>0.95</v>
      </c>
      <c r="I595" s="28">
        <v>1.02</v>
      </c>
      <c r="J595" s="28">
        <f t="shared" si="59"/>
        <v>0.84062800000000004</v>
      </c>
      <c r="K595" s="42">
        <f t="shared" si="60"/>
        <v>19283.46</v>
      </c>
    </row>
    <row r="596" spans="1:11" s="29" customFormat="1" ht="15.75">
      <c r="A596" s="50"/>
      <c r="B596" s="50"/>
      <c r="C596" s="50"/>
      <c r="D596" s="9">
        <v>5</v>
      </c>
      <c r="E596" s="26">
        <f t="shared" si="58"/>
        <v>16041.5</v>
      </c>
      <c r="F596" s="27">
        <v>1.43</v>
      </c>
      <c r="G596" s="28">
        <f t="shared" si="56"/>
        <v>0.86752099999999999</v>
      </c>
      <c r="H596" s="28">
        <f t="shared" si="56"/>
        <v>0.95</v>
      </c>
      <c r="I596" s="28">
        <v>1.02</v>
      </c>
      <c r="J596" s="28">
        <f t="shared" si="59"/>
        <v>0.84062800000000004</v>
      </c>
      <c r="K596" s="42">
        <f t="shared" si="60"/>
        <v>19283.46</v>
      </c>
    </row>
    <row r="597" spans="1:11" s="29" customFormat="1" ht="15.75">
      <c r="A597" s="49">
        <v>248</v>
      </c>
      <c r="B597" s="49" t="s">
        <v>282</v>
      </c>
      <c r="C597" s="51" t="s">
        <v>275</v>
      </c>
      <c r="D597" s="9"/>
      <c r="E597" s="26">
        <f t="shared" si="58"/>
        <v>16041.5</v>
      </c>
      <c r="F597" s="27">
        <v>1.83</v>
      </c>
      <c r="G597" s="28">
        <f t="shared" si="56"/>
        <v>0.86752099999999999</v>
      </c>
      <c r="H597" s="28">
        <f t="shared" si="56"/>
        <v>0.95</v>
      </c>
      <c r="I597" s="28">
        <v>1</v>
      </c>
      <c r="J597" s="28">
        <f t="shared" si="59"/>
        <v>0.82414500000000002</v>
      </c>
      <c r="K597" s="42">
        <f t="shared" si="60"/>
        <v>24193.56</v>
      </c>
    </row>
    <row r="598" spans="1:11" s="29" customFormat="1" ht="15.75">
      <c r="A598" s="50"/>
      <c r="B598" s="50"/>
      <c r="C598" s="50"/>
      <c r="D598" s="9">
        <v>6</v>
      </c>
      <c r="E598" s="26">
        <f t="shared" si="58"/>
        <v>16041.5</v>
      </c>
      <c r="F598" s="27">
        <v>1.83</v>
      </c>
      <c r="G598" s="28">
        <f t="shared" si="56"/>
        <v>0.86752099999999999</v>
      </c>
      <c r="H598" s="28">
        <f t="shared" si="56"/>
        <v>0.95</v>
      </c>
      <c r="I598" s="28">
        <v>1.1000000000000001</v>
      </c>
      <c r="J598" s="28">
        <f t="shared" si="59"/>
        <v>0.906559</v>
      </c>
      <c r="K598" s="42">
        <f t="shared" si="60"/>
        <v>26612.9</v>
      </c>
    </row>
    <row r="599" spans="1:11" s="29" customFormat="1" ht="15.75">
      <c r="A599" s="1">
        <v>249</v>
      </c>
      <c r="B599" s="1" t="s">
        <v>283</v>
      </c>
      <c r="C599" s="6" t="s">
        <v>275</v>
      </c>
      <c r="D599" s="9"/>
      <c r="E599" s="26">
        <f t="shared" si="58"/>
        <v>16041.5</v>
      </c>
      <c r="F599" s="27">
        <v>2.16</v>
      </c>
      <c r="G599" s="28">
        <f t="shared" si="56"/>
        <v>0.86752099999999999</v>
      </c>
      <c r="H599" s="28">
        <f t="shared" si="56"/>
        <v>0.95</v>
      </c>
      <c r="I599" s="28">
        <v>1</v>
      </c>
      <c r="J599" s="28">
        <f t="shared" si="59"/>
        <v>0.82414500000000002</v>
      </c>
      <c r="K599" s="42">
        <f t="shared" si="60"/>
        <v>28556.33</v>
      </c>
    </row>
    <row r="600" spans="1:11" s="29" customFormat="1" ht="15.75">
      <c r="A600" s="1">
        <v>250</v>
      </c>
      <c r="B600" s="1" t="s">
        <v>284</v>
      </c>
      <c r="C600" s="6" t="s">
        <v>275</v>
      </c>
      <c r="D600" s="9"/>
      <c r="E600" s="26">
        <f t="shared" si="58"/>
        <v>16041.5</v>
      </c>
      <c r="F600" s="27">
        <v>1.81</v>
      </c>
      <c r="G600" s="28">
        <f t="shared" si="56"/>
        <v>0.86752099999999999</v>
      </c>
      <c r="H600" s="28">
        <f t="shared" si="56"/>
        <v>0.95</v>
      </c>
      <c r="I600" s="28">
        <v>1</v>
      </c>
      <c r="J600" s="28">
        <f t="shared" si="59"/>
        <v>0.82414500000000002</v>
      </c>
      <c r="K600" s="42">
        <f t="shared" si="60"/>
        <v>23929.14</v>
      </c>
    </row>
    <row r="601" spans="1:11" s="29" customFormat="1" ht="15.75">
      <c r="A601" s="1">
        <v>251</v>
      </c>
      <c r="B601" s="1" t="s">
        <v>285</v>
      </c>
      <c r="C601" s="6" t="s">
        <v>275</v>
      </c>
      <c r="D601" s="9"/>
      <c r="E601" s="26">
        <f t="shared" si="58"/>
        <v>16041.5</v>
      </c>
      <c r="F601" s="27">
        <v>2.67</v>
      </c>
      <c r="G601" s="28">
        <f t="shared" si="56"/>
        <v>0.86752099999999999</v>
      </c>
      <c r="H601" s="28">
        <f t="shared" si="56"/>
        <v>0.95</v>
      </c>
      <c r="I601" s="28">
        <v>1</v>
      </c>
      <c r="J601" s="28">
        <f t="shared" si="59"/>
        <v>0.82414500000000002</v>
      </c>
      <c r="K601" s="42">
        <f t="shared" si="60"/>
        <v>35298.79</v>
      </c>
    </row>
    <row r="602" spans="1:11" s="29" customFormat="1" ht="31.5">
      <c r="A602" s="1">
        <v>252</v>
      </c>
      <c r="B602" s="1" t="s">
        <v>286</v>
      </c>
      <c r="C602" s="6" t="s">
        <v>275</v>
      </c>
      <c r="D602" s="9"/>
      <c r="E602" s="26">
        <f t="shared" si="58"/>
        <v>16041.5</v>
      </c>
      <c r="F602" s="27">
        <v>0.73</v>
      </c>
      <c r="G602" s="28">
        <f t="shared" si="56"/>
        <v>0.86752099999999999</v>
      </c>
      <c r="H602" s="28">
        <f t="shared" si="56"/>
        <v>0.95</v>
      </c>
      <c r="I602" s="28">
        <v>1</v>
      </c>
      <c r="J602" s="28">
        <f t="shared" si="59"/>
        <v>0.82414500000000002</v>
      </c>
      <c r="K602" s="42">
        <f t="shared" si="60"/>
        <v>9650.98</v>
      </c>
    </row>
    <row r="603" spans="1:11" s="29" customFormat="1" ht="15.75">
      <c r="A603" s="49">
        <v>253</v>
      </c>
      <c r="B603" s="49" t="s">
        <v>287</v>
      </c>
      <c r="C603" s="51" t="s">
        <v>275</v>
      </c>
      <c r="D603" s="9"/>
      <c r="E603" s="26">
        <f t="shared" si="58"/>
        <v>16041.5</v>
      </c>
      <c r="F603" s="27">
        <v>0.76</v>
      </c>
      <c r="G603" s="28">
        <f t="shared" si="56"/>
        <v>0.86752099999999999</v>
      </c>
      <c r="H603" s="28">
        <v>0</v>
      </c>
      <c r="I603" s="28">
        <v>1</v>
      </c>
      <c r="J603" s="28">
        <f>ROUND(G603*I603,6)</f>
        <v>0.86752099999999999</v>
      </c>
      <c r="K603" s="42">
        <f t="shared" si="60"/>
        <v>10576.42</v>
      </c>
    </row>
    <row r="604" spans="1:11" s="29" customFormat="1" ht="15.75">
      <c r="A604" s="52"/>
      <c r="B604" s="52"/>
      <c r="C604" s="52"/>
      <c r="D604" s="9">
        <v>4</v>
      </c>
      <c r="E604" s="26">
        <f t="shared" si="58"/>
        <v>16041.5</v>
      </c>
      <c r="F604" s="27">
        <v>0.76</v>
      </c>
      <c r="G604" s="28">
        <f t="shared" si="56"/>
        <v>0.86752099999999999</v>
      </c>
      <c r="H604" s="28">
        <v>0</v>
      </c>
      <c r="I604" s="28">
        <v>1.02</v>
      </c>
      <c r="J604" s="28">
        <f t="shared" ref="J604:J605" si="62">ROUND(G604*I604,6)</f>
        <v>0.88487099999999996</v>
      </c>
      <c r="K604" s="42">
        <f t="shared" si="60"/>
        <v>10787.94</v>
      </c>
    </row>
    <row r="605" spans="1:11" s="29" customFormat="1" ht="15.75">
      <c r="A605" s="50"/>
      <c r="B605" s="50"/>
      <c r="C605" s="50"/>
      <c r="D605" s="9">
        <v>5</v>
      </c>
      <c r="E605" s="26">
        <f t="shared" si="58"/>
        <v>16041.5</v>
      </c>
      <c r="F605" s="27">
        <v>0.76</v>
      </c>
      <c r="G605" s="28">
        <f t="shared" si="56"/>
        <v>0.86752099999999999</v>
      </c>
      <c r="H605" s="28">
        <v>0</v>
      </c>
      <c r="I605" s="28">
        <v>1.02</v>
      </c>
      <c r="J605" s="28">
        <f t="shared" si="62"/>
        <v>0.88487099999999996</v>
      </c>
      <c r="K605" s="42">
        <f t="shared" si="60"/>
        <v>10787.94</v>
      </c>
    </row>
    <row r="606" spans="1:11" s="29" customFormat="1" ht="15.75">
      <c r="A606" s="1">
        <v>254</v>
      </c>
      <c r="B606" s="1" t="s">
        <v>288</v>
      </c>
      <c r="C606" s="6" t="s">
        <v>275</v>
      </c>
      <c r="D606" s="9"/>
      <c r="E606" s="26">
        <f t="shared" si="58"/>
        <v>16041.5</v>
      </c>
      <c r="F606" s="27">
        <v>2.42</v>
      </c>
      <c r="G606" s="28">
        <f t="shared" si="56"/>
        <v>0.86752099999999999</v>
      </c>
      <c r="H606" s="28">
        <f t="shared" si="56"/>
        <v>0.95</v>
      </c>
      <c r="I606" s="28">
        <v>1</v>
      </c>
      <c r="J606" s="28">
        <f t="shared" si="59"/>
        <v>0.82414500000000002</v>
      </c>
      <c r="K606" s="42">
        <f t="shared" si="60"/>
        <v>31993.66</v>
      </c>
    </row>
    <row r="607" spans="1:11" s="29" customFormat="1" ht="15.75">
      <c r="A607" s="49">
        <v>255</v>
      </c>
      <c r="B607" s="49" t="s">
        <v>289</v>
      </c>
      <c r="C607" s="51" t="s">
        <v>275</v>
      </c>
      <c r="D607" s="9"/>
      <c r="E607" s="26">
        <f t="shared" si="58"/>
        <v>16041.5</v>
      </c>
      <c r="F607" s="27">
        <v>3.51</v>
      </c>
      <c r="G607" s="28">
        <f t="shared" si="56"/>
        <v>0.86752099999999999</v>
      </c>
      <c r="H607" s="28">
        <f t="shared" si="56"/>
        <v>0.95</v>
      </c>
      <c r="I607" s="28">
        <v>1</v>
      </c>
      <c r="J607" s="28">
        <f t="shared" si="59"/>
        <v>0.82414500000000002</v>
      </c>
      <c r="K607" s="42">
        <f t="shared" si="60"/>
        <v>46404.03</v>
      </c>
    </row>
    <row r="608" spans="1:11" s="29" customFormat="1" ht="15.75">
      <c r="A608" s="59"/>
      <c r="B608" s="59"/>
      <c r="C608" s="59"/>
      <c r="D608" s="9">
        <v>3</v>
      </c>
      <c r="E608" s="26">
        <f t="shared" si="58"/>
        <v>16041.5</v>
      </c>
      <c r="F608" s="27">
        <v>3.51</v>
      </c>
      <c r="G608" s="28">
        <f t="shared" si="56"/>
        <v>0.86752099999999999</v>
      </c>
      <c r="H608" s="28">
        <f t="shared" si="56"/>
        <v>0.95</v>
      </c>
      <c r="I608" s="28">
        <v>1.05</v>
      </c>
      <c r="J608" s="28">
        <f t="shared" si="59"/>
        <v>0.86535200000000001</v>
      </c>
      <c r="K608" s="42">
        <f t="shared" si="60"/>
        <v>48724.22</v>
      </c>
    </row>
    <row r="609" spans="1:11" s="29" customFormat="1" ht="15.75">
      <c r="A609" s="59"/>
      <c r="B609" s="59"/>
      <c r="C609" s="59"/>
      <c r="D609" s="9">
        <v>4</v>
      </c>
      <c r="E609" s="26">
        <f t="shared" si="58"/>
        <v>16041.5</v>
      </c>
      <c r="F609" s="27">
        <v>3.51</v>
      </c>
      <c r="G609" s="28">
        <f t="shared" si="56"/>
        <v>0.86752099999999999</v>
      </c>
      <c r="H609" s="28">
        <f t="shared" si="56"/>
        <v>0.95</v>
      </c>
      <c r="I609" s="28">
        <v>1.02</v>
      </c>
      <c r="J609" s="28">
        <f t="shared" si="59"/>
        <v>0.84062800000000004</v>
      </c>
      <c r="K609" s="42">
        <f t="shared" si="60"/>
        <v>47332.12</v>
      </c>
    </row>
    <row r="610" spans="1:11" s="29" customFormat="1" ht="15.75">
      <c r="A610" s="60"/>
      <c r="B610" s="60"/>
      <c r="C610" s="60"/>
      <c r="D610" s="9">
        <v>5</v>
      </c>
      <c r="E610" s="26">
        <f t="shared" si="58"/>
        <v>16041.5</v>
      </c>
      <c r="F610" s="27">
        <v>3.51</v>
      </c>
      <c r="G610" s="28">
        <f t="shared" si="56"/>
        <v>0.86752099999999999</v>
      </c>
      <c r="H610" s="28">
        <f t="shared" si="56"/>
        <v>0.95</v>
      </c>
      <c r="I610" s="28">
        <v>1.02</v>
      </c>
      <c r="J610" s="28">
        <f t="shared" si="59"/>
        <v>0.84062800000000004</v>
      </c>
      <c r="K610" s="42">
        <f t="shared" si="60"/>
        <v>47332.12</v>
      </c>
    </row>
    <row r="611" spans="1:11" s="29" customFormat="1" ht="15.75">
      <c r="A611" s="1">
        <v>256</v>
      </c>
      <c r="B611" s="1" t="s">
        <v>290</v>
      </c>
      <c r="C611" s="6" t="s">
        <v>275</v>
      </c>
      <c r="D611" s="9"/>
      <c r="E611" s="26">
        <f t="shared" si="58"/>
        <v>16041.5</v>
      </c>
      <c r="F611" s="27">
        <v>4.0199999999999996</v>
      </c>
      <c r="G611" s="28">
        <f t="shared" si="56"/>
        <v>0.86752099999999999</v>
      </c>
      <c r="H611" s="28">
        <f t="shared" si="56"/>
        <v>0.95</v>
      </c>
      <c r="I611" s="28">
        <v>1</v>
      </c>
      <c r="J611" s="28">
        <f t="shared" si="59"/>
        <v>0.82414500000000002</v>
      </c>
      <c r="K611" s="42">
        <f t="shared" si="60"/>
        <v>53146.5</v>
      </c>
    </row>
    <row r="612" spans="1:11" s="29" customFormat="1" ht="31.5">
      <c r="A612" s="1">
        <v>257</v>
      </c>
      <c r="B612" s="1" t="s">
        <v>291</v>
      </c>
      <c r="C612" s="6" t="s">
        <v>275</v>
      </c>
      <c r="D612" s="9"/>
      <c r="E612" s="26">
        <f t="shared" si="58"/>
        <v>16041.5</v>
      </c>
      <c r="F612" s="27">
        <v>0.84</v>
      </c>
      <c r="G612" s="28">
        <f t="shared" si="56"/>
        <v>0.86752099999999999</v>
      </c>
      <c r="H612" s="28">
        <f t="shared" si="56"/>
        <v>0.95</v>
      </c>
      <c r="I612" s="28">
        <v>1</v>
      </c>
      <c r="J612" s="28">
        <f t="shared" si="59"/>
        <v>0.82414500000000002</v>
      </c>
      <c r="K612" s="42">
        <f t="shared" si="60"/>
        <v>11105.24</v>
      </c>
    </row>
    <row r="613" spans="1:11" s="29" customFormat="1" ht="15.75">
      <c r="A613" s="49">
        <v>258</v>
      </c>
      <c r="B613" s="49" t="s">
        <v>292</v>
      </c>
      <c r="C613" s="51" t="s">
        <v>275</v>
      </c>
      <c r="D613" s="9"/>
      <c r="E613" s="26">
        <f t="shared" si="58"/>
        <v>16041.5</v>
      </c>
      <c r="F613" s="27">
        <v>0.66</v>
      </c>
      <c r="G613" s="28">
        <f t="shared" si="56"/>
        <v>0.86752099999999999</v>
      </c>
      <c r="H613" s="28">
        <f t="shared" si="56"/>
        <v>0.95</v>
      </c>
      <c r="I613" s="28">
        <v>1</v>
      </c>
      <c r="J613" s="28">
        <f t="shared" si="59"/>
        <v>0.82414500000000002</v>
      </c>
      <c r="K613" s="42">
        <f t="shared" si="60"/>
        <v>8725.5400000000009</v>
      </c>
    </row>
    <row r="614" spans="1:11" s="29" customFormat="1" ht="15.75">
      <c r="A614" s="60"/>
      <c r="B614" s="60"/>
      <c r="C614" s="60"/>
      <c r="D614" s="9">
        <v>3</v>
      </c>
      <c r="E614" s="26">
        <f t="shared" si="58"/>
        <v>16041.5</v>
      </c>
      <c r="F614" s="27">
        <v>0.66</v>
      </c>
      <c r="G614" s="28">
        <f t="shared" si="56"/>
        <v>0.86752099999999999</v>
      </c>
      <c r="H614" s="28">
        <f t="shared" si="56"/>
        <v>0.95</v>
      </c>
      <c r="I614" s="28">
        <v>1.05</v>
      </c>
      <c r="J614" s="28">
        <f t="shared" si="59"/>
        <v>0.86535200000000001</v>
      </c>
      <c r="K614" s="42">
        <f t="shared" si="60"/>
        <v>9161.82</v>
      </c>
    </row>
    <row r="615" spans="1:11" s="29" customFormat="1" ht="15.75">
      <c r="A615" s="49">
        <v>259</v>
      </c>
      <c r="B615" s="49" t="s">
        <v>293</v>
      </c>
      <c r="C615" s="51" t="s">
        <v>275</v>
      </c>
      <c r="D615" s="9"/>
      <c r="E615" s="26">
        <f t="shared" si="58"/>
        <v>16041.5</v>
      </c>
      <c r="F615" s="27">
        <v>0.37</v>
      </c>
      <c r="G615" s="28">
        <f t="shared" si="56"/>
        <v>0.86752099999999999</v>
      </c>
      <c r="H615" s="28">
        <v>0</v>
      </c>
      <c r="I615" s="28">
        <v>1</v>
      </c>
      <c r="J615" s="28">
        <f>ROUND(G615*I615,6)</f>
        <v>0.86752099999999999</v>
      </c>
      <c r="K615" s="42">
        <f t="shared" si="60"/>
        <v>5149.05</v>
      </c>
    </row>
    <row r="616" spans="1:11" s="29" customFormat="1" ht="15.75">
      <c r="A616" s="59"/>
      <c r="B616" s="59"/>
      <c r="C616" s="59"/>
      <c r="D616" s="9">
        <v>1</v>
      </c>
      <c r="E616" s="26">
        <f t="shared" si="58"/>
        <v>16041.5</v>
      </c>
      <c r="F616" s="27">
        <v>0.37</v>
      </c>
      <c r="G616" s="28">
        <f t="shared" si="56"/>
        <v>0.86752099999999999</v>
      </c>
      <c r="H616" s="28">
        <v>0</v>
      </c>
      <c r="I616" s="28">
        <v>1.1000000000000001</v>
      </c>
      <c r="J616" s="28">
        <f t="shared" ref="J616:J620" si="63">ROUND(G616*I616,6)</f>
        <v>0.95427300000000004</v>
      </c>
      <c r="K616" s="42">
        <f t="shared" si="60"/>
        <v>5663.95</v>
      </c>
    </row>
    <row r="617" spans="1:11" s="29" customFormat="1" ht="15.75">
      <c r="A617" s="59"/>
      <c r="B617" s="59"/>
      <c r="C617" s="59"/>
      <c r="D617" s="9">
        <v>2</v>
      </c>
      <c r="E617" s="26">
        <f t="shared" si="58"/>
        <v>16041.5</v>
      </c>
      <c r="F617" s="27">
        <v>0.37</v>
      </c>
      <c r="G617" s="28">
        <f t="shared" si="56"/>
        <v>0.86752099999999999</v>
      </c>
      <c r="H617" s="28">
        <v>0</v>
      </c>
      <c r="I617" s="28">
        <v>1.1000000000000001</v>
      </c>
      <c r="J617" s="28">
        <f t="shared" si="63"/>
        <v>0.95427300000000004</v>
      </c>
      <c r="K617" s="42">
        <f t="shared" si="60"/>
        <v>5663.95</v>
      </c>
    </row>
    <row r="618" spans="1:11" s="29" customFormat="1" ht="15.75">
      <c r="A618" s="59"/>
      <c r="B618" s="59"/>
      <c r="C618" s="59"/>
      <c r="D618" s="9">
        <v>3</v>
      </c>
      <c r="E618" s="26">
        <f t="shared" si="58"/>
        <v>16041.5</v>
      </c>
      <c r="F618" s="27">
        <v>0.37</v>
      </c>
      <c r="G618" s="28">
        <f t="shared" si="56"/>
        <v>0.86752099999999999</v>
      </c>
      <c r="H618" s="28">
        <v>0</v>
      </c>
      <c r="I618" s="28">
        <v>1.05</v>
      </c>
      <c r="J618" s="28">
        <f t="shared" si="63"/>
        <v>0.91089699999999996</v>
      </c>
      <c r="K618" s="42">
        <f t="shared" si="60"/>
        <v>5406.5</v>
      </c>
    </row>
    <row r="619" spans="1:11" s="29" customFormat="1" ht="15.75">
      <c r="A619" s="59"/>
      <c r="B619" s="59"/>
      <c r="C619" s="59"/>
      <c r="D619" s="9">
        <v>4</v>
      </c>
      <c r="E619" s="26">
        <f t="shared" si="58"/>
        <v>16041.5</v>
      </c>
      <c r="F619" s="27">
        <v>0.37</v>
      </c>
      <c r="G619" s="28">
        <f t="shared" si="56"/>
        <v>0.86752099999999999</v>
      </c>
      <c r="H619" s="28">
        <v>0</v>
      </c>
      <c r="I619" s="28">
        <v>1.02</v>
      </c>
      <c r="J619" s="28">
        <f t="shared" si="63"/>
        <v>0.88487099999999996</v>
      </c>
      <c r="K619" s="42">
        <f t="shared" si="60"/>
        <v>5252.02</v>
      </c>
    </row>
    <row r="620" spans="1:11" s="29" customFormat="1" ht="15.75">
      <c r="A620" s="60"/>
      <c r="B620" s="60"/>
      <c r="C620" s="60"/>
      <c r="D620" s="9">
        <v>5</v>
      </c>
      <c r="E620" s="26">
        <f t="shared" si="58"/>
        <v>16041.5</v>
      </c>
      <c r="F620" s="27">
        <v>0.37</v>
      </c>
      <c r="G620" s="28">
        <f t="shared" si="56"/>
        <v>0.86752099999999999</v>
      </c>
      <c r="H620" s="28">
        <v>0</v>
      </c>
      <c r="I620" s="28">
        <v>1.02</v>
      </c>
      <c r="J620" s="28">
        <f t="shared" si="63"/>
        <v>0.88487099999999996</v>
      </c>
      <c r="K620" s="42">
        <f t="shared" si="60"/>
        <v>5252.02</v>
      </c>
    </row>
    <row r="621" spans="1:11" s="29" customFormat="1" ht="18" customHeight="1">
      <c r="A621" s="1">
        <v>260</v>
      </c>
      <c r="B621" s="1" t="s">
        <v>294</v>
      </c>
      <c r="C621" s="6" t="s">
        <v>275</v>
      </c>
      <c r="D621" s="9"/>
      <c r="E621" s="26">
        <f t="shared" si="58"/>
        <v>16041.5</v>
      </c>
      <c r="F621" s="27">
        <v>1.19</v>
      </c>
      <c r="G621" s="28">
        <f t="shared" si="56"/>
        <v>0.86752099999999999</v>
      </c>
      <c r="H621" s="28">
        <f t="shared" si="56"/>
        <v>0.95</v>
      </c>
      <c r="I621" s="28">
        <v>1</v>
      </c>
      <c r="J621" s="28">
        <f t="shared" si="59"/>
        <v>0.82414500000000002</v>
      </c>
      <c r="K621" s="42">
        <f t="shared" si="60"/>
        <v>15732.42</v>
      </c>
    </row>
    <row r="622" spans="1:11" s="29" customFormat="1" ht="15.75">
      <c r="A622" s="49">
        <v>261</v>
      </c>
      <c r="B622" s="49" t="s">
        <v>296</v>
      </c>
      <c r="C622" s="51" t="s">
        <v>295</v>
      </c>
      <c r="D622" s="9"/>
      <c r="E622" s="26">
        <f t="shared" si="58"/>
        <v>16041.5</v>
      </c>
      <c r="F622" s="27">
        <v>1.1499999999999999</v>
      </c>
      <c r="G622" s="28">
        <f t="shared" si="56"/>
        <v>0.86752099999999999</v>
      </c>
      <c r="H622" s="28">
        <f t="shared" si="56"/>
        <v>0.95</v>
      </c>
      <c r="I622" s="28">
        <v>1</v>
      </c>
      <c r="J622" s="28">
        <f t="shared" si="59"/>
        <v>0.82414500000000002</v>
      </c>
      <c r="K622" s="42">
        <f t="shared" si="60"/>
        <v>15203.6</v>
      </c>
    </row>
    <row r="623" spans="1:11" s="29" customFormat="1" ht="15.75">
      <c r="A623" s="52"/>
      <c r="B623" s="52"/>
      <c r="C623" s="52"/>
      <c r="D623" s="9">
        <v>4</v>
      </c>
      <c r="E623" s="26">
        <f t="shared" si="58"/>
        <v>16041.5</v>
      </c>
      <c r="F623" s="27">
        <v>1.1499999999999999</v>
      </c>
      <c r="G623" s="28">
        <f t="shared" si="56"/>
        <v>0.86752099999999999</v>
      </c>
      <c r="H623" s="28">
        <f t="shared" si="56"/>
        <v>0.95</v>
      </c>
      <c r="I623" s="28">
        <v>1.02</v>
      </c>
      <c r="J623" s="28">
        <f t="shared" si="59"/>
        <v>0.84062800000000004</v>
      </c>
      <c r="K623" s="42">
        <f t="shared" si="60"/>
        <v>15507.67</v>
      </c>
    </row>
    <row r="624" spans="1:11" s="29" customFormat="1" ht="15.75">
      <c r="A624" s="52"/>
      <c r="B624" s="52"/>
      <c r="C624" s="52"/>
      <c r="D624" s="9">
        <v>5</v>
      </c>
      <c r="E624" s="26">
        <f t="shared" si="58"/>
        <v>16041.5</v>
      </c>
      <c r="F624" s="27">
        <v>1.1499999999999999</v>
      </c>
      <c r="G624" s="28">
        <f t="shared" si="56"/>
        <v>0.86752099999999999</v>
      </c>
      <c r="H624" s="28">
        <f t="shared" si="56"/>
        <v>0.95</v>
      </c>
      <c r="I624" s="28">
        <v>1.02</v>
      </c>
      <c r="J624" s="28">
        <f t="shared" si="59"/>
        <v>0.84062800000000004</v>
      </c>
      <c r="K624" s="42">
        <f t="shared" si="60"/>
        <v>15507.67</v>
      </c>
    </row>
    <row r="625" spans="1:11" s="29" customFormat="1" ht="15.75">
      <c r="A625" s="50"/>
      <c r="B625" s="50"/>
      <c r="C625" s="50"/>
      <c r="D625" s="9">
        <v>11</v>
      </c>
      <c r="E625" s="26">
        <f t="shared" si="58"/>
        <v>16041.5</v>
      </c>
      <c r="F625" s="27">
        <v>1.1499999999999999</v>
      </c>
      <c r="G625" s="28">
        <f t="shared" si="56"/>
        <v>0.86752099999999999</v>
      </c>
      <c r="H625" s="28">
        <f t="shared" si="56"/>
        <v>0.95</v>
      </c>
      <c r="I625" s="28">
        <v>1.2</v>
      </c>
      <c r="J625" s="28">
        <f t="shared" si="59"/>
        <v>0.98897400000000002</v>
      </c>
      <c r="K625" s="42">
        <f t="shared" si="60"/>
        <v>18244.32</v>
      </c>
    </row>
    <row r="626" spans="1:11" s="29" customFormat="1" ht="15.75">
      <c r="A626" s="49">
        <v>262</v>
      </c>
      <c r="B626" s="49" t="s">
        <v>297</v>
      </c>
      <c r="C626" s="51" t="s">
        <v>295</v>
      </c>
      <c r="D626" s="9"/>
      <c r="E626" s="26">
        <f t="shared" si="58"/>
        <v>16041.5</v>
      </c>
      <c r="F626" s="27">
        <v>1.43</v>
      </c>
      <c r="G626" s="28">
        <f t="shared" si="56"/>
        <v>0.86752099999999999</v>
      </c>
      <c r="H626" s="28">
        <f t="shared" si="56"/>
        <v>0.95</v>
      </c>
      <c r="I626" s="28">
        <v>1</v>
      </c>
      <c r="J626" s="28">
        <f t="shared" si="59"/>
        <v>0.82414500000000002</v>
      </c>
      <c r="K626" s="42">
        <f t="shared" si="60"/>
        <v>18905.349999999999</v>
      </c>
    </row>
    <row r="627" spans="1:11" s="29" customFormat="1" ht="15.75">
      <c r="A627" s="52"/>
      <c r="B627" s="52"/>
      <c r="C627" s="52"/>
      <c r="D627" s="9">
        <v>4</v>
      </c>
      <c r="E627" s="26">
        <f t="shared" si="58"/>
        <v>16041.5</v>
      </c>
      <c r="F627" s="27">
        <v>1.43</v>
      </c>
      <c r="G627" s="28">
        <f t="shared" si="56"/>
        <v>0.86752099999999999</v>
      </c>
      <c r="H627" s="28">
        <f t="shared" si="56"/>
        <v>0.95</v>
      </c>
      <c r="I627" s="28">
        <v>1.02</v>
      </c>
      <c r="J627" s="28">
        <f t="shared" si="59"/>
        <v>0.84062800000000004</v>
      </c>
      <c r="K627" s="42">
        <f t="shared" si="60"/>
        <v>19283.46</v>
      </c>
    </row>
    <row r="628" spans="1:11" s="29" customFormat="1" ht="15.75">
      <c r="A628" s="52"/>
      <c r="B628" s="52"/>
      <c r="C628" s="52"/>
      <c r="D628" s="9">
        <v>5</v>
      </c>
      <c r="E628" s="26">
        <f t="shared" ref="E628:E691" si="64">E$7</f>
        <v>16041.5</v>
      </c>
      <c r="F628" s="27">
        <v>1.43</v>
      </c>
      <c r="G628" s="28">
        <f t="shared" si="56"/>
        <v>0.86752099999999999</v>
      </c>
      <c r="H628" s="28">
        <f t="shared" si="56"/>
        <v>0.95</v>
      </c>
      <c r="I628" s="28">
        <v>1.02</v>
      </c>
      <c r="J628" s="28">
        <f t="shared" si="59"/>
        <v>0.84062800000000004</v>
      </c>
      <c r="K628" s="42">
        <f t="shared" si="60"/>
        <v>19283.46</v>
      </c>
    </row>
    <row r="629" spans="1:11" s="29" customFormat="1" ht="15.75">
      <c r="A629" s="50"/>
      <c r="B629" s="50"/>
      <c r="C629" s="50"/>
      <c r="D629" s="9">
        <v>11</v>
      </c>
      <c r="E629" s="26">
        <f t="shared" si="64"/>
        <v>16041.5</v>
      </c>
      <c r="F629" s="27">
        <v>1.43</v>
      </c>
      <c r="G629" s="28">
        <f t="shared" si="56"/>
        <v>0.86752099999999999</v>
      </c>
      <c r="H629" s="28">
        <f t="shared" si="56"/>
        <v>0.95</v>
      </c>
      <c r="I629" s="28">
        <v>1.2</v>
      </c>
      <c r="J629" s="28">
        <f t="shared" si="59"/>
        <v>0.98897400000000002</v>
      </c>
      <c r="K629" s="42">
        <f t="shared" si="60"/>
        <v>22686.42</v>
      </c>
    </row>
    <row r="630" spans="1:11" s="29" customFormat="1" ht="15.75">
      <c r="A630" s="49">
        <v>263</v>
      </c>
      <c r="B630" s="49" t="s">
        <v>298</v>
      </c>
      <c r="C630" s="51" t="s">
        <v>295</v>
      </c>
      <c r="D630" s="9"/>
      <c r="E630" s="26">
        <f t="shared" si="64"/>
        <v>16041.5</v>
      </c>
      <c r="F630" s="27">
        <v>3</v>
      </c>
      <c r="G630" s="28">
        <f t="shared" si="56"/>
        <v>0.86752099999999999</v>
      </c>
      <c r="H630" s="28">
        <f t="shared" si="56"/>
        <v>0.95</v>
      </c>
      <c r="I630" s="28">
        <v>1</v>
      </c>
      <c r="J630" s="28">
        <f t="shared" si="59"/>
        <v>0.82414500000000002</v>
      </c>
      <c r="K630" s="42">
        <f t="shared" si="60"/>
        <v>39661.57</v>
      </c>
    </row>
    <row r="631" spans="1:11" s="29" customFormat="1" ht="15.75">
      <c r="A631" s="52"/>
      <c r="B631" s="52"/>
      <c r="C631" s="52"/>
      <c r="D631" s="9">
        <v>4</v>
      </c>
      <c r="E631" s="26">
        <f t="shared" si="64"/>
        <v>16041.5</v>
      </c>
      <c r="F631" s="27">
        <v>3</v>
      </c>
      <c r="G631" s="28">
        <f t="shared" si="56"/>
        <v>0.86752099999999999</v>
      </c>
      <c r="H631" s="28">
        <f t="shared" si="56"/>
        <v>0.95</v>
      </c>
      <c r="I631" s="28">
        <v>1.02</v>
      </c>
      <c r="J631" s="28">
        <f t="shared" si="59"/>
        <v>0.84062800000000004</v>
      </c>
      <c r="K631" s="42">
        <f t="shared" si="60"/>
        <v>40454.800000000003</v>
      </c>
    </row>
    <row r="632" spans="1:11" s="29" customFormat="1" ht="15.75">
      <c r="A632" s="50"/>
      <c r="B632" s="50"/>
      <c r="C632" s="50"/>
      <c r="D632" s="9">
        <v>5</v>
      </c>
      <c r="E632" s="26">
        <f t="shared" si="64"/>
        <v>16041.5</v>
      </c>
      <c r="F632" s="27">
        <v>3</v>
      </c>
      <c r="G632" s="28">
        <f t="shared" si="56"/>
        <v>0.86752099999999999</v>
      </c>
      <c r="H632" s="28">
        <f t="shared" si="56"/>
        <v>0.95</v>
      </c>
      <c r="I632" s="28">
        <v>1.02</v>
      </c>
      <c r="J632" s="28">
        <f t="shared" si="59"/>
        <v>0.84062800000000004</v>
      </c>
      <c r="K632" s="42">
        <f t="shared" si="60"/>
        <v>40454.800000000003</v>
      </c>
    </row>
    <row r="633" spans="1:11" s="29" customFormat="1" ht="15.75">
      <c r="A633" s="1">
        <v>264</v>
      </c>
      <c r="B633" s="1" t="s">
        <v>299</v>
      </c>
      <c r="C633" s="6" t="s">
        <v>295</v>
      </c>
      <c r="D633" s="9"/>
      <c r="E633" s="26">
        <f t="shared" si="64"/>
        <v>16041.5</v>
      </c>
      <c r="F633" s="27">
        <v>4.3</v>
      </c>
      <c r="G633" s="28">
        <f t="shared" si="56"/>
        <v>0.86752099999999999</v>
      </c>
      <c r="H633" s="28">
        <f t="shared" si="56"/>
        <v>0.95</v>
      </c>
      <c r="I633" s="28">
        <v>1</v>
      </c>
      <c r="J633" s="28">
        <f t="shared" si="59"/>
        <v>0.82414500000000002</v>
      </c>
      <c r="K633" s="42">
        <f t="shared" si="60"/>
        <v>56848.24</v>
      </c>
    </row>
    <row r="634" spans="1:11" s="29" customFormat="1" ht="15.75">
      <c r="A634" s="1">
        <v>265</v>
      </c>
      <c r="B634" s="1" t="s">
        <v>300</v>
      </c>
      <c r="C634" s="6" t="s">
        <v>295</v>
      </c>
      <c r="D634" s="9"/>
      <c r="E634" s="26">
        <f t="shared" si="64"/>
        <v>16041.5</v>
      </c>
      <c r="F634" s="27">
        <v>2.42</v>
      </c>
      <c r="G634" s="28">
        <f t="shared" si="56"/>
        <v>0.86752099999999999</v>
      </c>
      <c r="H634" s="28">
        <f t="shared" si="56"/>
        <v>0.95</v>
      </c>
      <c r="I634" s="28">
        <v>1</v>
      </c>
      <c r="J634" s="28">
        <f t="shared" si="59"/>
        <v>0.82414500000000002</v>
      </c>
      <c r="K634" s="42">
        <f t="shared" si="60"/>
        <v>31993.66</v>
      </c>
    </row>
    <row r="635" spans="1:11" s="29" customFormat="1" ht="15.75">
      <c r="A635" s="1">
        <v>266</v>
      </c>
      <c r="B635" s="1" t="s">
        <v>301</v>
      </c>
      <c r="C635" s="6" t="s">
        <v>295</v>
      </c>
      <c r="D635" s="9"/>
      <c r="E635" s="26">
        <f t="shared" si="64"/>
        <v>16041.5</v>
      </c>
      <c r="F635" s="27">
        <v>2.69</v>
      </c>
      <c r="G635" s="28">
        <f t="shared" si="56"/>
        <v>0.86752099999999999</v>
      </c>
      <c r="H635" s="28">
        <f t="shared" si="56"/>
        <v>0.95</v>
      </c>
      <c r="I635" s="28">
        <v>1</v>
      </c>
      <c r="J635" s="28">
        <f t="shared" si="59"/>
        <v>0.82414500000000002</v>
      </c>
      <c r="K635" s="42">
        <f t="shared" si="60"/>
        <v>35563.199999999997</v>
      </c>
    </row>
    <row r="636" spans="1:11" s="29" customFormat="1" ht="15.75">
      <c r="A636" s="49">
        <v>267</v>
      </c>
      <c r="B636" s="49" t="s">
        <v>302</v>
      </c>
      <c r="C636" s="51" t="s">
        <v>295</v>
      </c>
      <c r="D636" s="9"/>
      <c r="E636" s="26">
        <f t="shared" si="64"/>
        <v>16041.5</v>
      </c>
      <c r="F636" s="27">
        <v>4.12</v>
      </c>
      <c r="G636" s="28">
        <f t="shared" si="56"/>
        <v>0.86752099999999999</v>
      </c>
      <c r="H636" s="28">
        <f t="shared" si="56"/>
        <v>0.95</v>
      </c>
      <c r="I636" s="28">
        <v>1</v>
      </c>
      <c r="J636" s="28">
        <f t="shared" si="59"/>
        <v>0.82414500000000002</v>
      </c>
      <c r="K636" s="42">
        <f t="shared" si="60"/>
        <v>54468.55</v>
      </c>
    </row>
    <row r="637" spans="1:11" s="29" customFormat="1" ht="15.75">
      <c r="A637" s="50"/>
      <c r="B637" s="50"/>
      <c r="C637" s="50"/>
      <c r="D637" s="9">
        <v>10</v>
      </c>
      <c r="E637" s="26">
        <f t="shared" si="64"/>
        <v>16041.5</v>
      </c>
      <c r="F637" s="27">
        <v>4.12</v>
      </c>
      <c r="G637" s="28">
        <f t="shared" si="56"/>
        <v>0.86752099999999999</v>
      </c>
      <c r="H637" s="28">
        <f t="shared" si="56"/>
        <v>0.95</v>
      </c>
      <c r="I637" s="28">
        <v>1.57</v>
      </c>
      <c r="J637" s="28">
        <f t="shared" si="59"/>
        <v>1.2939080000000001</v>
      </c>
      <c r="K637" s="42">
        <f t="shared" si="60"/>
        <v>85515.65</v>
      </c>
    </row>
    <row r="638" spans="1:11" s="29" customFormat="1" ht="31.5">
      <c r="A638" s="1">
        <v>268</v>
      </c>
      <c r="B638" s="1" t="s">
        <v>303</v>
      </c>
      <c r="C638" s="6" t="s">
        <v>295</v>
      </c>
      <c r="D638" s="9"/>
      <c r="E638" s="26">
        <f t="shared" si="64"/>
        <v>16041.5</v>
      </c>
      <c r="F638" s="27">
        <v>1.1599999999999999</v>
      </c>
      <c r="G638" s="28">
        <f t="shared" si="56"/>
        <v>0.86752099999999999</v>
      </c>
      <c r="H638" s="28">
        <f t="shared" si="56"/>
        <v>0.95</v>
      </c>
      <c r="I638" s="28">
        <v>1</v>
      </c>
      <c r="J638" s="28">
        <f t="shared" si="59"/>
        <v>0.82414500000000002</v>
      </c>
      <c r="K638" s="42">
        <f t="shared" si="60"/>
        <v>15335.81</v>
      </c>
    </row>
    <row r="639" spans="1:11" s="29" customFormat="1" ht="15.75">
      <c r="A639" s="49">
        <v>269</v>
      </c>
      <c r="B639" s="49" t="s">
        <v>304</v>
      </c>
      <c r="C639" s="51" t="s">
        <v>295</v>
      </c>
      <c r="D639" s="9"/>
      <c r="E639" s="26">
        <f t="shared" si="64"/>
        <v>16041.5</v>
      </c>
      <c r="F639" s="27">
        <v>1.95</v>
      </c>
      <c r="G639" s="28">
        <f t="shared" si="56"/>
        <v>0.86752099999999999</v>
      </c>
      <c r="H639" s="28">
        <f t="shared" si="56"/>
        <v>0.95</v>
      </c>
      <c r="I639" s="28">
        <v>1</v>
      </c>
      <c r="J639" s="28">
        <f t="shared" si="59"/>
        <v>0.82414500000000002</v>
      </c>
      <c r="K639" s="42">
        <f t="shared" si="60"/>
        <v>25780.02</v>
      </c>
    </row>
    <row r="640" spans="1:11" s="29" customFormat="1" ht="15.75">
      <c r="A640" s="59"/>
      <c r="B640" s="59"/>
      <c r="C640" s="59"/>
      <c r="D640" s="9">
        <v>3</v>
      </c>
      <c r="E640" s="26">
        <f t="shared" si="64"/>
        <v>16041.5</v>
      </c>
      <c r="F640" s="27">
        <v>1.95</v>
      </c>
      <c r="G640" s="28">
        <f t="shared" ref="G640:H642" si="65">G$7</f>
        <v>0.86752099999999999</v>
      </c>
      <c r="H640" s="28">
        <f t="shared" si="65"/>
        <v>0.95</v>
      </c>
      <c r="I640" s="28">
        <v>1.05</v>
      </c>
      <c r="J640" s="28">
        <f t="shared" si="59"/>
        <v>0.86535200000000001</v>
      </c>
      <c r="K640" s="42">
        <f t="shared" si="60"/>
        <v>27069.01</v>
      </c>
    </row>
    <row r="641" spans="1:11" s="29" customFormat="1" ht="15.75">
      <c r="A641" s="59"/>
      <c r="B641" s="59"/>
      <c r="C641" s="59"/>
      <c r="D641" s="9">
        <v>4</v>
      </c>
      <c r="E641" s="26">
        <f t="shared" si="64"/>
        <v>16041.5</v>
      </c>
      <c r="F641" s="27">
        <v>1.95</v>
      </c>
      <c r="G641" s="28">
        <f t="shared" si="65"/>
        <v>0.86752099999999999</v>
      </c>
      <c r="H641" s="28">
        <f t="shared" si="65"/>
        <v>0.95</v>
      </c>
      <c r="I641" s="28">
        <v>1.02</v>
      </c>
      <c r="J641" s="28">
        <f t="shared" si="59"/>
        <v>0.84062800000000004</v>
      </c>
      <c r="K641" s="42">
        <f t="shared" si="60"/>
        <v>26295.62</v>
      </c>
    </row>
    <row r="642" spans="1:11" s="29" customFormat="1" ht="15.75">
      <c r="A642" s="60"/>
      <c r="B642" s="60"/>
      <c r="C642" s="60"/>
      <c r="D642" s="9">
        <v>5</v>
      </c>
      <c r="E642" s="26">
        <f t="shared" si="64"/>
        <v>16041.5</v>
      </c>
      <c r="F642" s="27">
        <v>1.95</v>
      </c>
      <c r="G642" s="28">
        <f t="shared" si="65"/>
        <v>0.86752099999999999</v>
      </c>
      <c r="H642" s="28">
        <f t="shared" si="65"/>
        <v>0.95</v>
      </c>
      <c r="I642" s="28">
        <v>1.02</v>
      </c>
      <c r="J642" s="28">
        <f t="shared" si="59"/>
        <v>0.84062800000000004</v>
      </c>
      <c r="K642" s="42">
        <f t="shared" si="60"/>
        <v>26295.62</v>
      </c>
    </row>
    <row r="643" spans="1:11" s="29" customFormat="1" ht="31.5">
      <c r="A643" s="1">
        <v>270</v>
      </c>
      <c r="B643" s="1" t="s">
        <v>305</v>
      </c>
      <c r="C643" s="6" t="s">
        <v>295</v>
      </c>
      <c r="D643" s="9"/>
      <c r="E643" s="26">
        <f t="shared" si="64"/>
        <v>16041.5</v>
      </c>
      <c r="F643" s="27">
        <v>2.46</v>
      </c>
      <c r="G643" s="28">
        <f t="shared" ref="G643:H695" si="66">G$7</f>
        <v>0.86752099999999999</v>
      </c>
      <c r="H643" s="28">
        <f t="shared" si="66"/>
        <v>0.95</v>
      </c>
      <c r="I643" s="28">
        <v>1</v>
      </c>
      <c r="J643" s="28">
        <f t="shared" si="59"/>
        <v>0.82414500000000002</v>
      </c>
      <c r="K643" s="42">
        <f t="shared" si="60"/>
        <v>32522.48</v>
      </c>
    </row>
    <row r="644" spans="1:11" s="29" customFormat="1" ht="15.75">
      <c r="A644" s="49">
        <v>271</v>
      </c>
      <c r="B644" s="49" t="s">
        <v>306</v>
      </c>
      <c r="C644" s="51" t="s">
        <v>295</v>
      </c>
      <c r="D644" s="9"/>
      <c r="E644" s="26">
        <f t="shared" si="64"/>
        <v>16041.5</v>
      </c>
      <c r="F644" s="27">
        <v>0.73</v>
      </c>
      <c r="G644" s="28">
        <v>1.4</v>
      </c>
      <c r="H644" s="28">
        <v>0</v>
      </c>
      <c r="I644" s="28">
        <v>1</v>
      </c>
      <c r="J644" s="28">
        <f>ROUND(G644*I644,6)</f>
        <v>1.4</v>
      </c>
      <c r="K644" s="42">
        <f t="shared" ref="K644:K707" si="67">ROUND(E644*F644*J644,2)</f>
        <v>16394.41</v>
      </c>
    </row>
    <row r="645" spans="1:11" s="29" customFormat="1" ht="15.75">
      <c r="A645" s="52"/>
      <c r="B645" s="52"/>
      <c r="C645" s="52"/>
      <c r="D645" s="9">
        <v>4</v>
      </c>
      <c r="E645" s="26">
        <f t="shared" si="64"/>
        <v>16041.5</v>
      </c>
      <c r="F645" s="27">
        <v>0.73</v>
      </c>
      <c r="G645" s="28">
        <v>1.4</v>
      </c>
      <c r="H645" s="28">
        <v>0</v>
      </c>
      <c r="I645" s="28">
        <v>1.02</v>
      </c>
      <c r="J645" s="28">
        <f t="shared" ref="J645:J657" si="68">ROUND(G645*I645,6)</f>
        <v>1.4279999999999999</v>
      </c>
      <c r="K645" s="42">
        <f t="shared" si="67"/>
        <v>16722.3</v>
      </c>
    </row>
    <row r="646" spans="1:11" s="29" customFormat="1" ht="15.75">
      <c r="A646" s="50"/>
      <c r="B646" s="50"/>
      <c r="C646" s="50"/>
      <c r="D646" s="9">
        <v>5</v>
      </c>
      <c r="E646" s="26">
        <f t="shared" si="64"/>
        <v>16041.5</v>
      </c>
      <c r="F646" s="27">
        <v>0.73</v>
      </c>
      <c r="G646" s="28">
        <v>1.4</v>
      </c>
      <c r="H646" s="28">
        <v>0</v>
      </c>
      <c r="I646" s="28">
        <v>1.02</v>
      </c>
      <c r="J646" s="28">
        <f t="shared" si="68"/>
        <v>1.4279999999999999</v>
      </c>
      <c r="K646" s="42">
        <f t="shared" si="67"/>
        <v>16722.3</v>
      </c>
    </row>
    <row r="647" spans="1:11" s="29" customFormat="1" ht="15.75">
      <c r="A647" s="1">
        <v>272</v>
      </c>
      <c r="B647" s="1" t="s">
        <v>307</v>
      </c>
      <c r="C647" s="6" t="s">
        <v>295</v>
      </c>
      <c r="D647" s="9"/>
      <c r="E647" s="26">
        <f t="shared" si="64"/>
        <v>16041.5</v>
      </c>
      <c r="F647" s="27">
        <v>0.91</v>
      </c>
      <c r="G647" s="28">
        <f t="shared" si="66"/>
        <v>0.86752099999999999</v>
      </c>
      <c r="H647" s="28">
        <v>0</v>
      </c>
      <c r="I647" s="28">
        <v>1</v>
      </c>
      <c r="J647" s="28">
        <f t="shared" si="68"/>
        <v>0.86752099999999999</v>
      </c>
      <c r="K647" s="42">
        <f t="shared" si="67"/>
        <v>12663.87</v>
      </c>
    </row>
    <row r="648" spans="1:11" s="29" customFormat="1" ht="15.75">
      <c r="A648" s="49">
        <v>273</v>
      </c>
      <c r="B648" s="49" t="s">
        <v>308</v>
      </c>
      <c r="C648" s="51" t="s">
        <v>295</v>
      </c>
      <c r="D648" s="9"/>
      <c r="E648" s="26">
        <f t="shared" si="64"/>
        <v>16041.5</v>
      </c>
      <c r="F648" s="27">
        <v>0.86</v>
      </c>
      <c r="G648" s="28">
        <v>1.4</v>
      </c>
      <c r="H648" s="28">
        <v>0</v>
      </c>
      <c r="I648" s="28">
        <v>1</v>
      </c>
      <c r="J648" s="28">
        <f t="shared" si="68"/>
        <v>1.4</v>
      </c>
      <c r="K648" s="42">
        <f t="shared" si="67"/>
        <v>19313.97</v>
      </c>
    </row>
    <row r="649" spans="1:11" s="29" customFormat="1" ht="15.75">
      <c r="A649" s="52"/>
      <c r="B649" s="52"/>
      <c r="C649" s="52"/>
      <c r="D649" s="9">
        <v>4</v>
      </c>
      <c r="E649" s="26">
        <f t="shared" si="64"/>
        <v>16041.5</v>
      </c>
      <c r="F649" s="27">
        <v>0.86</v>
      </c>
      <c r="G649" s="28">
        <v>1.4</v>
      </c>
      <c r="H649" s="28">
        <v>0</v>
      </c>
      <c r="I649" s="28">
        <v>1.02</v>
      </c>
      <c r="J649" s="28">
        <f t="shared" si="68"/>
        <v>1.4279999999999999</v>
      </c>
      <c r="K649" s="42">
        <f t="shared" si="67"/>
        <v>19700.25</v>
      </c>
    </row>
    <row r="650" spans="1:11" s="29" customFormat="1" ht="15.75">
      <c r="A650" s="50"/>
      <c r="B650" s="50"/>
      <c r="C650" s="50"/>
      <c r="D650" s="9">
        <v>5</v>
      </c>
      <c r="E650" s="26">
        <f t="shared" si="64"/>
        <v>16041.5</v>
      </c>
      <c r="F650" s="27">
        <v>0.86</v>
      </c>
      <c r="G650" s="28">
        <v>1.4</v>
      </c>
      <c r="H650" s="28">
        <v>0</v>
      </c>
      <c r="I650" s="28">
        <v>1.02</v>
      </c>
      <c r="J650" s="28">
        <f t="shared" si="68"/>
        <v>1.4279999999999999</v>
      </c>
      <c r="K650" s="42">
        <f t="shared" si="67"/>
        <v>19700.25</v>
      </c>
    </row>
    <row r="651" spans="1:11" s="29" customFormat="1" ht="15.75">
      <c r="A651" s="49">
        <v>274</v>
      </c>
      <c r="B651" s="49" t="s">
        <v>309</v>
      </c>
      <c r="C651" s="51" t="s">
        <v>295</v>
      </c>
      <c r="D651" s="9"/>
      <c r="E651" s="26">
        <f t="shared" si="64"/>
        <v>16041.5</v>
      </c>
      <c r="F651" s="27">
        <v>1.24</v>
      </c>
      <c r="G651" s="28">
        <f t="shared" si="66"/>
        <v>0.86752099999999999</v>
      </c>
      <c r="H651" s="28">
        <v>0</v>
      </c>
      <c r="I651" s="28">
        <v>1</v>
      </c>
      <c r="J651" s="28">
        <f t="shared" si="68"/>
        <v>0.86752099999999999</v>
      </c>
      <c r="K651" s="42">
        <f t="shared" si="67"/>
        <v>17256.259999999998</v>
      </c>
    </row>
    <row r="652" spans="1:11" s="29" customFormat="1" ht="15.75">
      <c r="A652" s="52"/>
      <c r="B652" s="52"/>
      <c r="C652" s="52"/>
      <c r="D652" s="9">
        <v>4</v>
      </c>
      <c r="E652" s="26">
        <f t="shared" si="64"/>
        <v>16041.5</v>
      </c>
      <c r="F652" s="27">
        <v>1.24</v>
      </c>
      <c r="G652" s="28">
        <f t="shared" si="66"/>
        <v>0.86752099999999999</v>
      </c>
      <c r="H652" s="28">
        <v>0</v>
      </c>
      <c r="I652" s="28">
        <v>1.02</v>
      </c>
      <c r="J652" s="28">
        <f t="shared" si="68"/>
        <v>0.88487099999999996</v>
      </c>
      <c r="K652" s="42">
        <f t="shared" si="67"/>
        <v>17601.38</v>
      </c>
    </row>
    <row r="653" spans="1:11" s="29" customFormat="1" ht="15.75">
      <c r="A653" s="50"/>
      <c r="B653" s="50"/>
      <c r="C653" s="50"/>
      <c r="D653" s="9">
        <v>5</v>
      </c>
      <c r="E653" s="26">
        <f t="shared" si="64"/>
        <v>16041.5</v>
      </c>
      <c r="F653" s="27">
        <v>1.24</v>
      </c>
      <c r="G653" s="28">
        <f t="shared" si="66"/>
        <v>0.86752099999999999</v>
      </c>
      <c r="H653" s="28">
        <v>0</v>
      </c>
      <c r="I653" s="28">
        <v>1.02</v>
      </c>
      <c r="J653" s="28">
        <f t="shared" si="68"/>
        <v>0.88487099999999996</v>
      </c>
      <c r="K653" s="42">
        <f t="shared" si="67"/>
        <v>17601.38</v>
      </c>
    </row>
    <row r="654" spans="1:11" s="29" customFormat="1" ht="15.75">
      <c r="A654" s="49">
        <v>275</v>
      </c>
      <c r="B654" s="49" t="s">
        <v>310</v>
      </c>
      <c r="C654" s="51" t="s">
        <v>295</v>
      </c>
      <c r="D654" s="9"/>
      <c r="E654" s="26">
        <f t="shared" si="64"/>
        <v>16041.5</v>
      </c>
      <c r="F654" s="27">
        <v>1.78</v>
      </c>
      <c r="G654" s="28">
        <f t="shared" si="66"/>
        <v>0.86752099999999999</v>
      </c>
      <c r="H654" s="28">
        <v>0</v>
      </c>
      <c r="I654" s="28">
        <v>1</v>
      </c>
      <c r="J654" s="28">
        <f t="shared" si="68"/>
        <v>0.86752099999999999</v>
      </c>
      <c r="K654" s="42">
        <f t="shared" si="67"/>
        <v>24771.08</v>
      </c>
    </row>
    <row r="655" spans="1:11" s="29" customFormat="1" ht="15.75">
      <c r="A655" s="52"/>
      <c r="B655" s="52"/>
      <c r="C655" s="52"/>
      <c r="D655" s="9">
        <v>4</v>
      </c>
      <c r="E655" s="26">
        <f t="shared" si="64"/>
        <v>16041.5</v>
      </c>
      <c r="F655" s="27">
        <v>1.78</v>
      </c>
      <c r="G655" s="28">
        <f t="shared" si="66"/>
        <v>0.86752099999999999</v>
      </c>
      <c r="H655" s="28">
        <v>0</v>
      </c>
      <c r="I655" s="28">
        <v>1.02</v>
      </c>
      <c r="J655" s="28">
        <f t="shared" si="68"/>
        <v>0.88487099999999996</v>
      </c>
      <c r="K655" s="42">
        <f t="shared" si="67"/>
        <v>25266.49</v>
      </c>
    </row>
    <row r="656" spans="1:11" s="29" customFormat="1" ht="15.75">
      <c r="A656" s="52"/>
      <c r="B656" s="52"/>
      <c r="C656" s="52"/>
      <c r="D656" s="9">
        <v>5</v>
      </c>
      <c r="E656" s="26">
        <f t="shared" si="64"/>
        <v>16041.5</v>
      </c>
      <c r="F656" s="27">
        <v>1.78</v>
      </c>
      <c r="G656" s="28">
        <f t="shared" si="66"/>
        <v>0.86752099999999999</v>
      </c>
      <c r="H656" s="28">
        <v>0</v>
      </c>
      <c r="I656" s="28">
        <v>1.02</v>
      </c>
      <c r="J656" s="28">
        <f t="shared" si="68"/>
        <v>0.88487099999999996</v>
      </c>
      <c r="K656" s="42">
        <f t="shared" si="67"/>
        <v>25266.49</v>
      </c>
    </row>
    <row r="657" spans="1:11" s="29" customFormat="1" ht="15.75">
      <c r="A657" s="50"/>
      <c r="B657" s="50"/>
      <c r="C657" s="50"/>
      <c r="D657" s="9">
        <v>11</v>
      </c>
      <c r="E657" s="26">
        <f t="shared" si="64"/>
        <v>16041.5</v>
      </c>
      <c r="F657" s="27">
        <v>1.78</v>
      </c>
      <c r="G657" s="28">
        <f t="shared" si="66"/>
        <v>0.86752099999999999</v>
      </c>
      <c r="H657" s="28">
        <v>0</v>
      </c>
      <c r="I657" s="28">
        <v>1.2</v>
      </c>
      <c r="J657" s="28">
        <f t="shared" si="68"/>
        <v>1.0410250000000001</v>
      </c>
      <c r="K657" s="42">
        <f t="shared" si="67"/>
        <v>29725.29</v>
      </c>
    </row>
    <row r="658" spans="1:11" s="29" customFormat="1" ht="15.75">
      <c r="A658" s="49">
        <v>276</v>
      </c>
      <c r="B658" s="49" t="s">
        <v>311</v>
      </c>
      <c r="C658" s="51" t="s">
        <v>295</v>
      </c>
      <c r="D658" s="9"/>
      <c r="E658" s="26">
        <f t="shared" si="64"/>
        <v>16041.5</v>
      </c>
      <c r="F658" s="27">
        <v>1.1299999999999999</v>
      </c>
      <c r="G658" s="28">
        <f t="shared" si="66"/>
        <v>0.86752099999999999</v>
      </c>
      <c r="H658" s="28">
        <f t="shared" si="66"/>
        <v>0.95</v>
      </c>
      <c r="I658" s="28">
        <v>1</v>
      </c>
      <c r="J658" s="28">
        <f t="shared" ref="J658:J707" si="69">ROUND(G658*H658*I658,6)</f>
        <v>0.82414500000000002</v>
      </c>
      <c r="K658" s="42">
        <f t="shared" si="67"/>
        <v>14939.19</v>
      </c>
    </row>
    <row r="659" spans="1:11" s="29" customFormat="1" ht="15.75">
      <c r="A659" s="52"/>
      <c r="B659" s="52"/>
      <c r="C659" s="52"/>
      <c r="D659" s="9">
        <v>4</v>
      </c>
      <c r="E659" s="26">
        <f t="shared" si="64"/>
        <v>16041.5</v>
      </c>
      <c r="F659" s="27">
        <v>1.1299999999999999</v>
      </c>
      <c r="G659" s="28">
        <f t="shared" si="66"/>
        <v>0.86752099999999999</v>
      </c>
      <c r="H659" s="28">
        <f t="shared" si="66"/>
        <v>0.95</v>
      </c>
      <c r="I659" s="28">
        <v>1.02</v>
      </c>
      <c r="J659" s="28">
        <f t="shared" si="69"/>
        <v>0.84062800000000004</v>
      </c>
      <c r="K659" s="42">
        <f t="shared" si="67"/>
        <v>15237.98</v>
      </c>
    </row>
    <row r="660" spans="1:11" s="29" customFormat="1" ht="15.75">
      <c r="A660" s="50"/>
      <c r="B660" s="50"/>
      <c r="C660" s="50"/>
      <c r="D660" s="9">
        <v>5</v>
      </c>
      <c r="E660" s="26">
        <f t="shared" si="64"/>
        <v>16041.5</v>
      </c>
      <c r="F660" s="27">
        <v>1.1299999999999999</v>
      </c>
      <c r="G660" s="28">
        <f t="shared" si="66"/>
        <v>0.86752099999999999</v>
      </c>
      <c r="H660" s="28">
        <f t="shared" si="66"/>
        <v>0.95</v>
      </c>
      <c r="I660" s="28">
        <v>1.02</v>
      </c>
      <c r="J660" s="28">
        <f t="shared" si="69"/>
        <v>0.84062800000000004</v>
      </c>
      <c r="K660" s="42">
        <f t="shared" si="67"/>
        <v>15237.98</v>
      </c>
    </row>
    <row r="661" spans="1:11" s="29" customFormat="1" ht="15.75">
      <c r="A661" s="49">
        <v>277</v>
      </c>
      <c r="B661" s="49" t="s">
        <v>312</v>
      </c>
      <c r="C661" s="51" t="s">
        <v>295</v>
      </c>
      <c r="D661" s="9"/>
      <c r="E661" s="26">
        <f t="shared" si="64"/>
        <v>16041.5</v>
      </c>
      <c r="F661" s="27">
        <v>1.19</v>
      </c>
      <c r="G661" s="28">
        <f t="shared" si="66"/>
        <v>0.86752099999999999</v>
      </c>
      <c r="H661" s="28">
        <f t="shared" si="66"/>
        <v>0.95</v>
      </c>
      <c r="I661" s="28">
        <v>1</v>
      </c>
      <c r="J661" s="28">
        <f t="shared" si="69"/>
        <v>0.82414500000000002</v>
      </c>
      <c r="K661" s="42">
        <f t="shared" si="67"/>
        <v>15732.42</v>
      </c>
    </row>
    <row r="662" spans="1:11" s="29" customFormat="1" ht="15.75">
      <c r="A662" s="52"/>
      <c r="B662" s="52"/>
      <c r="C662" s="52"/>
      <c r="D662" s="9">
        <v>4</v>
      </c>
      <c r="E662" s="26">
        <f t="shared" si="64"/>
        <v>16041.5</v>
      </c>
      <c r="F662" s="27">
        <v>1.19</v>
      </c>
      <c r="G662" s="28">
        <f t="shared" si="66"/>
        <v>0.86752099999999999</v>
      </c>
      <c r="H662" s="28">
        <f t="shared" si="66"/>
        <v>0.95</v>
      </c>
      <c r="I662" s="28">
        <v>1.02</v>
      </c>
      <c r="J662" s="28">
        <f t="shared" si="69"/>
        <v>0.84062800000000004</v>
      </c>
      <c r="K662" s="42">
        <f t="shared" si="67"/>
        <v>16047.07</v>
      </c>
    </row>
    <row r="663" spans="1:11" s="29" customFormat="1" ht="15.75">
      <c r="A663" s="50"/>
      <c r="B663" s="50"/>
      <c r="C663" s="50"/>
      <c r="D663" s="9">
        <v>5</v>
      </c>
      <c r="E663" s="26">
        <f t="shared" si="64"/>
        <v>16041.5</v>
      </c>
      <c r="F663" s="27">
        <v>1.19</v>
      </c>
      <c r="G663" s="28">
        <f t="shared" si="66"/>
        <v>0.86752099999999999</v>
      </c>
      <c r="H663" s="28">
        <f t="shared" si="66"/>
        <v>0.95</v>
      </c>
      <c r="I663" s="28">
        <v>1.02</v>
      </c>
      <c r="J663" s="28">
        <f t="shared" si="69"/>
        <v>0.84062800000000004</v>
      </c>
      <c r="K663" s="42">
        <f t="shared" si="67"/>
        <v>16047.07</v>
      </c>
    </row>
    <row r="664" spans="1:11" s="29" customFormat="1" ht="15.75">
      <c r="A664" s="1">
        <v>278</v>
      </c>
      <c r="B664" s="1" t="s">
        <v>313</v>
      </c>
      <c r="C664" s="6" t="s">
        <v>295</v>
      </c>
      <c r="D664" s="9"/>
      <c r="E664" s="26">
        <f t="shared" si="64"/>
        <v>16041.5</v>
      </c>
      <c r="F664" s="27">
        <v>2.13</v>
      </c>
      <c r="G664" s="28">
        <f t="shared" si="66"/>
        <v>0.86752099999999999</v>
      </c>
      <c r="H664" s="28">
        <f t="shared" si="66"/>
        <v>0.95</v>
      </c>
      <c r="I664" s="28">
        <v>1</v>
      </c>
      <c r="J664" s="28">
        <f t="shared" si="69"/>
        <v>0.82414500000000002</v>
      </c>
      <c r="K664" s="42">
        <f t="shared" si="67"/>
        <v>28159.71</v>
      </c>
    </row>
    <row r="665" spans="1:11" s="29" customFormat="1" ht="15.75">
      <c r="A665" s="1">
        <v>279</v>
      </c>
      <c r="B665" s="1" t="s">
        <v>315</v>
      </c>
      <c r="C665" s="6" t="s">
        <v>314</v>
      </c>
      <c r="D665" s="9"/>
      <c r="E665" s="26">
        <f t="shared" si="64"/>
        <v>16041.5</v>
      </c>
      <c r="F665" s="27">
        <v>1.17</v>
      </c>
      <c r="G665" s="28">
        <f t="shared" si="66"/>
        <v>0.86752099999999999</v>
      </c>
      <c r="H665" s="28">
        <f t="shared" si="66"/>
        <v>0.95</v>
      </c>
      <c r="I665" s="28">
        <v>1</v>
      </c>
      <c r="J665" s="28">
        <f t="shared" si="69"/>
        <v>0.82414500000000002</v>
      </c>
      <c r="K665" s="42">
        <f t="shared" si="67"/>
        <v>15468.01</v>
      </c>
    </row>
    <row r="666" spans="1:11" s="29" customFormat="1" ht="15.75">
      <c r="A666" s="49">
        <v>280</v>
      </c>
      <c r="B666" s="49" t="s">
        <v>316</v>
      </c>
      <c r="C666" s="51" t="s">
        <v>314</v>
      </c>
      <c r="D666" s="9"/>
      <c r="E666" s="26">
        <f t="shared" si="64"/>
        <v>16041.5</v>
      </c>
      <c r="F666" s="27">
        <v>2.91</v>
      </c>
      <c r="G666" s="28">
        <f t="shared" si="66"/>
        <v>0.86752099999999999</v>
      </c>
      <c r="H666" s="28">
        <f t="shared" si="66"/>
        <v>0.95</v>
      </c>
      <c r="I666" s="28">
        <v>1</v>
      </c>
      <c r="J666" s="28">
        <f t="shared" si="69"/>
        <v>0.82414500000000002</v>
      </c>
      <c r="K666" s="42">
        <f t="shared" si="67"/>
        <v>38471.72</v>
      </c>
    </row>
    <row r="667" spans="1:11" s="29" customFormat="1" ht="15.75">
      <c r="A667" s="50"/>
      <c r="B667" s="50"/>
      <c r="C667" s="50"/>
      <c r="D667" s="9">
        <v>8</v>
      </c>
      <c r="E667" s="26">
        <f t="shared" si="64"/>
        <v>16041.5</v>
      </c>
      <c r="F667" s="27">
        <v>2.91</v>
      </c>
      <c r="G667" s="28">
        <f t="shared" si="66"/>
        <v>0.86752099999999999</v>
      </c>
      <c r="H667" s="28">
        <f t="shared" si="66"/>
        <v>0.95</v>
      </c>
      <c r="I667" s="28">
        <v>1.05</v>
      </c>
      <c r="J667" s="28">
        <f t="shared" si="69"/>
        <v>0.86535200000000001</v>
      </c>
      <c r="K667" s="42">
        <f t="shared" si="67"/>
        <v>40395.29</v>
      </c>
    </row>
    <row r="668" spans="1:11" s="29" customFormat="1" ht="15.75">
      <c r="A668" s="49">
        <v>281</v>
      </c>
      <c r="B668" s="49" t="s">
        <v>317</v>
      </c>
      <c r="C668" s="51" t="s">
        <v>314</v>
      </c>
      <c r="D668" s="9"/>
      <c r="E668" s="26">
        <f t="shared" si="64"/>
        <v>16041.5</v>
      </c>
      <c r="F668" s="27">
        <v>1.21</v>
      </c>
      <c r="G668" s="28">
        <f t="shared" si="66"/>
        <v>0.86752099999999999</v>
      </c>
      <c r="H668" s="28">
        <f t="shared" si="66"/>
        <v>0.95</v>
      </c>
      <c r="I668" s="28">
        <v>1</v>
      </c>
      <c r="J668" s="28">
        <f t="shared" si="69"/>
        <v>0.82414500000000002</v>
      </c>
      <c r="K668" s="42">
        <f t="shared" si="67"/>
        <v>15996.83</v>
      </c>
    </row>
    <row r="669" spans="1:11" s="29" customFormat="1" ht="15.75">
      <c r="A669" s="59"/>
      <c r="B669" s="59"/>
      <c r="C669" s="59"/>
      <c r="D669" s="9">
        <v>3</v>
      </c>
      <c r="E669" s="26">
        <f t="shared" si="64"/>
        <v>16041.5</v>
      </c>
      <c r="F669" s="27">
        <v>1.21</v>
      </c>
      <c r="G669" s="28">
        <f t="shared" si="66"/>
        <v>0.86752099999999999</v>
      </c>
      <c r="H669" s="28">
        <f t="shared" si="66"/>
        <v>0.95</v>
      </c>
      <c r="I669" s="28">
        <v>1.05</v>
      </c>
      <c r="J669" s="28">
        <f t="shared" si="69"/>
        <v>0.86535200000000001</v>
      </c>
      <c r="K669" s="42">
        <f t="shared" si="67"/>
        <v>16796.669999999998</v>
      </c>
    </row>
    <row r="670" spans="1:11" s="29" customFormat="1" ht="15.75">
      <c r="A670" s="60"/>
      <c r="B670" s="60"/>
      <c r="C670" s="60"/>
      <c r="D670" s="9">
        <v>8</v>
      </c>
      <c r="E670" s="26">
        <f t="shared" si="64"/>
        <v>16041.5</v>
      </c>
      <c r="F670" s="27">
        <v>1.21</v>
      </c>
      <c r="G670" s="28">
        <f t="shared" si="66"/>
        <v>0.86752099999999999</v>
      </c>
      <c r="H670" s="28">
        <f t="shared" si="66"/>
        <v>0.95</v>
      </c>
      <c r="I670" s="28">
        <v>1.05</v>
      </c>
      <c r="J670" s="28">
        <f t="shared" si="69"/>
        <v>0.86535200000000001</v>
      </c>
      <c r="K670" s="42">
        <f t="shared" si="67"/>
        <v>16796.669999999998</v>
      </c>
    </row>
    <row r="671" spans="1:11" s="29" customFormat="1" ht="15.75">
      <c r="A671" s="1">
        <v>282</v>
      </c>
      <c r="B671" s="1" t="s">
        <v>318</v>
      </c>
      <c r="C671" s="6" t="s">
        <v>314</v>
      </c>
      <c r="D671" s="9"/>
      <c r="E671" s="26">
        <f t="shared" si="64"/>
        <v>16041.5</v>
      </c>
      <c r="F671" s="27">
        <v>2.0299999999999998</v>
      </c>
      <c r="G671" s="28">
        <f t="shared" si="66"/>
        <v>0.86752099999999999</v>
      </c>
      <c r="H671" s="28">
        <f t="shared" si="66"/>
        <v>0.95</v>
      </c>
      <c r="I671" s="28">
        <v>1</v>
      </c>
      <c r="J671" s="28">
        <f t="shared" si="69"/>
        <v>0.82414500000000002</v>
      </c>
      <c r="K671" s="42">
        <f t="shared" si="67"/>
        <v>26837.66</v>
      </c>
    </row>
    <row r="672" spans="1:11" s="29" customFormat="1" ht="15.75">
      <c r="A672" s="49">
        <v>283</v>
      </c>
      <c r="B672" s="49" t="s">
        <v>319</v>
      </c>
      <c r="C672" s="51" t="s">
        <v>314</v>
      </c>
      <c r="D672" s="9"/>
      <c r="E672" s="26">
        <f t="shared" si="64"/>
        <v>16041.5</v>
      </c>
      <c r="F672" s="27">
        <v>3.54</v>
      </c>
      <c r="G672" s="28">
        <f t="shared" si="66"/>
        <v>0.86752099999999999</v>
      </c>
      <c r="H672" s="28">
        <f t="shared" si="66"/>
        <v>0.95</v>
      </c>
      <c r="I672" s="28">
        <v>1</v>
      </c>
      <c r="J672" s="28">
        <f t="shared" si="69"/>
        <v>0.82414500000000002</v>
      </c>
      <c r="K672" s="42">
        <f t="shared" si="67"/>
        <v>46800.65</v>
      </c>
    </row>
    <row r="673" spans="1:11" s="29" customFormat="1" ht="15.75">
      <c r="A673" s="59"/>
      <c r="B673" s="59"/>
      <c r="C673" s="59"/>
      <c r="D673" s="9">
        <v>3</v>
      </c>
      <c r="E673" s="26">
        <f t="shared" si="64"/>
        <v>16041.5</v>
      </c>
      <c r="F673" s="27">
        <v>3.54</v>
      </c>
      <c r="G673" s="28">
        <f t="shared" si="66"/>
        <v>0.86752099999999999</v>
      </c>
      <c r="H673" s="28">
        <f t="shared" si="66"/>
        <v>0.95</v>
      </c>
      <c r="I673" s="28">
        <v>1.05</v>
      </c>
      <c r="J673" s="28">
        <f t="shared" si="69"/>
        <v>0.86535200000000001</v>
      </c>
      <c r="K673" s="42">
        <f t="shared" si="67"/>
        <v>49140.67</v>
      </c>
    </row>
    <row r="674" spans="1:11" s="29" customFormat="1" ht="15.75">
      <c r="A674" s="59"/>
      <c r="B674" s="59"/>
      <c r="C674" s="59"/>
      <c r="D674" s="9">
        <v>4</v>
      </c>
      <c r="E674" s="26">
        <f t="shared" si="64"/>
        <v>16041.5</v>
      </c>
      <c r="F674" s="27">
        <v>3.54</v>
      </c>
      <c r="G674" s="28">
        <f t="shared" si="66"/>
        <v>0.86752099999999999</v>
      </c>
      <c r="H674" s="28">
        <f t="shared" si="66"/>
        <v>0.95</v>
      </c>
      <c r="I674" s="28">
        <v>1.02</v>
      </c>
      <c r="J674" s="28">
        <f t="shared" si="69"/>
        <v>0.84062800000000004</v>
      </c>
      <c r="K674" s="42">
        <f t="shared" si="67"/>
        <v>47736.67</v>
      </c>
    </row>
    <row r="675" spans="1:11" s="29" customFormat="1" ht="15.75">
      <c r="A675" s="59"/>
      <c r="B675" s="59"/>
      <c r="C675" s="59"/>
      <c r="D675" s="9">
        <v>5</v>
      </c>
      <c r="E675" s="26">
        <f t="shared" si="64"/>
        <v>16041.5</v>
      </c>
      <c r="F675" s="27">
        <v>3.54</v>
      </c>
      <c r="G675" s="28">
        <f t="shared" si="66"/>
        <v>0.86752099999999999</v>
      </c>
      <c r="H675" s="28">
        <f t="shared" si="66"/>
        <v>0.95</v>
      </c>
      <c r="I675" s="28">
        <v>1.02</v>
      </c>
      <c r="J675" s="28">
        <f t="shared" si="69"/>
        <v>0.84062800000000004</v>
      </c>
      <c r="K675" s="42">
        <f t="shared" si="67"/>
        <v>47736.67</v>
      </c>
    </row>
    <row r="676" spans="1:11" s="29" customFormat="1" ht="15.75">
      <c r="A676" s="60"/>
      <c r="B676" s="60"/>
      <c r="C676" s="60"/>
      <c r="D676" s="9">
        <v>8</v>
      </c>
      <c r="E676" s="26">
        <f t="shared" si="64"/>
        <v>16041.5</v>
      </c>
      <c r="F676" s="27">
        <v>3.54</v>
      </c>
      <c r="G676" s="28">
        <f t="shared" si="66"/>
        <v>0.86752099999999999</v>
      </c>
      <c r="H676" s="28">
        <f t="shared" si="66"/>
        <v>0.95</v>
      </c>
      <c r="I676" s="28">
        <v>1.05</v>
      </c>
      <c r="J676" s="28">
        <f t="shared" si="69"/>
        <v>0.86535200000000001</v>
      </c>
      <c r="K676" s="42">
        <f t="shared" si="67"/>
        <v>49140.67</v>
      </c>
    </row>
    <row r="677" spans="1:11" s="29" customFormat="1" ht="15.75">
      <c r="A677" s="49">
        <v>284</v>
      </c>
      <c r="B677" s="49" t="s">
        <v>320</v>
      </c>
      <c r="C677" s="51" t="s">
        <v>314</v>
      </c>
      <c r="D677" s="9"/>
      <c r="E677" s="26">
        <f t="shared" si="64"/>
        <v>16041.5</v>
      </c>
      <c r="F677" s="27">
        <v>5.21</v>
      </c>
      <c r="G677" s="28">
        <f t="shared" si="66"/>
        <v>0.86752099999999999</v>
      </c>
      <c r="H677" s="28">
        <f t="shared" si="66"/>
        <v>0.95</v>
      </c>
      <c r="I677" s="28">
        <v>1</v>
      </c>
      <c r="J677" s="28">
        <f t="shared" si="69"/>
        <v>0.82414500000000002</v>
      </c>
      <c r="K677" s="42">
        <f t="shared" si="67"/>
        <v>68878.92</v>
      </c>
    </row>
    <row r="678" spans="1:11" s="29" customFormat="1" ht="15.75">
      <c r="A678" s="60"/>
      <c r="B678" s="60"/>
      <c r="C678" s="60"/>
      <c r="D678" s="9">
        <v>3</v>
      </c>
      <c r="E678" s="26">
        <f t="shared" si="64"/>
        <v>16041.5</v>
      </c>
      <c r="F678" s="27">
        <v>5.21</v>
      </c>
      <c r="G678" s="28">
        <f t="shared" si="66"/>
        <v>0.86752099999999999</v>
      </c>
      <c r="H678" s="28">
        <f t="shared" si="66"/>
        <v>0.95</v>
      </c>
      <c r="I678" s="28">
        <v>1.05</v>
      </c>
      <c r="J678" s="28">
        <f t="shared" si="69"/>
        <v>0.86535200000000001</v>
      </c>
      <c r="K678" s="42">
        <f t="shared" si="67"/>
        <v>72322.84</v>
      </c>
    </row>
    <row r="679" spans="1:11" s="29" customFormat="1" ht="15.75">
      <c r="A679" s="49">
        <v>285</v>
      </c>
      <c r="B679" s="49" t="s">
        <v>321</v>
      </c>
      <c r="C679" s="51" t="s">
        <v>314</v>
      </c>
      <c r="D679" s="9"/>
      <c r="E679" s="26">
        <f t="shared" si="64"/>
        <v>16041.5</v>
      </c>
      <c r="F679" s="27">
        <v>11.12</v>
      </c>
      <c r="G679" s="28">
        <f t="shared" si="66"/>
        <v>0.86752099999999999</v>
      </c>
      <c r="H679" s="28">
        <f t="shared" si="66"/>
        <v>0.95</v>
      </c>
      <c r="I679" s="28">
        <v>1</v>
      </c>
      <c r="J679" s="28">
        <f t="shared" si="69"/>
        <v>0.82414500000000002</v>
      </c>
      <c r="K679" s="42">
        <f t="shared" si="67"/>
        <v>147012.20000000001</v>
      </c>
    </row>
    <row r="680" spans="1:11" s="29" customFormat="1" ht="15.75">
      <c r="A680" s="50"/>
      <c r="B680" s="50"/>
      <c r="C680" s="50"/>
      <c r="D680" s="9">
        <v>10</v>
      </c>
      <c r="E680" s="26">
        <f t="shared" si="64"/>
        <v>16041.5</v>
      </c>
      <c r="F680" s="27">
        <v>11.12</v>
      </c>
      <c r="G680" s="28">
        <f t="shared" si="66"/>
        <v>0.86752099999999999</v>
      </c>
      <c r="H680" s="28">
        <f t="shared" si="66"/>
        <v>0.95</v>
      </c>
      <c r="I680" s="28">
        <v>1.0900000000000001</v>
      </c>
      <c r="J680" s="28">
        <f t="shared" si="69"/>
        <v>0.89831799999999995</v>
      </c>
      <c r="K680" s="42">
        <f t="shared" si="67"/>
        <v>160243.29</v>
      </c>
    </row>
    <row r="681" spans="1:11" s="29" customFormat="1" ht="31.5">
      <c r="A681" s="1">
        <v>286</v>
      </c>
      <c r="B681" s="1" t="s">
        <v>323</v>
      </c>
      <c r="C681" s="6" t="s">
        <v>322</v>
      </c>
      <c r="D681" s="9"/>
      <c r="E681" s="26">
        <f t="shared" si="64"/>
        <v>16041.5</v>
      </c>
      <c r="F681" s="27">
        <v>0.89</v>
      </c>
      <c r="G681" s="28">
        <f t="shared" si="66"/>
        <v>0.86752099999999999</v>
      </c>
      <c r="H681" s="28">
        <f t="shared" si="66"/>
        <v>0.95</v>
      </c>
      <c r="I681" s="28">
        <v>1</v>
      </c>
      <c r="J681" s="28">
        <f t="shared" si="69"/>
        <v>0.82414500000000002</v>
      </c>
      <c r="K681" s="42">
        <f t="shared" si="67"/>
        <v>11766.26</v>
      </c>
    </row>
    <row r="682" spans="1:11" s="29" customFormat="1" ht="15.75">
      <c r="A682" s="1">
        <v>287</v>
      </c>
      <c r="B682" s="1" t="s">
        <v>324</v>
      </c>
      <c r="C682" s="6" t="s">
        <v>322</v>
      </c>
      <c r="D682" s="9"/>
      <c r="E682" s="26">
        <f t="shared" si="64"/>
        <v>16041.5</v>
      </c>
      <c r="F682" s="27">
        <v>0.74</v>
      </c>
      <c r="G682" s="28">
        <f t="shared" si="66"/>
        <v>0.86752099999999999</v>
      </c>
      <c r="H682" s="28">
        <f t="shared" si="66"/>
        <v>0.95</v>
      </c>
      <c r="I682" s="28">
        <v>1</v>
      </c>
      <c r="J682" s="28">
        <f t="shared" si="69"/>
        <v>0.82414500000000002</v>
      </c>
      <c r="K682" s="42">
        <f t="shared" si="67"/>
        <v>9783.19</v>
      </c>
    </row>
    <row r="683" spans="1:11" s="29" customFormat="1" ht="15.75">
      <c r="A683" s="49">
        <v>288</v>
      </c>
      <c r="B683" s="49" t="s">
        <v>325</v>
      </c>
      <c r="C683" s="51" t="s">
        <v>322</v>
      </c>
      <c r="D683" s="9"/>
      <c r="E683" s="26">
        <f t="shared" si="64"/>
        <v>16041.5</v>
      </c>
      <c r="F683" s="27">
        <v>1.27</v>
      </c>
      <c r="G683" s="28">
        <f t="shared" si="66"/>
        <v>0.86752099999999999</v>
      </c>
      <c r="H683" s="28">
        <f t="shared" si="66"/>
        <v>0.95</v>
      </c>
      <c r="I683" s="28">
        <v>1</v>
      </c>
      <c r="J683" s="28">
        <f t="shared" si="69"/>
        <v>0.82414500000000002</v>
      </c>
      <c r="K683" s="42">
        <f t="shared" si="67"/>
        <v>16790.060000000001</v>
      </c>
    </row>
    <row r="684" spans="1:11" s="29" customFormat="1" ht="15.75">
      <c r="A684" s="52"/>
      <c r="B684" s="52"/>
      <c r="C684" s="52"/>
      <c r="D684" s="9">
        <v>4</v>
      </c>
      <c r="E684" s="26">
        <f t="shared" si="64"/>
        <v>16041.5</v>
      </c>
      <c r="F684" s="27">
        <v>1.27</v>
      </c>
      <c r="G684" s="28">
        <f t="shared" si="66"/>
        <v>0.86752099999999999</v>
      </c>
      <c r="H684" s="28">
        <f t="shared" si="66"/>
        <v>0.95</v>
      </c>
      <c r="I684" s="28">
        <v>1.02</v>
      </c>
      <c r="J684" s="28">
        <f t="shared" si="69"/>
        <v>0.84062800000000004</v>
      </c>
      <c r="K684" s="42">
        <f t="shared" si="67"/>
        <v>17125.87</v>
      </c>
    </row>
    <row r="685" spans="1:11" s="29" customFormat="1" ht="15.75">
      <c r="A685" s="50"/>
      <c r="B685" s="50"/>
      <c r="C685" s="50"/>
      <c r="D685" s="9">
        <v>5</v>
      </c>
      <c r="E685" s="26">
        <f t="shared" si="64"/>
        <v>16041.5</v>
      </c>
      <c r="F685" s="27">
        <v>1.27</v>
      </c>
      <c r="G685" s="28">
        <f t="shared" si="66"/>
        <v>0.86752099999999999</v>
      </c>
      <c r="H685" s="28">
        <f t="shared" si="66"/>
        <v>0.95</v>
      </c>
      <c r="I685" s="28">
        <v>1.02</v>
      </c>
      <c r="J685" s="28">
        <f t="shared" si="69"/>
        <v>0.84062800000000004</v>
      </c>
      <c r="K685" s="42">
        <f t="shared" si="67"/>
        <v>17125.87</v>
      </c>
    </row>
    <row r="686" spans="1:11" s="29" customFormat="1" ht="15.75">
      <c r="A686" s="1">
        <v>289</v>
      </c>
      <c r="B686" s="1" t="s">
        <v>326</v>
      </c>
      <c r="C686" s="6" t="s">
        <v>322</v>
      </c>
      <c r="D686" s="9"/>
      <c r="E686" s="26">
        <f t="shared" si="64"/>
        <v>16041.5</v>
      </c>
      <c r="F686" s="27">
        <v>1.63</v>
      </c>
      <c r="G686" s="28">
        <f t="shared" si="66"/>
        <v>0.86752099999999999</v>
      </c>
      <c r="H686" s="28">
        <f t="shared" si="66"/>
        <v>0.95</v>
      </c>
      <c r="I686" s="28">
        <v>1</v>
      </c>
      <c r="J686" s="28">
        <f t="shared" si="69"/>
        <v>0.82414500000000002</v>
      </c>
      <c r="K686" s="42">
        <f t="shared" si="67"/>
        <v>21549.45</v>
      </c>
    </row>
    <row r="687" spans="1:11" s="29" customFormat="1" ht="15.75">
      <c r="A687" s="1">
        <v>290</v>
      </c>
      <c r="B687" s="1" t="s">
        <v>327</v>
      </c>
      <c r="C687" s="6" t="s">
        <v>322</v>
      </c>
      <c r="D687" s="9"/>
      <c r="E687" s="26">
        <f t="shared" si="64"/>
        <v>16041.5</v>
      </c>
      <c r="F687" s="27">
        <v>1.9</v>
      </c>
      <c r="G687" s="28">
        <f t="shared" si="66"/>
        <v>0.86752099999999999</v>
      </c>
      <c r="H687" s="28">
        <f t="shared" si="66"/>
        <v>0.95</v>
      </c>
      <c r="I687" s="28">
        <v>1</v>
      </c>
      <c r="J687" s="28">
        <f t="shared" si="69"/>
        <v>0.82414500000000002</v>
      </c>
      <c r="K687" s="42">
        <f t="shared" si="67"/>
        <v>25118.99</v>
      </c>
    </row>
    <row r="688" spans="1:11" s="29" customFormat="1" ht="15.75">
      <c r="A688" s="49">
        <v>291</v>
      </c>
      <c r="B688" s="49" t="s">
        <v>329</v>
      </c>
      <c r="C688" s="51" t="s">
        <v>328</v>
      </c>
      <c r="D688" s="9"/>
      <c r="E688" s="26">
        <f t="shared" si="64"/>
        <v>16041.5</v>
      </c>
      <c r="F688" s="27">
        <v>1.02</v>
      </c>
      <c r="G688" s="28">
        <f t="shared" si="66"/>
        <v>0.86752099999999999</v>
      </c>
      <c r="H688" s="28">
        <f t="shared" si="66"/>
        <v>0.95</v>
      </c>
      <c r="I688" s="28">
        <v>1</v>
      </c>
      <c r="J688" s="28">
        <f t="shared" si="69"/>
        <v>0.82414500000000002</v>
      </c>
      <c r="K688" s="42">
        <f t="shared" si="67"/>
        <v>13484.93</v>
      </c>
    </row>
    <row r="689" spans="1:11" s="29" customFormat="1" ht="15.75">
      <c r="A689" s="52"/>
      <c r="B689" s="52"/>
      <c r="C689" s="52"/>
      <c r="D689" s="9">
        <v>4</v>
      </c>
      <c r="E689" s="26">
        <f t="shared" si="64"/>
        <v>16041.5</v>
      </c>
      <c r="F689" s="27">
        <v>1.02</v>
      </c>
      <c r="G689" s="28">
        <f t="shared" si="66"/>
        <v>0.86752099999999999</v>
      </c>
      <c r="H689" s="28">
        <f t="shared" si="66"/>
        <v>0.95</v>
      </c>
      <c r="I689" s="28">
        <v>1.02</v>
      </c>
      <c r="J689" s="28">
        <f t="shared" si="69"/>
        <v>0.84062800000000004</v>
      </c>
      <c r="K689" s="42">
        <f t="shared" si="67"/>
        <v>13754.63</v>
      </c>
    </row>
    <row r="690" spans="1:11" s="29" customFormat="1" ht="15.75">
      <c r="A690" s="50"/>
      <c r="B690" s="50"/>
      <c r="C690" s="50"/>
      <c r="D690" s="9">
        <v>5</v>
      </c>
      <c r="E690" s="26">
        <f t="shared" si="64"/>
        <v>16041.5</v>
      </c>
      <c r="F690" s="27">
        <v>1.02</v>
      </c>
      <c r="G690" s="28">
        <f t="shared" si="66"/>
        <v>0.86752099999999999</v>
      </c>
      <c r="H690" s="28">
        <f t="shared" si="66"/>
        <v>0.95</v>
      </c>
      <c r="I690" s="28">
        <v>1.02</v>
      </c>
      <c r="J690" s="28">
        <f t="shared" si="69"/>
        <v>0.84062800000000004</v>
      </c>
      <c r="K690" s="42">
        <f t="shared" si="67"/>
        <v>13754.63</v>
      </c>
    </row>
    <row r="691" spans="1:11" s="29" customFormat="1" ht="15.75">
      <c r="A691" s="49">
        <v>292</v>
      </c>
      <c r="B691" s="49" t="s">
        <v>330</v>
      </c>
      <c r="C691" s="51" t="s">
        <v>328</v>
      </c>
      <c r="D691" s="9"/>
      <c r="E691" s="26">
        <f t="shared" si="64"/>
        <v>16041.5</v>
      </c>
      <c r="F691" s="27">
        <v>1.49</v>
      </c>
      <c r="G691" s="28">
        <v>1.4</v>
      </c>
      <c r="H691" s="28">
        <f t="shared" si="66"/>
        <v>0.95</v>
      </c>
      <c r="I691" s="28">
        <v>1</v>
      </c>
      <c r="J691" s="28">
        <f t="shared" si="69"/>
        <v>1.33</v>
      </c>
      <c r="K691" s="42">
        <f t="shared" si="67"/>
        <v>31789.439999999999</v>
      </c>
    </row>
    <row r="692" spans="1:11" s="29" customFormat="1" ht="15.75">
      <c r="A692" s="52"/>
      <c r="B692" s="52"/>
      <c r="C692" s="52"/>
      <c r="D692" s="9">
        <v>4</v>
      </c>
      <c r="E692" s="26">
        <f t="shared" ref="E692:E694" si="70">E$7</f>
        <v>16041.5</v>
      </c>
      <c r="F692" s="27">
        <v>1.49</v>
      </c>
      <c r="G692" s="28">
        <v>1.4</v>
      </c>
      <c r="H692" s="28">
        <f t="shared" si="66"/>
        <v>0.95</v>
      </c>
      <c r="I692" s="28">
        <v>1.02</v>
      </c>
      <c r="J692" s="28">
        <f t="shared" si="69"/>
        <v>1.3566</v>
      </c>
      <c r="K692" s="42">
        <f t="shared" si="67"/>
        <v>32425.23</v>
      </c>
    </row>
    <row r="693" spans="1:11" s="29" customFormat="1" ht="15.75">
      <c r="A693" s="52"/>
      <c r="B693" s="52"/>
      <c r="C693" s="52"/>
      <c r="D693" s="9">
        <v>5</v>
      </c>
      <c r="E693" s="26">
        <f t="shared" si="70"/>
        <v>16041.5</v>
      </c>
      <c r="F693" s="27">
        <v>1.49</v>
      </c>
      <c r="G693" s="28">
        <v>1.4</v>
      </c>
      <c r="H693" s="28">
        <f t="shared" si="66"/>
        <v>0.95</v>
      </c>
      <c r="I693" s="28">
        <v>1.02</v>
      </c>
      <c r="J693" s="28">
        <f t="shared" si="69"/>
        <v>1.3566</v>
      </c>
      <c r="K693" s="42">
        <f t="shared" si="67"/>
        <v>32425.23</v>
      </c>
    </row>
    <row r="694" spans="1:11" s="29" customFormat="1" ht="15.75">
      <c r="A694" s="50"/>
      <c r="B694" s="50"/>
      <c r="C694" s="50"/>
      <c r="D694" s="9">
        <v>6</v>
      </c>
      <c r="E694" s="26">
        <f t="shared" si="70"/>
        <v>16041.5</v>
      </c>
      <c r="F694" s="27">
        <v>1.49</v>
      </c>
      <c r="G694" s="28">
        <v>1.4</v>
      </c>
      <c r="H694" s="28">
        <f t="shared" si="66"/>
        <v>0.95</v>
      </c>
      <c r="I694" s="28">
        <v>1.1000000000000001</v>
      </c>
      <c r="J694" s="28">
        <f t="shared" si="69"/>
        <v>1.4630000000000001</v>
      </c>
      <c r="K694" s="42">
        <f t="shared" si="67"/>
        <v>34968.379999999997</v>
      </c>
    </row>
    <row r="695" spans="1:11" s="29" customFormat="1" ht="15.75">
      <c r="A695" s="1">
        <v>293</v>
      </c>
      <c r="B695" s="1" t="s">
        <v>331</v>
      </c>
      <c r="C695" s="6" t="s">
        <v>328</v>
      </c>
      <c r="D695" s="9"/>
      <c r="E695" s="26">
        <f t="shared" ref="E695:E727" si="71">E$7</f>
        <v>16041.5</v>
      </c>
      <c r="F695" s="27">
        <v>2.14</v>
      </c>
      <c r="G695" s="28">
        <f t="shared" si="66"/>
        <v>0.86752099999999999</v>
      </c>
      <c r="H695" s="28">
        <f t="shared" si="66"/>
        <v>0.95</v>
      </c>
      <c r="I695" s="28">
        <v>1</v>
      </c>
      <c r="J695" s="28">
        <f t="shared" si="69"/>
        <v>0.82414500000000002</v>
      </c>
      <c r="K695" s="42">
        <f t="shared" si="67"/>
        <v>28291.919999999998</v>
      </c>
    </row>
    <row r="696" spans="1:11" s="29" customFormat="1" ht="15.75">
      <c r="A696" s="1">
        <v>294</v>
      </c>
      <c r="B696" s="1" t="s">
        <v>332</v>
      </c>
      <c r="C696" s="6" t="s">
        <v>328</v>
      </c>
      <c r="D696" s="9"/>
      <c r="E696" s="26">
        <f t="shared" si="71"/>
        <v>16041.5</v>
      </c>
      <c r="F696" s="27">
        <v>1.25</v>
      </c>
      <c r="G696" s="28">
        <f t="shared" ref="G696:H711" si="72">G$7</f>
        <v>0.86752099999999999</v>
      </c>
      <c r="H696" s="28">
        <f t="shared" si="72"/>
        <v>0.95</v>
      </c>
      <c r="I696" s="28">
        <v>1</v>
      </c>
      <c r="J696" s="28">
        <f t="shared" si="69"/>
        <v>0.82414500000000002</v>
      </c>
      <c r="K696" s="42">
        <f t="shared" si="67"/>
        <v>16525.650000000001</v>
      </c>
    </row>
    <row r="697" spans="1:11" s="29" customFormat="1" ht="15.75">
      <c r="A697" s="1">
        <v>295</v>
      </c>
      <c r="B697" s="1" t="s">
        <v>333</v>
      </c>
      <c r="C697" s="6" t="s">
        <v>328</v>
      </c>
      <c r="D697" s="9"/>
      <c r="E697" s="26">
        <f t="shared" si="71"/>
        <v>16041.5</v>
      </c>
      <c r="F697" s="27">
        <v>2.76</v>
      </c>
      <c r="G697" s="28">
        <f t="shared" si="72"/>
        <v>0.86752099999999999</v>
      </c>
      <c r="H697" s="28">
        <f t="shared" si="72"/>
        <v>0.95</v>
      </c>
      <c r="I697" s="28">
        <v>1</v>
      </c>
      <c r="J697" s="28">
        <f t="shared" si="69"/>
        <v>0.82414500000000002</v>
      </c>
      <c r="K697" s="42">
        <f t="shared" si="67"/>
        <v>36488.639999999999</v>
      </c>
    </row>
    <row r="698" spans="1:11" s="29" customFormat="1" ht="31.5">
      <c r="A698" s="1">
        <v>296</v>
      </c>
      <c r="B698" s="1" t="s">
        <v>334</v>
      </c>
      <c r="C698" s="6" t="s">
        <v>328</v>
      </c>
      <c r="D698" s="9"/>
      <c r="E698" s="26">
        <f t="shared" si="71"/>
        <v>16041.5</v>
      </c>
      <c r="F698" s="27">
        <v>0.76</v>
      </c>
      <c r="G698" s="28">
        <f t="shared" si="72"/>
        <v>0.86752099999999999</v>
      </c>
      <c r="H698" s="28">
        <f t="shared" si="72"/>
        <v>0.95</v>
      </c>
      <c r="I698" s="28">
        <v>1</v>
      </c>
      <c r="J698" s="28">
        <f t="shared" si="69"/>
        <v>0.82414500000000002</v>
      </c>
      <c r="K698" s="42">
        <f t="shared" si="67"/>
        <v>10047.6</v>
      </c>
    </row>
    <row r="699" spans="1:11" s="29" customFormat="1" ht="15.75">
      <c r="A699" s="1">
        <v>297</v>
      </c>
      <c r="B699" s="1" t="s">
        <v>335</v>
      </c>
      <c r="C699" s="6" t="s">
        <v>328</v>
      </c>
      <c r="D699" s="9"/>
      <c r="E699" s="26">
        <f t="shared" si="71"/>
        <v>16041.5</v>
      </c>
      <c r="F699" s="27">
        <v>1.06</v>
      </c>
      <c r="G699" s="28">
        <f t="shared" si="72"/>
        <v>0.86752099999999999</v>
      </c>
      <c r="H699" s="28">
        <f t="shared" si="72"/>
        <v>0.95</v>
      </c>
      <c r="I699" s="28">
        <v>1</v>
      </c>
      <c r="J699" s="28">
        <f t="shared" si="69"/>
        <v>0.82414500000000002</v>
      </c>
      <c r="K699" s="42">
        <f t="shared" si="67"/>
        <v>14013.75</v>
      </c>
    </row>
    <row r="700" spans="1:11" s="29" customFormat="1" ht="15.75">
      <c r="A700" s="1">
        <v>298</v>
      </c>
      <c r="B700" s="1" t="s">
        <v>336</v>
      </c>
      <c r="C700" s="6" t="s">
        <v>328</v>
      </c>
      <c r="D700" s="9"/>
      <c r="E700" s="26">
        <f t="shared" si="71"/>
        <v>16041.5</v>
      </c>
      <c r="F700" s="27">
        <v>1.1599999999999999</v>
      </c>
      <c r="G700" s="28">
        <f t="shared" si="72"/>
        <v>0.86752099999999999</v>
      </c>
      <c r="H700" s="28">
        <f t="shared" si="72"/>
        <v>0.95</v>
      </c>
      <c r="I700" s="28">
        <v>1</v>
      </c>
      <c r="J700" s="28">
        <f t="shared" si="69"/>
        <v>0.82414500000000002</v>
      </c>
      <c r="K700" s="42">
        <f t="shared" si="67"/>
        <v>15335.81</v>
      </c>
    </row>
    <row r="701" spans="1:11" s="29" customFormat="1" ht="15.75">
      <c r="A701" s="1">
        <v>299</v>
      </c>
      <c r="B701" s="1" t="s">
        <v>337</v>
      </c>
      <c r="C701" s="6" t="s">
        <v>328</v>
      </c>
      <c r="D701" s="9"/>
      <c r="E701" s="26">
        <f t="shared" si="71"/>
        <v>16041.5</v>
      </c>
      <c r="F701" s="27">
        <v>3.32</v>
      </c>
      <c r="G701" s="28">
        <f t="shared" si="72"/>
        <v>0.86752099999999999</v>
      </c>
      <c r="H701" s="28">
        <f t="shared" si="72"/>
        <v>0.95</v>
      </c>
      <c r="I701" s="28">
        <v>1</v>
      </c>
      <c r="J701" s="28">
        <f t="shared" si="69"/>
        <v>0.82414500000000002</v>
      </c>
      <c r="K701" s="42">
        <f t="shared" si="67"/>
        <v>43892.13</v>
      </c>
    </row>
    <row r="702" spans="1:11" s="29" customFormat="1" ht="15.75">
      <c r="A702" s="1">
        <v>300</v>
      </c>
      <c r="B702" s="1" t="s">
        <v>339</v>
      </c>
      <c r="C702" s="6" t="s">
        <v>338</v>
      </c>
      <c r="D702" s="9"/>
      <c r="E702" s="26">
        <f t="shared" si="71"/>
        <v>16041.5</v>
      </c>
      <c r="F702" s="27">
        <v>4.32</v>
      </c>
      <c r="G702" s="28">
        <f t="shared" si="72"/>
        <v>0.86752099999999999</v>
      </c>
      <c r="H702" s="28">
        <v>0</v>
      </c>
      <c r="I702" s="28">
        <v>1</v>
      </c>
      <c r="J702" s="28">
        <f>ROUND(G702*I702,6)</f>
        <v>0.86752099999999999</v>
      </c>
      <c r="K702" s="42">
        <f t="shared" si="67"/>
        <v>60118.58</v>
      </c>
    </row>
    <row r="703" spans="1:11" s="29" customFormat="1" ht="15.75">
      <c r="A703" s="1">
        <v>301</v>
      </c>
      <c r="B703" s="1" t="s">
        <v>340</v>
      </c>
      <c r="C703" s="6" t="s">
        <v>338</v>
      </c>
      <c r="D703" s="9"/>
      <c r="E703" s="26">
        <f t="shared" si="71"/>
        <v>16041.5</v>
      </c>
      <c r="F703" s="27">
        <v>3.5</v>
      </c>
      <c r="G703" s="28">
        <f t="shared" si="72"/>
        <v>0.86752099999999999</v>
      </c>
      <c r="H703" s="28">
        <f t="shared" si="72"/>
        <v>0.95</v>
      </c>
      <c r="I703" s="28">
        <v>1</v>
      </c>
      <c r="J703" s="28">
        <f t="shared" si="69"/>
        <v>0.82414500000000002</v>
      </c>
      <c r="K703" s="42">
        <f t="shared" si="67"/>
        <v>46271.83</v>
      </c>
    </row>
    <row r="704" spans="1:11" s="29" customFormat="1" ht="31.5">
      <c r="A704" s="1">
        <v>302</v>
      </c>
      <c r="B704" s="1" t="s">
        <v>341</v>
      </c>
      <c r="C704" s="6" t="s">
        <v>338</v>
      </c>
      <c r="D704" s="9"/>
      <c r="E704" s="26">
        <f t="shared" si="71"/>
        <v>16041.5</v>
      </c>
      <c r="F704" s="27">
        <v>5.35</v>
      </c>
      <c r="G704" s="28">
        <f t="shared" si="72"/>
        <v>0.86752099999999999</v>
      </c>
      <c r="H704" s="28">
        <v>0</v>
      </c>
      <c r="I704" s="28">
        <v>1</v>
      </c>
      <c r="J704" s="28">
        <f>ROUND(G704*I704,6)</f>
        <v>0.86752099999999999</v>
      </c>
      <c r="K704" s="42">
        <f t="shared" si="67"/>
        <v>74452.41</v>
      </c>
    </row>
    <row r="705" spans="1:11" s="29" customFormat="1" ht="31.5">
      <c r="A705" s="1">
        <v>303</v>
      </c>
      <c r="B705" s="1" t="s">
        <v>342</v>
      </c>
      <c r="C705" s="6" t="s">
        <v>338</v>
      </c>
      <c r="D705" s="9"/>
      <c r="E705" s="26">
        <f t="shared" si="71"/>
        <v>16041.5</v>
      </c>
      <c r="F705" s="27">
        <v>0.32</v>
      </c>
      <c r="G705" s="28">
        <f t="shared" si="72"/>
        <v>0.86752099999999999</v>
      </c>
      <c r="H705" s="28">
        <f t="shared" si="72"/>
        <v>0.95</v>
      </c>
      <c r="I705" s="28">
        <v>1</v>
      </c>
      <c r="J705" s="28">
        <f t="shared" si="69"/>
        <v>0.82414500000000002</v>
      </c>
      <c r="K705" s="42">
        <f t="shared" si="67"/>
        <v>4230.57</v>
      </c>
    </row>
    <row r="706" spans="1:11" s="29" customFormat="1" ht="31.5">
      <c r="A706" s="1">
        <v>304</v>
      </c>
      <c r="B706" s="1" t="s">
        <v>343</v>
      </c>
      <c r="C706" s="6" t="s">
        <v>338</v>
      </c>
      <c r="D706" s="9"/>
      <c r="E706" s="26">
        <f t="shared" si="71"/>
        <v>16041.5</v>
      </c>
      <c r="F706" s="27">
        <v>0.46</v>
      </c>
      <c r="G706" s="28">
        <f t="shared" si="72"/>
        <v>0.86752099999999999</v>
      </c>
      <c r="H706" s="28">
        <f t="shared" si="72"/>
        <v>0.95</v>
      </c>
      <c r="I706" s="28">
        <v>1</v>
      </c>
      <c r="J706" s="28">
        <f t="shared" si="69"/>
        <v>0.82414500000000002</v>
      </c>
      <c r="K706" s="42">
        <f t="shared" si="67"/>
        <v>6081.44</v>
      </c>
    </row>
    <row r="707" spans="1:11" ht="15.75">
      <c r="A707" s="1">
        <v>305</v>
      </c>
      <c r="B707" s="1" t="s">
        <v>344</v>
      </c>
      <c r="C707" s="6" t="s">
        <v>338</v>
      </c>
      <c r="D707" s="9"/>
      <c r="E707" s="26">
        <f t="shared" si="71"/>
        <v>16041.5</v>
      </c>
      <c r="F707" s="27">
        <v>8.4</v>
      </c>
      <c r="G707" s="28">
        <f t="shared" si="72"/>
        <v>0.86752099999999999</v>
      </c>
      <c r="H707" s="28">
        <f t="shared" si="72"/>
        <v>0.95</v>
      </c>
      <c r="I707" s="28">
        <v>1</v>
      </c>
      <c r="J707" s="28">
        <f t="shared" si="69"/>
        <v>0.82414500000000002</v>
      </c>
      <c r="K707" s="42">
        <f t="shared" si="67"/>
        <v>111052.38</v>
      </c>
    </row>
    <row r="708" spans="1:11" ht="15.75">
      <c r="A708" s="1">
        <v>306</v>
      </c>
      <c r="B708" s="1" t="s">
        <v>345</v>
      </c>
      <c r="C708" s="6" t="s">
        <v>338</v>
      </c>
      <c r="D708" s="9"/>
      <c r="E708" s="26">
        <f t="shared" si="71"/>
        <v>16041.5</v>
      </c>
      <c r="F708" s="27">
        <v>2.3199999999999998</v>
      </c>
      <c r="G708" s="28">
        <f t="shared" si="72"/>
        <v>0.86752099999999999</v>
      </c>
      <c r="H708" s="28">
        <v>0</v>
      </c>
      <c r="I708" s="28">
        <v>1</v>
      </c>
      <c r="J708" s="28">
        <f>ROUND(G708*I708,6)</f>
        <v>0.86752099999999999</v>
      </c>
      <c r="K708" s="42">
        <f t="shared" ref="K708:K727" si="73">ROUND(E708*F708*J708,2)</f>
        <v>32285.9</v>
      </c>
    </row>
    <row r="709" spans="1:11" ht="15.75">
      <c r="A709" s="49">
        <v>307</v>
      </c>
      <c r="B709" s="49" t="s">
        <v>347</v>
      </c>
      <c r="C709" s="51" t="s">
        <v>346</v>
      </c>
      <c r="D709" s="9"/>
      <c r="E709" s="26">
        <f t="shared" si="71"/>
        <v>16041.5</v>
      </c>
      <c r="F709" s="27">
        <v>3</v>
      </c>
      <c r="G709" s="41">
        <v>0.63700000000000001</v>
      </c>
      <c r="H709" s="28">
        <f t="shared" si="72"/>
        <v>0.95</v>
      </c>
      <c r="I709" s="28">
        <v>1</v>
      </c>
      <c r="J709" s="28">
        <f t="shared" ref="J709:J727" si="74">ROUND(G709*H709*I709,6)</f>
        <v>0.60514999999999997</v>
      </c>
      <c r="K709" s="42">
        <f t="shared" si="73"/>
        <v>29122.54</v>
      </c>
    </row>
    <row r="710" spans="1:11" s="29" customFormat="1" ht="15.75">
      <c r="A710" s="52"/>
      <c r="B710" s="52"/>
      <c r="C710" s="52"/>
      <c r="D710" s="9">
        <v>4</v>
      </c>
      <c r="E710" s="26">
        <f t="shared" si="71"/>
        <v>16041.5</v>
      </c>
      <c r="F710" s="27">
        <v>3</v>
      </c>
      <c r="G710" s="28">
        <f t="shared" ref="G710:G712" si="75">G$709</f>
        <v>0.63700000000000001</v>
      </c>
      <c r="H710" s="28">
        <f t="shared" si="72"/>
        <v>0.95</v>
      </c>
      <c r="I710" s="28">
        <v>1.02</v>
      </c>
      <c r="J710" s="28">
        <f t="shared" si="74"/>
        <v>0.61725300000000005</v>
      </c>
      <c r="K710" s="42">
        <f t="shared" si="73"/>
        <v>29704.99</v>
      </c>
    </row>
    <row r="711" spans="1:11" s="29" customFormat="1" ht="15.75">
      <c r="A711" s="52"/>
      <c r="B711" s="52"/>
      <c r="C711" s="52"/>
      <c r="D711" s="9">
        <v>5</v>
      </c>
      <c r="E711" s="26">
        <f t="shared" si="71"/>
        <v>16041.5</v>
      </c>
      <c r="F711" s="27">
        <v>3</v>
      </c>
      <c r="G711" s="28">
        <f t="shared" si="75"/>
        <v>0.63700000000000001</v>
      </c>
      <c r="H711" s="28">
        <f t="shared" si="72"/>
        <v>0.95</v>
      </c>
      <c r="I711" s="28">
        <v>1.02</v>
      </c>
      <c r="J711" s="28">
        <f t="shared" si="74"/>
        <v>0.61725300000000005</v>
      </c>
      <c r="K711" s="42">
        <f t="shared" si="73"/>
        <v>29704.99</v>
      </c>
    </row>
    <row r="712" spans="1:11" s="29" customFormat="1" ht="15.75">
      <c r="A712" s="50"/>
      <c r="B712" s="50"/>
      <c r="C712" s="50"/>
      <c r="D712" s="9">
        <v>6</v>
      </c>
      <c r="E712" s="26">
        <f t="shared" si="71"/>
        <v>16041.5</v>
      </c>
      <c r="F712" s="27">
        <v>3</v>
      </c>
      <c r="G712" s="28">
        <f t="shared" si="75"/>
        <v>0.63700000000000001</v>
      </c>
      <c r="H712" s="28">
        <f t="shared" ref="H712:H713" si="76">H$7</f>
        <v>0.95</v>
      </c>
      <c r="I712" s="28">
        <v>1.1000000000000001</v>
      </c>
      <c r="J712" s="28">
        <f t="shared" si="74"/>
        <v>0.66566499999999995</v>
      </c>
      <c r="K712" s="42">
        <f t="shared" si="73"/>
        <v>32034.799999999999</v>
      </c>
    </row>
    <row r="713" spans="1:11" ht="15.75">
      <c r="A713" s="49">
        <v>308</v>
      </c>
      <c r="B713" s="49" t="s">
        <v>348</v>
      </c>
      <c r="C713" s="51" t="s">
        <v>346</v>
      </c>
      <c r="D713" s="9"/>
      <c r="E713" s="26">
        <f t="shared" si="71"/>
        <v>16041.5</v>
      </c>
      <c r="F713" s="27">
        <v>1.5</v>
      </c>
      <c r="G713" s="28">
        <f>G$709</f>
        <v>0.63700000000000001</v>
      </c>
      <c r="H713" s="28">
        <f t="shared" si="76"/>
        <v>0.95</v>
      </c>
      <c r="I713" s="28">
        <v>1</v>
      </c>
      <c r="J713" s="28">
        <f t="shared" si="74"/>
        <v>0.60514999999999997</v>
      </c>
      <c r="K713" s="42">
        <f t="shared" si="73"/>
        <v>14561.27</v>
      </c>
    </row>
    <row r="714" spans="1:11" s="29" customFormat="1" ht="15.75">
      <c r="A714" s="52"/>
      <c r="B714" s="52"/>
      <c r="C714" s="52"/>
      <c r="D714" s="9">
        <v>4</v>
      </c>
      <c r="E714" s="26">
        <f t="shared" si="71"/>
        <v>16041.5</v>
      </c>
      <c r="F714" s="27">
        <v>1.5</v>
      </c>
      <c r="G714" s="28">
        <f t="shared" ref="G714:G715" si="77">G$709</f>
        <v>0.63700000000000001</v>
      </c>
      <c r="H714" s="28">
        <f t="shared" ref="H714:H727" si="78">H$7</f>
        <v>0.95</v>
      </c>
      <c r="I714" s="28">
        <v>1.02</v>
      </c>
      <c r="J714" s="28">
        <f t="shared" si="74"/>
        <v>0.61725300000000005</v>
      </c>
      <c r="K714" s="42">
        <f t="shared" si="73"/>
        <v>14852.5</v>
      </c>
    </row>
    <row r="715" spans="1:11" s="29" customFormat="1" ht="15.75">
      <c r="A715" s="50"/>
      <c r="B715" s="50"/>
      <c r="C715" s="50"/>
      <c r="D715" s="9">
        <v>5</v>
      </c>
      <c r="E715" s="26">
        <f t="shared" si="71"/>
        <v>16041.5</v>
      </c>
      <c r="F715" s="27">
        <v>1.5</v>
      </c>
      <c r="G715" s="28">
        <f t="shared" si="77"/>
        <v>0.63700000000000001</v>
      </c>
      <c r="H715" s="28">
        <f t="shared" si="78"/>
        <v>0.95</v>
      </c>
      <c r="I715" s="28">
        <v>1.02</v>
      </c>
      <c r="J715" s="28">
        <f t="shared" si="74"/>
        <v>0.61725300000000005</v>
      </c>
      <c r="K715" s="42">
        <f t="shared" si="73"/>
        <v>14852.5</v>
      </c>
    </row>
    <row r="716" spans="1:11" ht="15.75" customHeight="1">
      <c r="A716" s="49">
        <v>309</v>
      </c>
      <c r="B716" s="49" t="s">
        <v>349</v>
      </c>
      <c r="C716" s="51" t="s">
        <v>346</v>
      </c>
      <c r="D716" s="9"/>
      <c r="E716" s="26">
        <f t="shared" si="71"/>
        <v>16041.5</v>
      </c>
      <c r="F716" s="27">
        <v>2.25</v>
      </c>
      <c r="G716" s="28">
        <f t="shared" ref="G716:G727" si="79">G$709</f>
        <v>0.63700000000000001</v>
      </c>
      <c r="H716" s="28">
        <f t="shared" si="78"/>
        <v>0.95</v>
      </c>
      <c r="I716" s="28">
        <v>1</v>
      </c>
      <c r="J716" s="28">
        <f t="shared" si="74"/>
        <v>0.60514999999999997</v>
      </c>
      <c r="K716" s="42">
        <f t="shared" si="73"/>
        <v>21841.91</v>
      </c>
    </row>
    <row r="717" spans="1:11" s="29" customFormat="1" ht="15.75">
      <c r="A717" s="52"/>
      <c r="B717" s="52"/>
      <c r="C717" s="52"/>
      <c r="D717" s="9">
        <v>4</v>
      </c>
      <c r="E717" s="26">
        <f t="shared" si="71"/>
        <v>16041.5</v>
      </c>
      <c r="F717" s="27">
        <v>2.25</v>
      </c>
      <c r="G717" s="28">
        <f t="shared" si="79"/>
        <v>0.63700000000000001</v>
      </c>
      <c r="H717" s="28">
        <f t="shared" si="78"/>
        <v>0.95</v>
      </c>
      <c r="I717" s="28">
        <v>1.02</v>
      </c>
      <c r="J717" s="28">
        <f t="shared" si="74"/>
        <v>0.61725300000000005</v>
      </c>
      <c r="K717" s="42">
        <f t="shared" si="73"/>
        <v>22278.74</v>
      </c>
    </row>
    <row r="718" spans="1:11" s="29" customFormat="1" ht="15.75">
      <c r="A718" s="50"/>
      <c r="B718" s="50"/>
      <c r="C718" s="50"/>
      <c r="D718" s="9">
        <v>5</v>
      </c>
      <c r="E718" s="26">
        <f t="shared" si="71"/>
        <v>16041.5</v>
      </c>
      <c r="F718" s="27">
        <v>2.25</v>
      </c>
      <c r="G718" s="28">
        <f t="shared" si="79"/>
        <v>0.63700000000000001</v>
      </c>
      <c r="H718" s="28">
        <f t="shared" si="78"/>
        <v>0.95</v>
      </c>
      <c r="I718" s="28">
        <v>1.02</v>
      </c>
      <c r="J718" s="28">
        <f t="shared" si="74"/>
        <v>0.61725300000000005</v>
      </c>
      <c r="K718" s="42">
        <f t="shared" si="73"/>
        <v>22278.74</v>
      </c>
    </row>
    <row r="719" spans="1:11" s="29" customFormat="1" ht="31.5">
      <c r="A719" s="1">
        <v>310</v>
      </c>
      <c r="B719" s="1" t="s">
        <v>350</v>
      </c>
      <c r="C719" s="6" t="s">
        <v>346</v>
      </c>
      <c r="D719" s="9"/>
      <c r="E719" s="26">
        <f t="shared" si="71"/>
        <v>16041.5</v>
      </c>
      <c r="F719" s="27">
        <v>1.5</v>
      </c>
      <c r="G719" s="28">
        <f t="shared" si="79"/>
        <v>0.63700000000000001</v>
      </c>
      <c r="H719" s="28">
        <f t="shared" si="78"/>
        <v>0.95</v>
      </c>
      <c r="I719" s="28">
        <v>1</v>
      </c>
      <c r="J719" s="28">
        <f t="shared" ref="J719:J720" si="80">ROUND(G719*H719*I719,6)</f>
        <v>0.60514999999999997</v>
      </c>
      <c r="K719" s="42">
        <f t="shared" ref="K719:K720" si="81">ROUND(E719*F719*J719,2)</f>
        <v>14561.27</v>
      </c>
    </row>
    <row r="720" spans="1:11" s="29" customFormat="1" ht="15.75">
      <c r="A720" s="1">
        <v>311</v>
      </c>
      <c r="B720" s="1" t="s">
        <v>351</v>
      </c>
      <c r="C720" s="6" t="s">
        <v>346</v>
      </c>
      <c r="D720" s="9"/>
      <c r="E720" s="26">
        <f t="shared" si="71"/>
        <v>16041.5</v>
      </c>
      <c r="F720" s="27">
        <v>0.7</v>
      </c>
      <c r="G720" s="28">
        <f t="shared" si="79"/>
        <v>0.63700000000000001</v>
      </c>
      <c r="H720" s="28">
        <f t="shared" si="78"/>
        <v>0.95</v>
      </c>
      <c r="I720" s="28">
        <v>1</v>
      </c>
      <c r="J720" s="28">
        <f t="shared" si="80"/>
        <v>0.60514999999999997</v>
      </c>
      <c r="K720" s="42">
        <f t="shared" si="81"/>
        <v>6795.26</v>
      </c>
    </row>
    <row r="721" spans="1:14" ht="31.5">
      <c r="A721" s="1">
        <v>312</v>
      </c>
      <c r="B721" s="1" t="s">
        <v>352</v>
      </c>
      <c r="C721" s="6" t="s">
        <v>346</v>
      </c>
      <c r="D721" s="9"/>
      <c r="E721" s="26">
        <f t="shared" si="71"/>
        <v>16041.5</v>
      </c>
      <c r="F721" s="27">
        <v>1.8</v>
      </c>
      <c r="G721" s="28">
        <f t="shared" si="79"/>
        <v>0.63700000000000001</v>
      </c>
      <c r="H721" s="28">
        <f t="shared" si="78"/>
        <v>0.95</v>
      </c>
      <c r="I721" s="28">
        <v>1</v>
      </c>
      <c r="J721" s="28">
        <f t="shared" si="74"/>
        <v>0.60514999999999997</v>
      </c>
      <c r="K721" s="42">
        <f t="shared" si="73"/>
        <v>17473.52</v>
      </c>
    </row>
    <row r="722" spans="1:14" ht="47.25">
      <c r="A722" s="1">
        <v>313</v>
      </c>
      <c r="B722" s="1" t="s">
        <v>353</v>
      </c>
      <c r="C722" s="6" t="s">
        <v>346</v>
      </c>
      <c r="D722" s="9"/>
      <c r="E722" s="26">
        <f t="shared" si="71"/>
        <v>16041.5</v>
      </c>
      <c r="F722" s="27">
        <v>4.8099999999999996</v>
      </c>
      <c r="G722" s="28">
        <f t="shared" si="79"/>
        <v>0.63700000000000001</v>
      </c>
      <c r="H722" s="28">
        <f t="shared" si="78"/>
        <v>0.95</v>
      </c>
      <c r="I722" s="28">
        <v>1</v>
      </c>
      <c r="J722" s="28">
        <f t="shared" si="74"/>
        <v>0.60514999999999997</v>
      </c>
      <c r="K722" s="42">
        <f t="shared" si="73"/>
        <v>46693.14</v>
      </c>
    </row>
    <row r="723" spans="1:14" ht="15.75">
      <c r="A723" s="56">
        <v>314</v>
      </c>
      <c r="B723" s="56" t="s">
        <v>354</v>
      </c>
      <c r="C723" s="53" t="s">
        <v>346</v>
      </c>
      <c r="D723" s="9"/>
      <c r="E723" s="26">
        <f t="shared" si="71"/>
        <v>16041.5</v>
      </c>
      <c r="F723" s="27">
        <v>2.75</v>
      </c>
      <c r="G723" s="28">
        <f t="shared" si="79"/>
        <v>0.63700000000000001</v>
      </c>
      <c r="H723" s="28">
        <f t="shared" si="78"/>
        <v>0.95</v>
      </c>
      <c r="I723" s="28">
        <v>1</v>
      </c>
      <c r="J723" s="28">
        <f t="shared" si="74"/>
        <v>0.60514999999999997</v>
      </c>
      <c r="K723" s="42">
        <f t="shared" si="73"/>
        <v>26695.66</v>
      </c>
    </row>
    <row r="724" spans="1:14" s="29" customFormat="1" ht="15.75">
      <c r="A724" s="57"/>
      <c r="B724" s="57"/>
      <c r="C724" s="54"/>
      <c r="D724" s="9">
        <v>3</v>
      </c>
      <c r="E724" s="26">
        <f t="shared" si="71"/>
        <v>16041.5</v>
      </c>
      <c r="F724" s="27">
        <v>2.75</v>
      </c>
      <c r="G724" s="28">
        <f t="shared" si="79"/>
        <v>0.63700000000000001</v>
      </c>
      <c r="H724" s="28">
        <f t="shared" si="78"/>
        <v>0.95</v>
      </c>
      <c r="I724" s="28">
        <v>1.05</v>
      </c>
      <c r="J724" s="28">
        <f t="shared" si="74"/>
        <v>0.63540799999999997</v>
      </c>
      <c r="K724" s="42">
        <f t="shared" si="73"/>
        <v>28030.47</v>
      </c>
    </row>
    <row r="725" spans="1:14" s="29" customFormat="1" ht="15.75">
      <c r="A725" s="57"/>
      <c r="B725" s="57"/>
      <c r="C725" s="54"/>
      <c r="D725" s="9">
        <v>6</v>
      </c>
      <c r="E725" s="26">
        <f t="shared" si="71"/>
        <v>16041.5</v>
      </c>
      <c r="F725" s="27">
        <v>2.75</v>
      </c>
      <c r="G725" s="28">
        <f t="shared" si="79"/>
        <v>0.63700000000000001</v>
      </c>
      <c r="H725" s="28">
        <f t="shared" si="78"/>
        <v>0.95</v>
      </c>
      <c r="I725" s="28">
        <v>1.1000000000000001</v>
      </c>
      <c r="J725" s="28">
        <f t="shared" si="74"/>
        <v>0.66566499999999995</v>
      </c>
      <c r="K725" s="42">
        <f t="shared" si="73"/>
        <v>29365.23</v>
      </c>
    </row>
    <row r="726" spans="1:14" s="29" customFormat="1" ht="15.75">
      <c r="A726" s="58"/>
      <c r="B726" s="58"/>
      <c r="C726" s="55"/>
      <c r="D726" s="9">
        <v>8</v>
      </c>
      <c r="E726" s="26">
        <f t="shared" si="71"/>
        <v>16041.5</v>
      </c>
      <c r="F726" s="27">
        <v>2.75</v>
      </c>
      <c r="G726" s="28">
        <f t="shared" si="79"/>
        <v>0.63700000000000001</v>
      </c>
      <c r="H726" s="28">
        <f t="shared" si="78"/>
        <v>0.95</v>
      </c>
      <c r="I726" s="28">
        <v>1.05</v>
      </c>
      <c r="J726" s="28">
        <f t="shared" si="74"/>
        <v>0.63540799999999997</v>
      </c>
      <c r="K726" s="42">
        <f t="shared" si="73"/>
        <v>28030.47</v>
      </c>
    </row>
    <row r="727" spans="1:14" ht="31.5">
      <c r="A727" s="1">
        <v>315</v>
      </c>
      <c r="B727" s="1" t="s">
        <v>355</v>
      </c>
      <c r="C727" s="6" t="s">
        <v>346</v>
      </c>
      <c r="D727" s="9"/>
      <c r="E727" s="26">
        <f t="shared" si="71"/>
        <v>16041.5</v>
      </c>
      <c r="F727" s="27">
        <v>2.35</v>
      </c>
      <c r="G727" s="28">
        <f t="shared" si="79"/>
        <v>0.63700000000000001</v>
      </c>
      <c r="H727" s="28">
        <f t="shared" si="78"/>
        <v>0.95</v>
      </c>
      <c r="I727" s="28">
        <v>1</v>
      </c>
      <c r="J727" s="28">
        <f t="shared" si="74"/>
        <v>0.60514999999999997</v>
      </c>
      <c r="K727" s="42">
        <f t="shared" si="73"/>
        <v>22812.66</v>
      </c>
    </row>
    <row r="728" spans="1:14" s="12" customFormat="1" ht="18" customHeight="1">
      <c r="L728" s="11"/>
      <c r="N728" s="13"/>
    </row>
    <row r="729" spans="1:14" ht="49.5" customHeight="1">
      <c r="A729" s="10" t="s">
        <v>366</v>
      </c>
      <c r="B729" s="44" t="s">
        <v>364</v>
      </c>
      <c r="C729" s="45"/>
      <c r="D729" s="45"/>
      <c r="E729" s="45"/>
      <c r="F729" s="45"/>
      <c r="G729" s="45"/>
      <c r="H729" s="45"/>
      <c r="I729" s="45"/>
      <c r="J729" s="45"/>
      <c r="K729" s="45"/>
    </row>
  </sheetData>
  <mergeCells count="504">
    <mergeCell ref="C688:C690"/>
    <mergeCell ref="B688:B690"/>
    <mergeCell ref="A688:A690"/>
    <mergeCell ref="C691:C694"/>
    <mergeCell ref="B691:B694"/>
    <mergeCell ref="A691:A694"/>
    <mergeCell ref="A679:A680"/>
    <mergeCell ref="B679:B680"/>
    <mergeCell ref="C679:C680"/>
    <mergeCell ref="A683:A685"/>
    <mergeCell ref="B683:B685"/>
    <mergeCell ref="C683:C685"/>
    <mergeCell ref="C672:C676"/>
    <mergeCell ref="B672:B676"/>
    <mergeCell ref="A672:A676"/>
    <mergeCell ref="C677:C678"/>
    <mergeCell ref="B677:B678"/>
    <mergeCell ref="A677:A678"/>
    <mergeCell ref="C666:C667"/>
    <mergeCell ref="B666:B667"/>
    <mergeCell ref="A666:A667"/>
    <mergeCell ref="A668:A670"/>
    <mergeCell ref="B668:B670"/>
    <mergeCell ref="C668:C670"/>
    <mergeCell ref="A658:A660"/>
    <mergeCell ref="B658:B660"/>
    <mergeCell ref="C658:C660"/>
    <mergeCell ref="A661:A663"/>
    <mergeCell ref="B661:B663"/>
    <mergeCell ref="C661:C663"/>
    <mergeCell ref="A651:A653"/>
    <mergeCell ref="B651:B653"/>
    <mergeCell ref="C651:C653"/>
    <mergeCell ref="C654:C657"/>
    <mergeCell ref="B654:B657"/>
    <mergeCell ref="A654:A657"/>
    <mergeCell ref="C644:C646"/>
    <mergeCell ref="B644:B646"/>
    <mergeCell ref="A644:A646"/>
    <mergeCell ref="A648:A650"/>
    <mergeCell ref="C648:C650"/>
    <mergeCell ref="B648:B650"/>
    <mergeCell ref="C636:C637"/>
    <mergeCell ref="B636:B637"/>
    <mergeCell ref="A636:A637"/>
    <mergeCell ref="C639:C642"/>
    <mergeCell ref="A639:A642"/>
    <mergeCell ref="B639:B642"/>
    <mergeCell ref="C626:C629"/>
    <mergeCell ref="B626:B629"/>
    <mergeCell ref="A626:A629"/>
    <mergeCell ref="C630:C632"/>
    <mergeCell ref="B630:B632"/>
    <mergeCell ref="A630:A632"/>
    <mergeCell ref="C615:C620"/>
    <mergeCell ref="B615:B620"/>
    <mergeCell ref="A615:A620"/>
    <mergeCell ref="C622:C625"/>
    <mergeCell ref="B622:B625"/>
    <mergeCell ref="A622:A625"/>
    <mergeCell ref="C607:C610"/>
    <mergeCell ref="B607:B610"/>
    <mergeCell ref="A607:A610"/>
    <mergeCell ref="C613:C614"/>
    <mergeCell ref="A613:A614"/>
    <mergeCell ref="B613:B614"/>
    <mergeCell ref="A597:A598"/>
    <mergeCell ref="B597:B598"/>
    <mergeCell ref="C597:C598"/>
    <mergeCell ref="C603:C605"/>
    <mergeCell ref="A603:A605"/>
    <mergeCell ref="B603:B605"/>
    <mergeCell ref="C591:C593"/>
    <mergeCell ref="B591:B593"/>
    <mergeCell ref="A591:A593"/>
    <mergeCell ref="C594:C596"/>
    <mergeCell ref="B594:B596"/>
    <mergeCell ref="A594:A596"/>
    <mergeCell ref="C584:C587"/>
    <mergeCell ref="B584:B587"/>
    <mergeCell ref="A584:A587"/>
    <mergeCell ref="A588:A590"/>
    <mergeCell ref="B588:B590"/>
    <mergeCell ref="C588:C590"/>
    <mergeCell ref="C579:C580"/>
    <mergeCell ref="C581:C583"/>
    <mergeCell ref="A579:A580"/>
    <mergeCell ref="A581:A583"/>
    <mergeCell ref="B579:B580"/>
    <mergeCell ref="B581:B583"/>
    <mergeCell ref="C572:C574"/>
    <mergeCell ref="B572:B574"/>
    <mergeCell ref="A572:A574"/>
    <mergeCell ref="C575:C577"/>
    <mergeCell ref="A575:A577"/>
    <mergeCell ref="B575:B577"/>
    <mergeCell ref="C566:C568"/>
    <mergeCell ref="B566:B568"/>
    <mergeCell ref="A566:A568"/>
    <mergeCell ref="C569:C571"/>
    <mergeCell ref="B569:B571"/>
    <mergeCell ref="A569:A571"/>
    <mergeCell ref="C560:C562"/>
    <mergeCell ref="B560:B562"/>
    <mergeCell ref="A560:A562"/>
    <mergeCell ref="C563:C565"/>
    <mergeCell ref="A563:A565"/>
    <mergeCell ref="B563:B565"/>
    <mergeCell ref="C554:C556"/>
    <mergeCell ref="B554:B556"/>
    <mergeCell ref="A554:A556"/>
    <mergeCell ref="C557:C559"/>
    <mergeCell ref="B557:B559"/>
    <mergeCell ref="A557:A559"/>
    <mergeCell ref="C547:C550"/>
    <mergeCell ref="A547:A550"/>
    <mergeCell ref="B547:B550"/>
    <mergeCell ref="A551:A553"/>
    <mergeCell ref="B551:B553"/>
    <mergeCell ref="C551:C553"/>
    <mergeCell ref="C541:C543"/>
    <mergeCell ref="A541:A543"/>
    <mergeCell ref="A544:A546"/>
    <mergeCell ref="C544:C546"/>
    <mergeCell ref="B544:B546"/>
    <mergeCell ref="B541:B543"/>
    <mergeCell ref="C532:C537"/>
    <mergeCell ref="B532:B537"/>
    <mergeCell ref="A532:A537"/>
    <mergeCell ref="C538:C540"/>
    <mergeCell ref="B538:B540"/>
    <mergeCell ref="A538:A540"/>
    <mergeCell ref="C523:C526"/>
    <mergeCell ref="A523:A526"/>
    <mergeCell ref="B523:B526"/>
    <mergeCell ref="C527:C531"/>
    <mergeCell ref="B527:B531"/>
    <mergeCell ref="A527:A531"/>
    <mergeCell ref="C515:C518"/>
    <mergeCell ref="C519:C522"/>
    <mergeCell ref="A515:A518"/>
    <mergeCell ref="A519:A522"/>
    <mergeCell ref="B515:B518"/>
    <mergeCell ref="B519:B522"/>
    <mergeCell ref="A508:A510"/>
    <mergeCell ref="B508:B510"/>
    <mergeCell ref="C508:C510"/>
    <mergeCell ref="A511:A514"/>
    <mergeCell ref="B511:B514"/>
    <mergeCell ref="C511:C514"/>
    <mergeCell ref="C501:C503"/>
    <mergeCell ref="A501:A503"/>
    <mergeCell ref="B501:B503"/>
    <mergeCell ref="C504:C506"/>
    <mergeCell ref="A504:A506"/>
    <mergeCell ref="B504:B506"/>
    <mergeCell ref="A494:A496"/>
    <mergeCell ref="B494:B496"/>
    <mergeCell ref="C494:C496"/>
    <mergeCell ref="C498:C500"/>
    <mergeCell ref="A498:A500"/>
    <mergeCell ref="B498:B500"/>
    <mergeCell ref="C487:C489"/>
    <mergeCell ref="A487:A489"/>
    <mergeCell ref="B487:B489"/>
    <mergeCell ref="C492:C493"/>
    <mergeCell ref="B492:B493"/>
    <mergeCell ref="A492:A493"/>
    <mergeCell ref="C482:C484"/>
    <mergeCell ref="A482:A484"/>
    <mergeCell ref="B482:B484"/>
    <mergeCell ref="C485:C486"/>
    <mergeCell ref="B485:B486"/>
    <mergeCell ref="A485:A486"/>
    <mergeCell ref="C474:C476"/>
    <mergeCell ref="B474:B476"/>
    <mergeCell ref="A474:A476"/>
    <mergeCell ref="C477:C481"/>
    <mergeCell ref="A477:A481"/>
    <mergeCell ref="B477:B481"/>
    <mergeCell ref="C464:C469"/>
    <mergeCell ref="A464:A469"/>
    <mergeCell ref="B464:B469"/>
    <mergeCell ref="C470:C472"/>
    <mergeCell ref="B470:B472"/>
    <mergeCell ref="A470:A472"/>
    <mergeCell ref="C457:C459"/>
    <mergeCell ref="A457:A459"/>
    <mergeCell ref="B457:B459"/>
    <mergeCell ref="C460:C462"/>
    <mergeCell ref="B460:B462"/>
    <mergeCell ref="A460:A462"/>
    <mergeCell ref="C451:C453"/>
    <mergeCell ref="B451:B453"/>
    <mergeCell ref="A451:A453"/>
    <mergeCell ref="C454:C456"/>
    <mergeCell ref="A454:A456"/>
    <mergeCell ref="B454:B456"/>
    <mergeCell ref="C445:C447"/>
    <mergeCell ref="B445:B447"/>
    <mergeCell ref="A445:A447"/>
    <mergeCell ref="A448:A450"/>
    <mergeCell ref="B448:B450"/>
    <mergeCell ref="C448:C450"/>
    <mergeCell ref="C432:C433"/>
    <mergeCell ref="A432:A433"/>
    <mergeCell ref="B432:B433"/>
    <mergeCell ref="C435:C437"/>
    <mergeCell ref="C438:C443"/>
    <mergeCell ref="A435:A437"/>
    <mergeCell ref="B435:B437"/>
    <mergeCell ref="A438:A443"/>
    <mergeCell ref="B438:B443"/>
    <mergeCell ref="A422:A427"/>
    <mergeCell ref="B422:B427"/>
    <mergeCell ref="C422:C427"/>
    <mergeCell ref="A428:A431"/>
    <mergeCell ref="B428:B431"/>
    <mergeCell ref="C428:C431"/>
    <mergeCell ref="C409:C412"/>
    <mergeCell ref="A409:A412"/>
    <mergeCell ref="B409:B412"/>
    <mergeCell ref="B413:B417"/>
    <mergeCell ref="A413:A417"/>
    <mergeCell ref="C413:C417"/>
    <mergeCell ref="C398:C401"/>
    <mergeCell ref="B398:B401"/>
    <mergeCell ref="A398:A401"/>
    <mergeCell ref="C404:C407"/>
    <mergeCell ref="B404:B407"/>
    <mergeCell ref="A404:A407"/>
    <mergeCell ref="C386:C392"/>
    <mergeCell ref="B386:B392"/>
    <mergeCell ref="A386:A392"/>
    <mergeCell ref="A393:A395"/>
    <mergeCell ref="B393:B395"/>
    <mergeCell ref="C393:C395"/>
    <mergeCell ref="C377:C379"/>
    <mergeCell ref="B377:B379"/>
    <mergeCell ref="A377:A379"/>
    <mergeCell ref="C381:C383"/>
    <mergeCell ref="B381:B383"/>
    <mergeCell ref="A381:A383"/>
    <mergeCell ref="A365:A369"/>
    <mergeCell ref="B365:B369"/>
    <mergeCell ref="C365:C369"/>
    <mergeCell ref="A372:A376"/>
    <mergeCell ref="B372:B376"/>
    <mergeCell ref="C372:C376"/>
    <mergeCell ref="C358:C361"/>
    <mergeCell ref="B358:B361"/>
    <mergeCell ref="A358:A361"/>
    <mergeCell ref="A362:A364"/>
    <mergeCell ref="B362:B364"/>
    <mergeCell ref="C362:C364"/>
    <mergeCell ref="C350:C353"/>
    <mergeCell ref="B350:B353"/>
    <mergeCell ref="A350:A353"/>
    <mergeCell ref="C354:C357"/>
    <mergeCell ref="A354:A357"/>
    <mergeCell ref="B354:B357"/>
    <mergeCell ref="C337:C340"/>
    <mergeCell ref="B337:B340"/>
    <mergeCell ref="A337:A340"/>
    <mergeCell ref="C346:C349"/>
    <mergeCell ref="A346:A349"/>
    <mergeCell ref="B346:B349"/>
    <mergeCell ref="C328:C332"/>
    <mergeCell ref="A328:A332"/>
    <mergeCell ref="B328:B332"/>
    <mergeCell ref="C333:C336"/>
    <mergeCell ref="A333:A336"/>
    <mergeCell ref="B333:B336"/>
    <mergeCell ref="C319:C323"/>
    <mergeCell ref="B319:B323"/>
    <mergeCell ref="A319:A323"/>
    <mergeCell ref="A324:A327"/>
    <mergeCell ref="B324:B327"/>
    <mergeCell ref="C324:C327"/>
    <mergeCell ref="C311:C313"/>
    <mergeCell ref="A311:A313"/>
    <mergeCell ref="B311:B313"/>
    <mergeCell ref="A314:A317"/>
    <mergeCell ref="B314:B317"/>
    <mergeCell ref="C314:C317"/>
    <mergeCell ref="C304:C306"/>
    <mergeCell ref="A304:A306"/>
    <mergeCell ref="B304:B306"/>
    <mergeCell ref="C308:C310"/>
    <mergeCell ref="B308:B310"/>
    <mergeCell ref="A308:A310"/>
    <mergeCell ref="A298:A300"/>
    <mergeCell ref="B298:B300"/>
    <mergeCell ref="C298:C300"/>
    <mergeCell ref="A301:A303"/>
    <mergeCell ref="B301:B303"/>
    <mergeCell ref="C301:C303"/>
    <mergeCell ref="A279:A281"/>
    <mergeCell ref="B279:B281"/>
    <mergeCell ref="C279:C281"/>
    <mergeCell ref="A289:A291"/>
    <mergeCell ref="B289:B291"/>
    <mergeCell ref="C289:C291"/>
    <mergeCell ref="A258:A261"/>
    <mergeCell ref="B258:B261"/>
    <mergeCell ref="C258:C261"/>
    <mergeCell ref="A263:A265"/>
    <mergeCell ref="B263:B265"/>
    <mergeCell ref="C263:C265"/>
    <mergeCell ref="A250:A251"/>
    <mergeCell ref="B250:B251"/>
    <mergeCell ref="C250:C251"/>
    <mergeCell ref="C252:C253"/>
    <mergeCell ref="B252:B253"/>
    <mergeCell ref="A252:A253"/>
    <mergeCell ref="A239:A241"/>
    <mergeCell ref="B239:B241"/>
    <mergeCell ref="C239:C241"/>
    <mergeCell ref="A242:A244"/>
    <mergeCell ref="B242:B244"/>
    <mergeCell ref="C242:C244"/>
    <mergeCell ref="A231:A234"/>
    <mergeCell ref="B231:B234"/>
    <mergeCell ref="C231:C234"/>
    <mergeCell ref="A235:A238"/>
    <mergeCell ref="B235:B238"/>
    <mergeCell ref="C235:C238"/>
    <mergeCell ref="C225:C227"/>
    <mergeCell ref="B225:B227"/>
    <mergeCell ref="A225:A227"/>
    <mergeCell ref="A228:A230"/>
    <mergeCell ref="B228:B230"/>
    <mergeCell ref="C228:C230"/>
    <mergeCell ref="A218:A220"/>
    <mergeCell ref="B218:B220"/>
    <mergeCell ref="C218:C220"/>
    <mergeCell ref="A221:A223"/>
    <mergeCell ref="B221:B223"/>
    <mergeCell ref="C221:C223"/>
    <mergeCell ref="A210:A212"/>
    <mergeCell ref="B210:B212"/>
    <mergeCell ref="C210:C212"/>
    <mergeCell ref="C213:C215"/>
    <mergeCell ref="B213:B215"/>
    <mergeCell ref="A213:A215"/>
    <mergeCell ref="C203:C206"/>
    <mergeCell ref="B203:B206"/>
    <mergeCell ref="A203:A206"/>
    <mergeCell ref="C207:C209"/>
    <mergeCell ref="B207:B209"/>
    <mergeCell ref="A207:A209"/>
    <mergeCell ref="A192:A195"/>
    <mergeCell ref="B192:B195"/>
    <mergeCell ref="C192:C195"/>
    <mergeCell ref="A197:A202"/>
    <mergeCell ref="B197:B202"/>
    <mergeCell ref="C197:C202"/>
    <mergeCell ref="C185:C186"/>
    <mergeCell ref="B185:B186"/>
    <mergeCell ref="A185:A186"/>
    <mergeCell ref="A187:A190"/>
    <mergeCell ref="B187:B190"/>
    <mergeCell ref="C187:C190"/>
    <mergeCell ref="C174:C177"/>
    <mergeCell ref="B174:B177"/>
    <mergeCell ref="A174:A177"/>
    <mergeCell ref="C178:C180"/>
    <mergeCell ref="B178:B180"/>
    <mergeCell ref="A178:A180"/>
    <mergeCell ref="C164:C166"/>
    <mergeCell ref="B164:B166"/>
    <mergeCell ref="A164:A166"/>
    <mergeCell ref="C168:C170"/>
    <mergeCell ref="B168:B170"/>
    <mergeCell ref="A168:A170"/>
    <mergeCell ref="A156:A159"/>
    <mergeCell ref="B156:B159"/>
    <mergeCell ref="C156:C159"/>
    <mergeCell ref="A161:A163"/>
    <mergeCell ref="B161:B163"/>
    <mergeCell ref="C161:C163"/>
    <mergeCell ref="A147:A150"/>
    <mergeCell ref="B147:B150"/>
    <mergeCell ref="C147:C150"/>
    <mergeCell ref="C151:C155"/>
    <mergeCell ref="B151:B155"/>
    <mergeCell ref="A151:A155"/>
    <mergeCell ref="A138:A141"/>
    <mergeCell ref="B138:B141"/>
    <mergeCell ref="C138:C141"/>
    <mergeCell ref="A142:A146"/>
    <mergeCell ref="B142:B146"/>
    <mergeCell ref="C142:C146"/>
    <mergeCell ref="A131:A133"/>
    <mergeCell ref="B131:B133"/>
    <mergeCell ref="C131:C133"/>
    <mergeCell ref="A135:A137"/>
    <mergeCell ref="B135:B137"/>
    <mergeCell ref="C135:C137"/>
    <mergeCell ref="A124:A128"/>
    <mergeCell ref="B124:B128"/>
    <mergeCell ref="C124:C128"/>
    <mergeCell ref="A129:A130"/>
    <mergeCell ref="B129:B130"/>
    <mergeCell ref="C129:C130"/>
    <mergeCell ref="A117:A118"/>
    <mergeCell ref="B117:B118"/>
    <mergeCell ref="C117:C118"/>
    <mergeCell ref="A120:A123"/>
    <mergeCell ref="B120:B123"/>
    <mergeCell ref="C120:C123"/>
    <mergeCell ref="A112:A114"/>
    <mergeCell ref="B112:B114"/>
    <mergeCell ref="C112:C114"/>
    <mergeCell ref="A115:A116"/>
    <mergeCell ref="B115:B116"/>
    <mergeCell ref="C115:C116"/>
    <mergeCell ref="A103:A107"/>
    <mergeCell ref="B103:B107"/>
    <mergeCell ref="C103:C107"/>
    <mergeCell ref="A108:A110"/>
    <mergeCell ref="B108:B110"/>
    <mergeCell ref="C108:C110"/>
    <mergeCell ref="A97:A98"/>
    <mergeCell ref="B97:B98"/>
    <mergeCell ref="C97:C98"/>
    <mergeCell ref="A99:A101"/>
    <mergeCell ref="B99:B101"/>
    <mergeCell ref="C99:C101"/>
    <mergeCell ref="A83:A85"/>
    <mergeCell ref="B83:B85"/>
    <mergeCell ref="C83:C85"/>
    <mergeCell ref="A89:A91"/>
    <mergeCell ref="B89:B91"/>
    <mergeCell ref="C89:C91"/>
    <mergeCell ref="C77:C78"/>
    <mergeCell ref="B77:B78"/>
    <mergeCell ref="A77:A78"/>
    <mergeCell ref="C79:C82"/>
    <mergeCell ref="B79:B82"/>
    <mergeCell ref="A79:A82"/>
    <mergeCell ref="A72:A74"/>
    <mergeCell ref="B72:B74"/>
    <mergeCell ref="C72:C74"/>
    <mergeCell ref="A75:A76"/>
    <mergeCell ref="B75:B76"/>
    <mergeCell ref="C75:C76"/>
    <mergeCell ref="A60:A64"/>
    <mergeCell ref="B60:B64"/>
    <mergeCell ref="C60:C64"/>
    <mergeCell ref="C65:C70"/>
    <mergeCell ref="A65:A70"/>
    <mergeCell ref="B65:B70"/>
    <mergeCell ref="A54:A56"/>
    <mergeCell ref="B54:B56"/>
    <mergeCell ref="C54:C56"/>
    <mergeCell ref="A57:A58"/>
    <mergeCell ref="B57:B58"/>
    <mergeCell ref="C57:C58"/>
    <mergeCell ref="A49:A50"/>
    <mergeCell ref="B49:B50"/>
    <mergeCell ref="C49:C50"/>
    <mergeCell ref="A51:A53"/>
    <mergeCell ref="B51:B53"/>
    <mergeCell ref="C51:C53"/>
    <mergeCell ref="A39:A41"/>
    <mergeCell ref="B39:B41"/>
    <mergeCell ref="C39:C41"/>
    <mergeCell ref="A42:A48"/>
    <mergeCell ref="B42:B48"/>
    <mergeCell ref="C42:C48"/>
    <mergeCell ref="C25:C27"/>
    <mergeCell ref="A31:A33"/>
    <mergeCell ref="B31:B33"/>
    <mergeCell ref="C31:C33"/>
    <mergeCell ref="A36:A38"/>
    <mergeCell ref="B36:B38"/>
    <mergeCell ref="C36:C38"/>
    <mergeCell ref="A25:A27"/>
    <mergeCell ref="B25:B27"/>
    <mergeCell ref="B729:K729"/>
    <mergeCell ref="A4:K4"/>
    <mergeCell ref="H1:K1"/>
    <mergeCell ref="A9:A10"/>
    <mergeCell ref="B9:B10"/>
    <mergeCell ref="C9:C10"/>
    <mergeCell ref="A18:A20"/>
    <mergeCell ref="B18:B20"/>
    <mergeCell ref="C18:C20"/>
    <mergeCell ref="A22:A24"/>
    <mergeCell ref="B22:B24"/>
    <mergeCell ref="C22:C24"/>
    <mergeCell ref="A713:A715"/>
    <mergeCell ref="B713:B715"/>
    <mergeCell ref="C713:C715"/>
    <mergeCell ref="A709:A712"/>
    <mergeCell ref="B709:B712"/>
    <mergeCell ref="C709:C712"/>
    <mergeCell ref="C723:C726"/>
    <mergeCell ref="B723:B726"/>
    <mergeCell ref="A723:A726"/>
    <mergeCell ref="A716:A718"/>
    <mergeCell ref="B716:B718"/>
    <mergeCell ref="C716:C718"/>
  </mergeCells>
  <pageMargins left="0" right="0" top="0" bottom="0" header="0.31496062992125984" footer="0.31496062992125984"/>
  <pageSetup paperSize="9" scale="61" fitToHeight="15" orientation="landscape" r:id="rId1"/>
  <rowBreaks count="12" manualBreakCount="12">
    <brk id="48" max="16383" man="1"/>
    <brk id="107" max="16383" man="1"/>
    <brk id="223" max="16383" man="1"/>
    <brk id="275" max="16383" man="1"/>
    <brk id="317" max="16383" man="1"/>
    <brk id="371" max="16383" man="1"/>
    <brk id="421" max="16383" man="1"/>
    <brk id="476" max="16383" man="1"/>
    <brk id="531" max="16383" man="1"/>
    <brk id="587" max="16383" man="1"/>
    <brk id="642" max="16383" man="1"/>
    <brk id="6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729"/>
  <sheetViews>
    <sheetView view="pageBreakPreview" zoomScale="60" zoomScaleNormal="90" workbookViewId="0">
      <pane xSplit="5" ySplit="7" topLeftCell="F650" activePane="bottomRight" state="frozen"/>
      <selection activeCell="C277" sqref="C277"/>
      <selection pane="topRight" activeCell="C277" sqref="C277"/>
      <selection pane="bottomLeft" activeCell="C277" sqref="C277"/>
      <selection pane="bottomRight" activeCell="A4" sqref="A4:K4"/>
    </sheetView>
  </sheetViews>
  <sheetFormatPr defaultRowHeight="15"/>
  <cols>
    <col min="1" max="1" width="6.5703125" style="14" customWidth="1"/>
    <col min="2" max="2" width="73" style="15" customWidth="1"/>
    <col min="3" max="3" width="25.85546875" style="16" customWidth="1"/>
    <col min="4" max="4" width="15.85546875" style="14" customWidth="1"/>
    <col min="5" max="5" width="19.140625" style="14" customWidth="1"/>
    <col min="6" max="6" width="16.28515625" style="14" customWidth="1"/>
    <col min="7" max="7" width="14.5703125" style="14" customWidth="1"/>
    <col min="8" max="8" width="13" style="14" customWidth="1"/>
    <col min="9" max="9" width="14.28515625" style="14" customWidth="1"/>
    <col min="10" max="10" width="16.140625" style="14" customWidth="1"/>
    <col min="11" max="11" width="18.5703125" style="14" customWidth="1"/>
    <col min="12" max="16384" width="9.140625" style="17"/>
  </cols>
  <sheetData>
    <row r="1" spans="1:11" ht="89.25" customHeight="1">
      <c r="H1" s="47" t="s">
        <v>369</v>
      </c>
      <c r="I1" s="48"/>
      <c r="J1" s="48"/>
      <c r="K1" s="48"/>
    </row>
    <row r="2" spans="1:11" ht="9" customHeight="1"/>
    <row r="3" spans="1:11" ht="7.5" hidden="1" customHeight="1"/>
    <row r="4" spans="1:11" ht="42.75" customHeight="1">
      <c r="A4" s="46" t="s">
        <v>363</v>
      </c>
      <c r="B4" s="46"/>
      <c r="C4" s="46"/>
      <c r="D4" s="46"/>
      <c r="E4" s="46"/>
      <c r="F4" s="46"/>
      <c r="G4" s="46"/>
      <c r="H4" s="46"/>
      <c r="I4" s="46"/>
      <c r="J4" s="46"/>
      <c r="K4" s="46"/>
    </row>
    <row r="5" spans="1:11" ht="98.25" customHeight="1">
      <c r="A5" s="9" t="s">
        <v>356</v>
      </c>
      <c r="B5" s="18" t="s">
        <v>357</v>
      </c>
      <c r="C5" s="18" t="s">
        <v>358</v>
      </c>
      <c r="D5" s="9" t="s">
        <v>359</v>
      </c>
      <c r="E5" s="9" t="s">
        <v>360</v>
      </c>
      <c r="F5" s="2" t="s">
        <v>0</v>
      </c>
      <c r="G5" s="3" t="s">
        <v>1</v>
      </c>
      <c r="H5" s="3" t="s">
        <v>2</v>
      </c>
      <c r="I5" s="3" t="s">
        <v>3</v>
      </c>
      <c r="J5" s="3" t="s">
        <v>361</v>
      </c>
      <c r="K5" s="5" t="s">
        <v>365</v>
      </c>
    </row>
    <row r="6" spans="1:11" ht="11.25" customHeight="1">
      <c r="A6" s="19">
        <v>1</v>
      </c>
      <c r="B6" s="19">
        <v>2</v>
      </c>
      <c r="C6" s="19">
        <v>3</v>
      </c>
      <c r="D6" s="19">
        <v>4</v>
      </c>
      <c r="E6" s="19">
        <v>5</v>
      </c>
      <c r="F6" s="19">
        <v>6</v>
      </c>
      <c r="G6" s="19">
        <v>7</v>
      </c>
      <c r="H6" s="19">
        <v>8</v>
      </c>
      <c r="I6" s="19">
        <v>9</v>
      </c>
      <c r="J6" s="19">
        <v>10</v>
      </c>
      <c r="K6" s="19">
        <v>11</v>
      </c>
    </row>
    <row r="7" spans="1:11" s="25" customFormat="1" ht="27.75" hidden="1" customHeight="1">
      <c r="A7" s="20"/>
      <c r="B7" s="20"/>
      <c r="C7" s="21"/>
      <c r="D7" s="22"/>
      <c r="E7" s="23">
        <v>16041.5</v>
      </c>
      <c r="F7" s="23"/>
      <c r="G7" s="24">
        <v>0.86752099999999999</v>
      </c>
      <c r="H7" s="24">
        <v>1.1000000000000001</v>
      </c>
      <c r="I7" s="24">
        <v>1</v>
      </c>
      <c r="J7" s="24">
        <f>ROUND(G7*H7*I7,6)</f>
        <v>0.95427300000000004</v>
      </c>
      <c r="K7" s="8"/>
    </row>
    <row r="8" spans="1:11" s="29" customFormat="1" ht="31.5">
      <c r="A8" s="1">
        <v>1</v>
      </c>
      <c r="B8" s="1" t="s">
        <v>5</v>
      </c>
      <c r="C8" s="6" t="s">
        <v>4</v>
      </c>
      <c r="D8" s="9"/>
      <c r="E8" s="26">
        <f>E$7</f>
        <v>16041.5</v>
      </c>
      <c r="F8" s="27">
        <v>0.5</v>
      </c>
      <c r="G8" s="28">
        <f>G$7</f>
        <v>0.86752099999999999</v>
      </c>
      <c r="H8" s="28">
        <f>H$7</f>
        <v>1.1000000000000001</v>
      </c>
      <c r="I8" s="28">
        <v>1</v>
      </c>
      <c r="J8" s="28">
        <f t="shared" ref="J8" si="0">ROUND(G8*H8*I8,6)</f>
        <v>0.95427300000000004</v>
      </c>
      <c r="K8" s="42">
        <f>ROUND(E8*F8*J8,2)</f>
        <v>7653.99</v>
      </c>
    </row>
    <row r="9" spans="1:11" s="29" customFormat="1" ht="15.75">
      <c r="A9" s="49">
        <v>2</v>
      </c>
      <c r="B9" s="49" t="s">
        <v>7</v>
      </c>
      <c r="C9" s="51" t="s">
        <v>6</v>
      </c>
      <c r="D9" s="9"/>
      <c r="E9" s="26">
        <f t="shared" ref="E9:E119" si="1">E$7</f>
        <v>16041.5</v>
      </c>
      <c r="F9" s="27">
        <v>0.93</v>
      </c>
      <c r="G9" s="28">
        <f t="shared" ref="G9:H40" si="2">G$7</f>
        <v>0.86752099999999999</v>
      </c>
      <c r="H9" s="28">
        <f t="shared" si="2"/>
        <v>1.1000000000000001</v>
      </c>
      <c r="I9" s="28">
        <v>1</v>
      </c>
      <c r="J9" s="28">
        <f t="shared" ref="J9:J72" si="3">ROUND(G9*H9*I9,6)</f>
        <v>0.95427300000000004</v>
      </c>
      <c r="K9" s="42">
        <f t="shared" ref="K9:K72" si="4">ROUND(E9*F9*J9,2)</f>
        <v>14236.41</v>
      </c>
    </row>
    <row r="10" spans="1:11" s="29" customFormat="1" ht="15.75">
      <c r="A10" s="50"/>
      <c r="B10" s="50"/>
      <c r="C10" s="50"/>
      <c r="D10" s="9">
        <v>6</v>
      </c>
      <c r="E10" s="26">
        <f t="shared" si="1"/>
        <v>16041.5</v>
      </c>
      <c r="F10" s="27">
        <v>0.93</v>
      </c>
      <c r="G10" s="28">
        <f t="shared" si="2"/>
        <v>0.86752099999999999</v>
      </c>
      <c r="H10" s="28">
        <f t="shared" si="2"/>
        <v>1.1000000000000001</v>
      </c>
      <c r="I10" s="28">
        <v>1.1000000000000001</v>
      </c>
      <c r="J10" s="28">
        <f t="shared" si="3"/>
        <v>1.0497000000000001</v>
      </c>
      <c r="K10" s="42">
        <f t="shared" si="4"/>
        <v>15660.05</v>
      </c>
    </row>
    <row r="11" spans="1:11" s="29" customFormat="1" ht="15.75">
      <c r="A11" s="1">
        <v>3</v>
      </c>
      <c r="B11" s="1" t="s">
        <v>8</v>
      </c>
      <c r="C11" s="6" t="s">
        <v>6</v>
      </c>
      <c r="D11" s="9"/>
      <c r="E11" s="26">
        <f t="shared" si="1"/>
        <v>16041.5</v>
      </c>
      <c r="F11" s="27">
        <v>0.28000000000000003</v>
      </c>
      <c r="G11" s="28">
        <f t="shared" si="2"/>
        <v>0.86752099999999999</v>
      </c>
      <c r="H11" s="28">
        <f t="shared" si="2"/>
        <v>1.1000000000000001</v>
      </c>
      <c r="I11" s="28">
        <v>1</v>
      </c>
      <c r="J11" s="28">
        <f t="shared" si="3"/>
        <v>0.95427300000000004</v>
      </c>
      <c r="K11" s="42">
        <f t="shared" si="4"/>
        <v>4286.2299999999996</v>
      </c>
    </row>
    <row r="12" spans="1:11" s="29" customFormat="1" ht="15.75">
      <c r="A12" s="1">
        <v>4</v>
      </c>
      <c r="B12" s="1" t="s">
        <v>9</v>
      </c>
      <c r="C12" s="6" t="s">
        <v>6</v>
      </c>
      <c r="D12" s="9"/>
      <c r="E12" s="26">
        <f t="shared" si="1"/>
        <v>16041.5</v>
      </c>
      <c r="F12" s="27">
        <v>0.98</v>
      </c>
      <c r="G12" s="28">
        <f t="shared" si="2"/>
        <v>0.86752099999999999</v>
      </c>
      <c r="H12" s="28">
        <f t="shared" si="2"/>
        <v>1.1000000000000001</v>
      </c>
      <c r="I12" s="28">
        <v>1</v>
      </c>
      <c r="J12" s="28">
        <f t="shared" si="3"/>
        <v>0.95427300000000004</v>
      </c>
      <c r="K12" s="42">
        <f t="shared" si="4"/>
        <v>15001.81</v>
      </c>
    </row>
    <row r="13" spans="1:11" s="29" customFormat="1" ht="15.75">
      <c r="A13" s="1">
        <v>5</v>
      </c>
      <c r="B13" s="1" t="s">
        <v>10</v>
      </c>
      <c r="C13" s="6" t="s">
        <v>6</v>
      </c>
      <c r="D13" s="9"/>
      <c r="E13" s="26">
        <f t="shared" si="1"/>
        <v>16041.5</v>
      </c>
      <c r="F13" s="27">
        <v>1.01</v>
      </c>
      <c r="G13" s="28">
        <f t="shared" si="2"/>
        <v>0.86752099999999999</v>
      </c>
      <c r="H13" s="28">
        <f t="shared" si="2"/>
        <v>1.1000000000000001</v>
      </c>
      <c r="I13" s="28">
        <v>1</v>
      </c>
      <c r="J13" s="28">
        <f t="shared" si="3"/>
        <v>0.95427300000000004</v>
      </c>
      <c r="K13" s="42">
        <f t="shared" si="4"/>
        <v>15461.05</v>
      </c>
    </row>
    <row r="14" spans="1:11" s="29" customFormat="1" ht="15.75">
      <c r="A14" s="1">
        <v>6</v>
      </c>
      <c r="B14" s="1" t="s">
        <v>11</v>
      </c>
      <c r="C14" s="6" t="s">
        <v>6</v>
      </c>
      <c r="D14" s="9"/>
      <c r="E14" s="26">
        <f t="shared" si="1"/>
        <v>16041.5</v>
      </c>
      <c r="F14" s="27">
        <v>0.74</v>
      </c>
      <c r="G14" s="28">
        <f t="shared" si="2"/>
        <v>0.86752099999999999</v>
      </c>
      <c r="H14" s="28">
        <f t="shared" si="2"/>
        <v>1.1000000000000001</v>
      </c>
      <c r="I14" s="28">
        <v>1</v>
      </c>
      <c r="J14" s="28">
        <f t="shared" si="3"/>
        <v>0.95427300000000004</v>
      </c>
      <c r="K14" s="42">
        <f t="shared" si="4"/>
        <v>11327.9</v>
      </c>
    </row>
    <row r="15" spans="1:11" s="29" customFormat="1" ht="15.75">
      <c r="A15" s="1">
        <v>7</v>
      </c>
      <c r="B15" s="1" t="s">
        <v>12</v>
      </c>
      <c r="C15" s="6" t="s">
        <v>6</v>
      </c>
      <c r="D15" s="9"/>
      <c r="E15" s="26">
        <f t="shared" si="1"/>
        <v>16041.5</v>
      </c>
      <c r="F15" s="27">
        <v>3.21</v>
      </c>
      <c r="G15" s="28">
        <f t="shared" si="2"/>
        <v>0.86752099999999999</v>
      </c>
      <c r="H15" s="28">
        <f t="shared" si="2"/>
        <v>1.1000000000000001</v>
      </c>
      <c r="I15" s="28">
        <v>1</v>
      </c>
      <c r="J15" s="28">
        <f t="shared" si="3"/>
        <v>0.95427300000000004</v>
      </c>
      <c r="K15" s="42">
        <f t="shared" si="4"/>
        <v>49138.58</v>
      </c>
    </row>
    <row r="16" spans="1:11" s="29" customFormat="1" ht="15.75">
      <c r="A16" s="1">
        <v>8</v>
      </c>
      <c r="B16" s="1" t="s">
        <v>13</v>
      </c>
      <c r="C16" s="6" t="s">
        <v>6</v>
      </c>
      <c r="D16" s="9"/>
      <c r="E16" s="26">
        <f t="shared" si="1"/>
        <v>16041.5</v>
      </c>
      <c r="F16" s="27">
        <v>0.71</v>
      </c>
      <c r="G16" s="28">
        <f t="shared" si="2"/>
        <v>0.86752099999999999</v>
      </c>
      <c r="H16" s="28">
        <f t="shared" si="2"/>
        <v>1.1000000000000001</v>
      </c>
      <c r="I16" s="28">
        <v>1</v>
      </c>
      <c r="J16" s="28">
        <f t="shared" si="3"/>
        <v>0.95427300000000004</v>
      </c>
      <c r="K16" s="42">
        <f t="shared" si="4"/>
        <v>10868.66</v>
      </c>
    </row>
    <row r="17" spans="1:11" s="29" customFormat="1" ht="31.5">
      <c r="A17" s="1">
        <v>9</v>
      </c>
      <c r="B17" s="1" t="s">
        <v>14</v>
      </c>
      <c r="C17" s="6" t="s">
        <v>6</v>
      </c>
      <c r="D17" s="9"/>
      <c r="E17" s="26">
        <f t="shared" si="1"/>
        <v>16041.5</v>
      </c>
      <c r="F17" s="27">
        <v>0.89</v>
      </c>
      <c r="G17" s="28">
        <f t="shared" si="2"/>
        <v>0.86752099999999999</v>
      </c>
      <c r="H17" s="28">
        <f t="shared" si="2"/>
        <v>1.1000000000000001</v>
      </c>
      <c r="I17" s="28">
        <v>1</v>
      </c>
      <c r="J17" s="28">
        <f t="shared" si="3"/>
        <v>0.95427300000000004</v>
      </c>
      <c r="K17" s="42">
        <f t="shared" si="4"/>
        <v>13624.09</v>
      </c>
    </row>
    <row r="18" spans="1:11" s="29" customFormat="1" ht="15.75">
      <c r="A18" s="49">
        <v>10</v>
      </c>
      <c r="B18" s="49" t="s">
        <v>15</v>
      </c>
      <c r="C18" s="51" t="s">
        <v>6</v>
      </c>
      <c r="D18" s="9"/>
      <c r="E18" s="26">
        <f t="shared" si="1"/>
        <v>16041.5</v>
      </c>
      <c r="F18" s="27">
        <v>0.46</v>
      </c>
      <c r="G18" s="28">
        <f t="shared" si="2"/>
        <v>0.86752099999999999</v>
      </c>
      <c r="H18" s="28">
        <f t="shared" si="2"/>
        <v>1.1000000000000001</v>
      </c>
      <c r="I18" s="28">
        <v>1</v>
      </c>
      <c r="J18" s="28">
        <f t="shared" si="3"/>
        <v>0.95427300000000004</v>
      </c>
      <c r="K18" s="42">
        <f t="shared" si="4"/>
        <v>7041.67</v>
      </c>
    </row>
    <row r="19" spans="1:11" s="29" customFormat="1" ht="15.75">
      <c r="A19" s="52"/>
      <c r="B19" s="52"/>
      <c r="C19" s="52"/>
      <c r="D19" s="9">
        <v>4</v>
      </c>
      <c r="E19" s="26">
        <f t="shared" si="1"/>
        <v>16041.5</v>
      </c>
      <c r="F19" s="27">
        <v>0.46</v>
      </c>
      <c r="G19" s="28">
        <f t="shared" si="2"/>
        <v>0.86752099999999999</v>
      </c>
      <c r="H19" s="28">
        <f t="shared" si="2"/>
        <v>1.1000000000000001</v>
      </c>
      <c r="I19" s="28">
        <v>1.02</v>
      </c>
      <c r="J19" s="28">
        <f t="shared" si="3"/>
        <v>0.97335899999999997</v>
      </c>
      <c r="K19" s="42">
        <f t="shared" si="4"/>
        <v>7182.5</v>
      </c>
    </row>
    <row r="20" spans="1:11" s="29" customFormat="1" ht="15.75">
      <c r="A20" s="50"/>
      <c r="B20" s="50"/>
      <c r="C20" s="50"/>
      <c r="D20" s="9">
        <v>5</v>
      </c>
      <c r="E20" s="26">
        <f t="shared" si="1"/>
        <v>16041.5</v>
      </c>
      <c r="F20" s="27">
        <v>0.46</v>
      </c>
      <c r="G20" s="28">
        <f t="shared" si="2"/>
        <v>0.86752099999999999</v>
      </c>
      <c r="H20" s="28">
        <f t="shared" si="2"/>
        <v>1.1000000000000001</v>
      </c>
      <c r="I20" s="28">
        <v>1.02</v>
      </c>
      <c r="J20" s="28">
        <f t="shared" si="3"/>
        <v>0.97335899999999997</v>
      </c>
      <c r="K20" s="42">
        <f t="shared" si="4"/>
        <v>7182.5</v>
      </c>
    </row>
    <row r="21" spans="1:11" s="29" customFormat="1" ht="15.75">
      <c r="A21" s="1">
        <v>11</v>
      </c>
      <c r="B21" s="1" t="s">
        <v>16</v>
      </c>
      <c r="C21" s="6" t="s">
        <v>6</v>
      </c>
      <c r="D21" s="9"/>
      <c r="E21" s="26">
        <f t="shared" si="1"/>
        <v>16041.5</v>
      </c>
      <c r="F21" s="27">
        <v>0.39</v>
      </c>
      <c r="G21" s="28">
        <f t="shared" si="2"/>
        <v>0.86752099999999999</v>
      </c>
      <c r="H21" s="28">
        <f t="shared" si="2"/>
        <v>1.1000000000000001</v>
      </c>
      <c r="I21" s="28">
        <v>1</v>
      </c>
      <c r="J21" s="28">
        <f t="shared" si="3"/>
        <v>0.95427300000000004</v>
      </c>
      <c r="K21" s="42">
        <f t="shared" si="4"/>
        <v>5970.11</v>
      </c>
    </row>
    <row r="22" spans="1:11" s="29" customFormat="1" ht="15.75">
      <c r="A22" s="49">
        <v>12</v>
      </c>
      <c r="B22" s="49" t="s">
        <v>17</v>
      </c>
      <c r="C22" s="51" t="s">
        <v>6</v>
      </c>
      <c r="D22" s="9"/>
      <c r="E22" s="26">
        <f t="shared" si="1"/>
        <v>16041.5</v>
      </c>
      <c r="F22" s="27">
        <v>0.57999999999999996</v>
      </c>
      <c r="G22" s="28">
        <f t="shared" si="2"/>
        <v>0.86752099999999999</v>
      </c>
      <c r="H22" s="28">
        <f t="shared" si="2"/>
        <v>1.1000000000000001</v>
      </c>
      <c r="I22" s="28">
        <v>1</v>
      </c>
      <c r="J22" s="28">
        <f t="shared" si="3"/>
        <v>0.95427300000000004</v>
      </c>
      <c r="K22" s="42">
        <f t="shared" si="4"/>
        <v>8878.6200000000008</v>
      </c>
    </row>
    <row r="23" spans="1:11" s="29" customFormat="1" ht="15.75">
      <c r="A23" s="52"/>
      <c r="B23" s="52"/>
      <c r="C23" s="52"/>
      <c r="D23" s="9">
        <v>4</v>
      </c>
      <c r="E23" s="26">
        <f t="shared" si="1"/>
        <v>16041.5</v>
      </c>
      <c r="F23" s="27">
        <v>0.57999999999999996</v>
      </c>
      <c r="G23" s="28">
        <f t="shared" si="2"/>
        <v>0.86752099999999999</v>
      </c>
      <c r="H23" s="28">
        <f t="shared" si="2"/>
        <v>1.1000000000000001</v>
      </c>
      <c r="I23" s="28">
        <v>1.02</v>
      </c>
      <c r="J23" s="28">
        <f t="shared" si="3"/>
        <v>0.97335899999999997</v>
      </c>
      <c r="K23" s="42">
        <f t="shared" si="4"/>
        <v>9056.2000000000007</v>
      </c>
    </row>
    <row r="24" spans="1:11" s="29" customFormat="1" ht="15.75">
      <c r="A24" s="50"/>
      <c r="B24" s="50"/>
      <c r="C24" s="50"/>
      <c r="D24" s="9">
        <v>5</v>
      </c>
      <c r="E24" s="26">
        <f t="shared" si="1"/>
        <v>16041.5</v>
      </c>
      <c r="F24" s="27">
        <v>0.57999999999999996</v>
      </c>
      <c r="G24" s="28">
        <f t="shared" si="2"/>
        <v>0.86752099999999999</v>
      </c>
      <c r="H24" s="28">
        <f t="shared" si="2"/>
        <v>1.1000000000000001</v>
      </c>
      <c r="I24" s="28">
        <v>1.02</v>
      </c>
      <c r="J24" s="28">
        <f t="shared" si="3"/>
        <v>0.97335899999999997</v>
      </c>
      <c r="K24" s="42">
        <f t="shared" si="4"/>
        <v>9056.2000000000007</v>
      </c>
    </row>
    <row r="25" spans="1:11" s="29" customFormat="1" ht="15.75">
      <c r="A25" s="49">
        <v>13</v>
      </c>
      <c r="B25" s="49" t="s">
        <v>18</v>
      </c>
      <c r="C25" s="51" t="s">
        <v>6</v>
      </c>
      <c r="D25" s="9"/>
      <c r="E25" s="26">
        <f t="shared" si="1"/>
        <v>16041.5</v>
      </c>
      <c r="F25" s="27">
        <v>1.17</v>
      </c>
      <c r="G25" s="28">
        <f t="shared" si="2"/>
        <v>0.86752099999999999</v>
      </c>
      <c r="H25" s="28">
        <f t="shared" si="2"/>
        <v>1.1000000000000001</v>
      </c>
      <c r="I25" s="28">
        <v>1</v>
      </c>
      <c r="J25" s="28">
        <f t="shared" si="3"/>
        <v>0.95427300000000004</v>
      </c>
      <c r="K25" s="42">
        <f t="shared" si="4"/>
        <v>17910.330000000002</v>
      </c>
    </row>
    <row r="26" spans="1:11" s="29" customFormat="1" ht="15.75">
      <c r="A26" s="52"/>
      <c r="B26" s="52"/>
      <c r="C26" s="52"/>
      <c r="D26" s="9">
        <v>4</v>
      </c>
      <c r="E26" s="26">
        <f t="shared" si="1"/>
        <v>16041.5</v>
      </c>
      <c r="F26" s="27">
        <v>1.17</v>
      </c>
      <c r="G26" s="28">
        <f t="shared" si="2"/>
        <v>0.86752099999999999</v>
      </c>
      <c r="H26" s="28">
        <f t="shared" si="2"/>
        <v>1.1000000000000001</v>
      </c>
      <c r="I26" s="28">
        <v>1.02</v>
      </c>
      <c r="J26" s="28">
        <f t="shared" si="3"/>
        <v>0.97335899999999997</v>
      </c>
      <c r="K26" s="42">
        <f t="shared" si="4"/>
        <v>18268.54</v>
      </c>
    </row>
    <row r="27" spans="1:11" s="29" customFormat="1" ht="15.75">
      <c r="A27" s="50"/>
      <c r="B27" s="50"/>
      <c r="C27" s="50"/>
      <c r="D27" s="9">
        <v>5</v>
      </c>
      <c r="E27" s="26">
        <f t="shared" si="1"/>
        <v>16041.5</v>
      </c>
      <c r="F27" s="27">
        <v>1.17</v>
      </c>
      <c r="G27" s="28">
        <f t="shared" si="2"/>
        <v>0.86752099999999999</v>
      </c>
      <c r="H27" s="28">
        <f t="shared" si="2"/>
        <v>1.1000000000000001</v>
      </c>
      <c r="I27" s="28">
        <v>1.02</v>
      </c>
      <c r="J27" s="28">
        <f t="shared" si="3"/>
        <v>0.97335899999999997</v>
      </c>
      <c r="K27" s="42">
        <f t="shared" si="4"/>
        <v>18268.54</v>
      </c>
    </row>
    <row r="28" spans="1:11" s="29" customFormat="1" ht="15.75">
      <c r="A28" s="1">
        <v>14</v>
      </c>
      <c r="B28" s="1" t="s">
        <v>19</v>
      </c>
      <c r="C28" s="6" t="s">
        <v>6</v>
      </c>
      <c r="D28" s="9"/>
      <c r="E28" s="26">
        <f t="shared" si="1"/>
        <v>16041.5</v>
      </c>
      <c r="F28" s="27">
        <v>2.2000000000000002</v>
      </c>
      <c r="G28" s="28">
        <f t="shared" si="2"/>
        <v>0.86752099999999999</v>
      </c>
      <c r="H28" s="28">
        <f t="shared" si="2"/>
        <v>1.1000000000000001</v>
      </c>
      <c r="I28" s="28">
        <v>1</v>
      </c>
      <c r="J28" s="28">
        <f t="shared" si="3"/>
        <v>0.95427300000000004</v>
      </c>
      <c r="K28" s="42">
        <f t="shared" si="4"/>
        <v>33677.53</v>
      </c>
    </row>
    <row r="29" spans="1:11" s="29" customFormat="1" ht="15.75">
      <c r="A29" s="1">
        <v>15</v>
      </c>
      <c r="B29" s="1" t="s">
        <v>21</v>
      </c>
      <c r="C29" s="6" t="s">
        <v>20</v>
      </c>
      <c r="D29" s="9"/>
      <c r="E29" s="26">
        <f t="shared" si="1"/>
        <v>16041.5</v>
      </c>
      <c r="F29" s="27">
        <v>1.1499999999999999</v>
      </c>
      <c r="G29" s="28">
        <f t="shared" si="2"/>
        <v>0.86752099999999999</v>
      </c>
      <c r="H29" s="28">
        <f t="shared" si="2"/>
        <v>1.1000000000000001</v>
      </c>
      <c r="I29" s="28">
        <v>1</v>
      </c>
      <c r="J29" s="28">
        <f t="shared" si="3"/>
        <v>0.95427300000000004</v>
      </c>
      <c r="K29" s="42">
        <f t="shared" si="4"/>
        <v>17604.169999999998</v>
      </c>
    </row>
    <row r="30" spans="1:11" s="29" customFormat="1" ht="15.75">
      <c r="A30" s="1">
        <v>16</v>
      </c>
      <c r="B30" s="1" t="s">
        <v>22</v>
      </c>
      <c r="C30" s="6" t="s">
        <v>20</v>
      </c>
      <c r="D30" s="9"/>
      <c r="E30" s="26">
        <f t="shared" si="1"/>
        <v>16041.5</v>
      </c>
      <c r="F30" s="27">
        <v>0.27</v>
      </c>
      <c r="G30" s="28">
        <f t="shared" si="2"/>
        <v>0.86752099999999999</v>
      </c>
      <c r="H30" s="28">
        <f t="shared" si="2"/>
        <v>1.1000000000000001</v>
      </c>
      <c r="I30" s="28">
        <v>1</v>
      </c>
      <c r="J30" s="28">
        <f t="shared" si="3"/>
        <v>0.95427300000000004</v>
      </c>
      <c r="K30" s="42">
        <f t="shared" si="4"/>
        <v>4133.1499999999996</v>
      </c>
    </row>
    <row r="31" spans="1:11" s="29" customFormat="1" ht="15.75">
      <c r="A31" s="49">
        <v>17</v>
      </c>
      <c r="B31" s="49" t="s">
        <v>24</v>
      </c>
      <c r="C31" s="51" t="s">
        <v>23</v>
      </c>
      <c r="D31" s="9"/>
      <c r="E31" s="26">
        <f t="shared" si="1"/>
        <v>16041.5</v>
      </c>
      <c r="F31" s="27">
        <v>0.89</v>
      </c>
      <c r="G31" s="28">
        <f t="shared" si="2"/>
        <v>0.86752099999999999</v>
      </c>
      <c r="H31" s="28">
        <v>0</v>
      </c>
      <c r="I31" s="28">
        <v>1</v>
      </c>
      <c r="J31" s="28">
        <f>ROUND(G31*I31,6)</f>
        <v>0.86752099999999999</v>
      </c>
      <c r="K31" s="42">
        <f t="shared" si="4"/>
        <v>12385.54</v>
      </c>
    </row>
    <row r="32" spans="1:11" s="29" customFormat="1" ht="15.75">
      <c r="A32" s="52"/>
      <c r="B32" s="52"/>
      <c r="C32" s="52"/>
      <c r="D32" s="9">
        <v>4</v>
      </c>
      <c r="E32" s="26">
        <f t="shared" si="1"/>
        <v>16041.5</v>
      </c>
      <c r="F32" s="27">
        <v>0.89</v>
      </c>
      <c r="G32" s="28">
        <f t="shared" si="2"/>
        <v>0.86752099999999999</v>
      </c>
      <c r="H32" s="28">
        <v>0</v>
      </c>
      <c r="I32" s="28">
        <v>1.02</v>
      </c>
      <c r="J32" s="28">
        <f t="shared" ref="J32:J33" si="5">ROUND(G32*I32,6)</f>
        <v>0.88487099999999996</v>
      </c>
      <c r="K32" s="42">
        <f t="shared" si="4"/>
        <v>12633.25</v>
      </c>
    </row>
    <row r="33" spans="1:11" s="29" customFormat="1" ht="15.75">
      <c r="A33" s="50"/>
      <c r="B33" s="50"/>
      <c r="C33" s="50"/>
      <c r="D33" s="9">
        <v>5</v>
      </c>
      <c r="E33" s="26">
        <f t="shared" si="1"/>
        <v>16041.5</v>
      </c>
      <c r="F33" s="27">
        <v>0.89</v>
      </c>
      <c r="G33" s="28">
        <f t="shared" si="2"/>
        <v>0.86752099999999999</v>
      </c>
      <c r="H33" s="28">
        <v>0</v>
      </c>
      <c r="I33" s="28">
        <v>1.02</v>
      </c>
      <c r="J33" s="28">
        <f t="shared" si="5"/>
        <v>0.88487099999999996</v>
      </c>
      <c r="K33" s="42">
        <f t="shared" si="4"/>
        <v>12633.25</v>
      </c>
    </row>
    <row r="34" spans="1:11" s="29" customFormat="1" ht="15.75">
      <c r="A34" s="1">
        <v>18</v>
      </c>
      <c r="B34" s="1" t="s">
        <v>25</v>
      </c>
      <c r="C34" s="6" t="s">
        <v>23</v>
      </c>
      <c r="D34" s="9"/>
      <c r="E34" s="26">
        <f t="shared" si="1"/>
        <v>16041.5</v>
      </c>
      <c r="F34" s="27">
        <v>2.0099999999999998</v>
      </c>
      <c r="G34" s="28">
        <f t="shared" si="2"/>
        <v>0.86752099999999999</v>
      </c>
      <c r="H34" s="28">
        <f t="shared" si="2"/>
        <v>1.1000000000000001</v>
      </c>
      <c r="I34" s="28">
        <v>1</v>
      </c>
      <c r="J34" s="28">
        <f t="shared" si="3"/>
        <v>0.95427300000000004</v>
      </c>
      <c r="K34" s="42">
        <f t="shared" si="4"/>
        <v>30769.02</v>
      </c>
    </row>
    <row r="35" spans="1:11" s="29" customFormat="1" ht="15.75">
      <c r="A35" s="1">
        <v>19</v>
      </c>
      <c r="B35" s="1" t="s">
        <v>26</v>
      </c>
      <c r="C35" s="6" t="s">
        <v>23</v>
      </c>
      <c r="D35" s="9"/>
      <c r="E35" s="26">
        <f t="shared" si="1"/>
        <v>16041.5</v>
      </c>
      <c r="F35" s="27">
        <v>0.86</v>
      </c>
      <c r="G35" s="28">
        <f t="shared" si="2"/>
        <v>0.86752099999999999</v>
      </c>
      <c r="H35" s="28">
        <f t="shared" si="2"/>
        <v>1.1000000000000001</v>
      </c>
      <c r="I35" s="28">
        <v>1</v>
      </c>
      <c r="J35" s="28">
        <f t="shared" si="3"/>
        <v>0.95427300000000004</v>
      </c>
      <c r="K35" s="42">
        <f t="shared" si="4"/>
        <v>13164.85</v>
      </c>
    </row>
    <row r="36" spans="1:11" s="29" customFormat="1" ht="15.75">
      <c r="A36" s="49">
        <v>20</v>
      </c>
      <c r="B36" s="49" t="s">
        <v>27</v>
      </c>
      <c r="C36" s="51" t="s">
        <v>23</v>
      </c>
      <c r="D36" s="9"/>
      <c r="E36" s="26">
        <f t="shared" si="1"/>
        <v>16041.5</v>
      </c>
      <c r="F36" s="27">
        <v>1.21</v>
      </c>
      <c r="G36" s="28">
        <f t="shared" si="2"/>
        <v>0.86752099999999999</v>
      </c>
      <c r="H36" s="28">
        <f t="shared" si="2"/>
        <v>1.1000000000000001</v>
      </c>
      <c r="I36" s="28">
        <v>1</v>
      </c>
      <c r="J36" s="28">
        <f t="shared" si="3"/>
        <v>0.95427300000000004</v>
      </c>
      <c r="K36" s="42">
        <f t="shared" si="4"/>
        <v>18522.64</v>
      </c>
    </row>
    <row r="37" spans="1:11" s="29" customFormat="1" ht="15.75">
      <c r="A37" s="52"/>
      <c r="B37" s="52"/>
      <c r="C37" s="52"/>
      <c r="D37" s="9">
        <v>4</v>
      </c>
      <c r="E37" s="26">
        <f t="shared" si="1"/>
        <v>16041.5</v>
      </c>
      <c r="F37" s="27">
        <v>1.21</v>
      </c>
      <c r="G37" s="28">
        <f t="shared" si="2"/>
        <v>0.86752099999999999</v>
      </c>
      <c r="H37" s="28">
        <f t="shared" si="2"/>
        <v>1.1000000000000001</v>
      </c>
      <c r="I37" s="28">
        <v>1.02</v>
      </c>
      <c r="J37" s="28">
        <f t="shared" si="3"/>
        <v>0.97335899999999997</v>
      </c>
      <c r="K37" s="42">
        <f t="shared" si="4"/>
        <v>18893.11</v>
      </c>
    </row>
    <row r="38" spans="1:11" s="29" customFormat="1" ht="15.75">
      <c r="A38" s="50"/>
      <c r="B38" s="50"/>
      <c r="C38" s="50"/>
      <c r="D38" s="9">
        <v>5</v>
      </c>
      <c r="E38" s="26">
        <f t="shared" si="1"/>
        <v>16041.5</v>
      </c>
      <c r="F38" s="27">
        <v>1.21</v>
      </c>
      <c r="G38" s="28">
        <f t="shared" si="2"/>
        <v>0.86752099999999999</v>
      </c>
      <c r="H38" s="28">
        <f t="shared" si="2"/>
        <v>1.1000000000000001</v>
      </c>
      <c r="I38" s="28">
        <v>1.02</v>
      </c>
      <c r="J38" s="28">
        <f t="shared" si="3"/>
        <v>0.97335899999999997</v>
      </c>
      <c r="K38" s="42">
        <f t="shared" si="4"/>
        <v>18893.11</v>
      </c>
    </row>
    <row r="39" spans="1:11" s="29" customFormat="1" ht="15.75">
      <c r="A39" s="49">
        <v>21</v>
      </c>
      <c r="B39" s="49" t="s">
        <v>28</v>
      </c>
      <c r="C39" s="51" t="s">
        <v>23</v>
      </c>
      <c r="D39" s="9"/>
      <c r="E39" s="26">
        <f t="shared" si="1"/>
        <v>16041.5</v>
      </c>
      <c r="F39" s="27">
        <v>0.93</v>
      </c>
      <c r="G39" s="28">
        <v>1.4</v>
      </c>
      <c r="H39" s="28">
        <f t="shared" si="2"/>
        <v>1.1000000000000001</v>
      </c>
      <c r="I39" s="28">
        <v>1</v>
      </c>
      <c r="J39" s="28">
        <f t="shared" si="3"/>
        <v>1.54</v>
      </c>
      <c r="K39" s="42">
        <f t="shared" si="4"/>
        <v>22974.639999999999</v>
      </c>
    </row>
    <row r="40" spans="1:11" s="29" customFormat="1" ht="15.75">
      <c r="A40" s="52"/>
      <c r="B40" s="52"/>
      <c r="C40" s="52"/>
      <c r="D40" s="9">
        <v>4</v>
      </c>
      <c r="E40" s="26">
        <f t="shared" si="1"/>
        <v>16041.5</v>
      </c>
      <c r="F40" s="27">
        <v>0.93</v>
      </c>
      <c r="G40" s="28">
        <v>1.4</v>
      </c>
      <c r="H40" s="28">
        <f t="shared" si="2"/>
        <v>1.1000000000000001</v>
      </c>
      <c r="I40" s="28">
        <v>1.02</v>
      </c>
      <c r="J40" s="28">
        <f t="shared" si="3"/>
        <v>1.5708</v>
      </c>
      <c r="K40" s="42">
        <f t="shared" si="4"/>
        <v>23434.13</v>
      </c>
    </row>
    <row r="41" spans="1:11" s="29" customFormat="1" ht="15.75">
      <c r="A41" s="50"/>
      <c r="B41" s="50"/>
      <c r="C41" s="50"/>
      <c r="D41" s="9">
        <v>5</v>
      </c>
      <c r="E41" s="26">
        <f t="shared" si="1"/>
        <v>16041.5</v>
      </c>
      <c r="F41" s="27">
        <v>0.93</v>
      </c>
      <c r="G41" s="28">
        <v>1.4</v>
      </c>
      <c r="H41" s="28">
        <f t="shared" ref="H41" si="6">H$7</f>
        <v>1.1000000000000001</v>
      </c>
      <c r="I41" s="28">
        <v>1.02</v>
      </c>
      <c r="J41" s="28">
        <f t="shared" si="3"/>
        <v>1.5708</v>
      </c>
      <c r="K41" s="42">
        <f t="shared" si="4"/>
        <v>23434.13</v>
      </c>
    </row>
    <row r="42" spans="1:11" s="29" customFormat="1" ht="15.75">
      <c r="A42" s="56">
        <v>22</v>
      </c>
      <c r="B42" s="56" t="s">
        <v>30</v>
      </c>
      <c r="C42" s="53" t="s">
        <v>29</v>
      </c>
      <c r="D42" s="9"/>
      <c r="E42" s="26">
        <f t="shared" si="1"/>
        <v>16041.5</v>
      </c>
      <c r="F42" s="27">
        <v>1.1200000000000001</v>
      </c>
      <c r="G42" s="28">
        <v>1.4</v>
      </c>
      <c r="H42" s="28">
        <f t="shared" ref="G42:H162" si="7">H$7</f>
        <v>1.1000000000000001</v>
      </c>
      <c r="I42" s="28">
        <v>1</v>
      </c>
      <c r="J42" s="28">
        <f t="shared" si="3"/>
        <v>1.54</v>
      </c>
      <c r="K42" s="42">
        <f t="shared" si="4"/>
        <v>27668.38</v>
      </c>
    </row>
    <row r="43" spans="1:11" s="29" customFormat="1" ht="15.75">
      <c r="A43" s="57"/>
      <c r="B43" s="57"/>
      <c r="C43" s="54"/>
      <c r="D43" s="9">
        <v>1</v>
      </c>
      <c r="E43" s="26">
        <f t="shared" si="1"/>
        <v>16041.5</v>
      </c>
      <c r="F43" s="27">
        <v>1.1200000000000001</v>
      </c>
      <c r="G43" s="28">
        <v>1.4</v>
      </c>
      <c r="H43" s="28">
        <f t="shared" si="7"/>
        <v>1.1000000000000001</v>
      </c>
      <c r="I43" s="28">
        <v>1.1000000000000001</v>
      </c>
      <c r="J43" s="28">
        <f t="shared" si="3"/>
        <v>1.694</v>
      </c>
      <c r="K43" s="42">
        <f t="shared" si="4"/>
        <v>30435.22</v>
      </c>
    </row>
    <row r="44" spans="1:11" s="29" customFormat="1" ht="15.75">
      <c r="A44" s="59"/>
      <c r="B44" s="59"/>
      <c r="C44" s="59"/>
      <c r="D44" s="9">
        <v>2</v>
      </c>
      <c r="E44" s="26">
        <f t="shared" si="1"/>
        <v>16041.5</v>
      </c>
      <c r="F44" s="27">
        <v>1.1200000000000001</v>
      </c>
      <c r="G44" s="28">
        <v>1.4</v>
      </c>
      <c r="H44" s="28">
        <f t="shared" si="7"/>
        <v>1.1000000000000001</v>
      </c>
      <c r="I44" s="28">
        <v>1.1000000000000001</v>
      </c>
      <c r="J44" s="28">
        <f t="shared" si="3"/>
        <v>1.694</v>
      </c>
      <c r="K44" s="42">
        <f t="shared" si="4"/>
        <v>30435.22</v>
      </c>
    </row>
    <row r="45" spans="1:11" s="29" customFormat="1" ht="15.75">
      <c r="A45" s="59"/>
      <c r="B45" s="59"/>
      <c r="C45" s="59"/>
      <c r="D45" s="9">
        <v>3</v>
      </c>
      <c r="E45" s="26">
        <f t="shared" si="1"/>
        <v>16041.5</v>
      </c>
      <c r="F45" s="27">
        <v>1.1200000000000001</v>
      </c>
      <c r="G45" s="28">
        <v>1.4</v>
      </c>
      <c r="H45" s="28">
        <f t="shared" si="7"/>
        <v>1.1000000000000001</v>
      </c>
      <c r="I45" s="28">
        <v>1.05</v>
      </c>
      <c r="J45" s="28">
        <f t="shared" si="3"/>
        <v>1.617</v>
      </c>
      <c r="K45" s="42">
        <f t="shared" si="4"/>
        <v>29051.8</v>
      </c>
    </row>
    <row r="46" spans="1:11" s="29" customFormat="1" ht="15.75">
      <c r="A46" s="59"/>
      <c r="B46" s="59"/>
      <c r="C46" s="59"/>
      <c r="D46" s="9">
        <v>4</v>
      </c>
      <c r="E46" s="26">
        <f t="shared" si="1"/>
        <v>16041.5</v>
      </c>
      <c r="F46" s="27">
        <v>1.1200000000000001</v>
      </c>
      <c r="G46" s="28">
        <v>1.4</v>
      </c>
      <c r="H46" s="28">
        <f t="shared" si="7"/>
        <v>1.1000000000000001</v>
      </c>
      <c r="I46" s="28">
        <v>1.02</v>
      </c>
      <c r="J46" s="28">
        <f t="shared" si="3"/>
        <v>1.5708</v>
      </c>
      <c r="K46" s="42">
        <f t="shared" si="4"/>
        <v>28221.75</v>
      </c>
    </row>
    <row r="47" spans="1:11" s="29" customFormat="1" ht="15.75">
      <c r="A47" s="59"/>
      <c r="B47" s="59"/>
      <c r="C47" s="59"/>
      <c r="D47" s="9">
        <v>5</v>
      </c>
      <c r="E47" s="26">
        <f t="shared" si="1"/>
        <v>16041.5</v>
      </c>
      <c r="F47" s="27">
        <v>1.1200000000000001</v>
      </c>
      <c r="G47" s="28">
        <v>1.4</v>
      </c>
      <c r="H47" s="28">
        <f t="shared" si="7"/>
        <v>1.1000000000000001</v>
      </c>
      <c r="I47" s="28">
        <v>1.02</v>
      </c>
      <c r="J47" s="28">
        <f t="shared" si="3"/>
        <v>1.5708</v>
      </c>
      <c r="K47" s="42">
        <f t="shared" si="4"/>
        <v>28221.75</v>
      </c>
    </row>
    <row r="48" spans="1:11" s="29" customFormat="1" ht="15.75">
      <c r="A48" s="60"/>
      <c r="B48" s="60"/>
      <c r="C48" s="60"/>
      <c r="D48" s="9">
        <v>8</v>
      </c>
      <c r="E48" s="26">
        <f t="shared" si="1"/>
        <v>16041.5</v>
      </c>
      <c r="F48" s="27">
        <v>1.1200000000000001</v>
      </c>
      <c r="G48" s="28">
        <v>1.4</v>
      </c>
      <c r="H48" s="28">
        <f t="shared" si="7"/>
        <v>1.1000000000000001</v>
      </c>
      <c r="I48" s="28">
        <v>1.05</v>
      </c>
      <c r="J48" s="28">
        <f t="shared" si="3"/>
        <v>1.617</v>
      </c>
      <c r="K48" s="42">
        <f t="shared" si="4"/>
        <v>29051.8</v>
      </c>
    </row>
    <row r="49" spans="1:11" s="29" customFormat="1" ht="15.75">
      <c r="A49" s="49">
        <v>23</v>
      </c>
      <c r="B49" s="49" t="s">
        <v>31</v>
      </c>
      <c r="C49" s="51" t="s">
        <v>29</v>
      </c>
      <c r="D49" s="9"/>
      <c r="E49" s="26">
        <f t="shared" si="1"/>
        <v>16041.5</v>
      </c>
      <c r="F49" s="27">
        <v>1.49</v>
      </c>
      <c r="G49" s="28">
        <f t="shared" si="7"/>
        <v>0.86752099999999999</v>
      </c>
      <c r="H49" s="28">
        <f t="shared" si="7"/>
        <v>1.1000000000000001</v>
      </c>
      <c r="I49" s="28">
        <v>1</v>
      </c>
      <c r="J49" s="28">
        <f t="shared" si="3"/>
        <v>0.95427300000000004</v>
      </c>
      <c r="K49" s="42">
        <f t="shared" si="4"/>
        <v>22808.880000000001</v>
      </c>
    </row>
    <row r="50" spans="1:11" s="29" customFormat="1" ht="15.75">
      <c r="A50" s="50"/>
      <c r="B50" s="50"/>
      <c r="C50" s="50"/>
      <c r="D50" s="9">
        <v>8</v>
      </c>
      <c r="E50" s="26">
        <f t="shared" si="1"/>
        <v>16041.5</v>
      </c>
      <c r="F50" s="27">
        <v>1.49</v>
      </c>
      <c r="G50" s="28">
        <f t="shared" si="7"/>
        <v>0.86752099999999999</v>
      </c>
      <c r="H50" s="28">
        <f t="shared" si="7"/>
        <v>1.1000000000000001</v>
      </c>
      <c r="I50" s="28">
        <v>1.05</v>
      </c>
      <c r="J50" s="28">
        <f t="shared" si="3"/>
        <v>1.001987</v>
      </c>
      <c r="K50" s="42">
        <f t="shared" si="4"/>
        <v>23949.33</v>
      </c>
    </row>
    <row r="51" spans="1:11" s="29" customFormat="1" ht="15.75">
      <c r="A51" s="49">
        <v>24</v>
      </c>
      <c r="B51" s="49" t="s">
        <v>32</v>
      </c>
      <c r="C51" s="51" t="s">
        <v>29</v>
      </c>
      <c r="D51" s="9"/>
      <c r="E51" s="26">
        <f t="shared" si="1"/>
        <v>16041.5</v>
      </c>
      <c r="F51" s="27">
        <v>5.32</v>
      </c>
      <c r="G51" s="28">
        <f t="shared" si="7"/>
        <v>0.86752099999999999</v>
      </c>
      <c r="H51" s="28">
        <f t="shared" si="7"/>
        <v>1.1000000000000001</v>
      </c>
      <c r="I51" s="28">
        <v>1</v>
      </c>
      <c r="J51" s="28">
        <f t="shared" si="3"/>
        <v>0.95427300000000004</v>
      </c>
      <c r="K51" s="42">
        <f t="shared" si="4"/>
        <v>81438.399999999994</v>
      </c>
    </row>
    <row r="52" spans="1:11" s="29" customFormat="1" ht="15.75">
      <c r="A52" s="52"/>
      <c r="B52" s="52"/>
      <c r="C52" s="52"/>
      <c r="D52" s="9">
        <v>6</v>
      </c>
      <c r="E52" s="26">
        <f t="shared" si="1"/>
        <v>16041.5</v>
      </c>
      <c r="F52" s="27">
        <v>5.32</v>
      </c>
      <c r="G52" s="28">
        <f t="shared" si="7"/>
        <v>0.86752099999999999</v>
      </c>
      <c r="H52" s="28">
        <f t="shared" si="7"/>
        <v>1.1000000000000001</v>
      </c>
      <c r="I52" s="28">
        <v>1.1000000000000001</v>
      </c>
      <c r="J52" s="28">
        <f t="shared" si="3"/>
        <v>1.0497000000000001</v>
      </c>
      <c r="K52" s="42">
        <f t="shared" si="4"/>
        <v>89582.22</v>
      </c>
    </row>
    <row r="53" spans="1:11" s="29" customFormat="1" ht="15.75">
      <c r="A53" s="50"/>
      <c r="B53" s="50"/>
      <c r="C53" s="50"/>
      <c r="D53" s="9">
        <v>8</v>
      </c>
      <c r="E53" s="26">
        <f t="shared" si="1"/>
        <v>16041.5</v>
      </c>
      <c r="F53" s="27">
        <v>5.32</v>
      </c>
      <c r="G53" s="28">
        <f t="shared" si="7"/>
        <v>0.86752099999999999</v>
      </c>
      <c r="H53" s="28">
        <f t="shared" si="7"/>
        <v>1.1000000000000001</v>
      </c>
      <c r="I53" s="28">
        <v>1.05</v>
      </c>
      <c r="J53" s="28">
        <f t="shared" si="3"/>
        <v>1.001987</v>
      </c>
      <c r="K53" s="42">
        <f t="shared" si="4"/>
        <v>85510.35</v>
      </c>
    </row>
    <row r="54" spans="1:11" s="29" customFormat="1" ht="15.75">
      <c r="A54" s="49">
        <v>25</v>
      </c>
      <c r="B54" s="49" t="s">
        <v>33</v>
      </c>
      <c r="C54" s="51" t="s">
        <v>29</v>
      </c>
      <c r="D54" s="9"/>
      <c r="E54" s="26">
        <f t="shared" si="1"/>
        <v>16041.5</v>
      </c>
      <c r="F54" s="27">
        <v>1.04</v>
      </c>
      <c r="G54" s="28">
        <f t="shared" si="7"/>
        <v>0.86752099999999999</v>
      </c>
      <c r="H54" s="28">
        <f t="shared" si="7"/>
        <v>1.1000000000000001</v>
      </c>
      <c r="I54" s="28">
        <v>1</v>
      </c>
      <c r="J54" s="28">
        <f t="shared" si="3"/>
        <v>0.95427300000000004</v>
      </c>
      <c r="K54" s="42">
        <f t="shared" si="4"/>
        <v>15920.29</v>
      </c>
    </row>
    <row r="55" spans="1:11" s="29" customFormat="1" ht="15.75">
      <c r="A55" s="59"/>
      <c r="B55" s="59"/>
      <c r="C55" s="59"/>
      <c r="D55" s="9">
        <v>3</v>
      </c>
      <c r="E55" s="26">
        <f t="shared" si="1"/>
        <v>16041.5</v>
      </c>
      <c r="F55" s="27">
        <v>1.04</v>
      </c>
      <c r="G55" s="28">
        <f t="shared" si="7"/>
        <v>0.86752099999999999</v>
      </c>
      <c r="H55" s="28">
        <f t="shared" si="7"/>
        <v>1.1000000000000001</v>
      </c>
      <c r="I55" s="28">
        <v>1.05</v>
      </c>
      <c r="J55" s="28">
        <f t="shared" si="3"/>
        <v>1.001987</v>
      </c>
      <c r="K55" s="42">
        <f t="shared" si="4"/>
        <v>16716.310000000001</v>
      </c>
    </row>
    <row r="56" spans="1:11" s="29" customFormat="1" ht="15.75">
      <c r="A56" s="60"/>
      <c r="B56" s="60"/>
      <c r="C56" s="60"/>
      <c r="D56" s="9">
        <v>6</v>
      </c>
      <c r="E56" s="26">
        <f t="shared" si="1"/>
        <v>16041.5</v>
      </c>
      <c r="F56" s="27">
        <v>1.04</v>
      </c>
      <c r="G56" s="28">
        <f t="shared" si="7"/>
        <v>0.86752099999999999</v>
      </c>
      <c r="H56" s="28">
        <f t="shared" si="7"/>
        <v>1.1000000000000001</v>
      </c>
      <c r="I56" s="28">
        <v>1.1000000000000001</v>
      </c>
      <c r="J56" s="28">
        <f t="shared" si="3"/>
        <v>1.0497000000000001</v>
      </c>
      <c r="K56" s="42">
        <f t="shared" si="4"/>
        <v>17512.310000000001</v>
      </c>
    </row>
    <row r="57" spans="1:11" s="29" customFormat="1" ht="15.75">
      <c r="A57" s="49">
        <v>26</v>
      </c>
      <c r="B57" s="49" t="s">
        <v>34</v>
      </c>
      <c r="C57" s="51" t="s">
        <v>29</v>
      </c>
      <c r="D57" s="9"/>
      <c r="E57" s="26">
        <f t="shared" si="1"/>
        <v>16041.5</v>
      </c>
      <c r="F57" s="27">
        <v>1.0900000000000001</v>
      </c>
      <c r="G57" s="28">
        <f t="shared" si="7"/>
        <v>0.86752099999999999</v>
      </c>
      <c r="H57" s="28">
        <f t="shared" si="7"/>
        <v>1.1000000000000001</v>
      </c>
      <c r="I57" s="28">
        <v>1</v>
      </c>
      <c r="J57" s="28">
        <f t="shared" si="3"/>
        <v>0.95427300000000004</v>
      </c>
      <c r="K57" s="42">
        <f t="shared" si="4"/>
        <v>16685.689999999999</v>
      </c>
    </row>
    <row r="58" spans="1:11" s="29" customFormat="1" ht="15.75">
      <c r="A58" s="50"/>
      <c r="B58" s="50"/>
      <c r="C58" s="50"/>
      <c r="D58" s="9">
        <v>8</v>
      </c>
      <c r="E58" s="26">
        <f t="shared" si="1"/>
        <v>16041.5</v>
      </c>
      <c r="F58" s="27">
        <v>1.0900000000000001</v>
      </c>
      <c r="G58" s="28">
        <f t="shared" si="7"/>
        <v>0.86752099999999999</v>
      </c>
      <c r="H58" s="28">
        <f t="shared" si="7"/>
        <v>1.1000000000000001</v>
      </c>
      <c r="I58" s="28">
        <v>1.05</v>
      </c>
      <c r="J58" s="28">
        <f t="shared" si="3"/>
        <v>1.001987</v>
      </c>
      <c r="K58" s="42">
        <f t="shared" si="4"/>
        <v>17519.98</v>
      </c>
    </row>
    <row r="59" spans="1:11" s="29" customFormat="1" ht="15.75">
      <c r="A59" s="1">
        <v>27</v>
      </c>
      <c r="B59" s="1" t="s">
        <v>36</v>
      </c>
      <c r="C59" s="6" t="s">
        <v>35</v>
      </c>
      <c r="D59" s="9"/>
      <c r="E59" s="26">
        <f t="shared" si="1"/>
        <v>16041.5</v>
      </c>
      <c r="F59" s="27">
        <v>1.72</v>
      </c>
      <c r="G59" s="28">
        <f t="shared" si="7"/>
        <v>0.86752099999999999</v>
      </c>
      <c r="H59" s="28">
        <f t="shared" si="7"/>
        <v>1.1000000000000001</v>
      </c>
      <c r="I59" s="28">
        <v>1</v>
      </c>
      <c r="J59" s="28">
        <f t="shared" si="3"/>
        <v>0.95427300000000004</v>
      </c>
      <c r="K59" s="42">
        <f t="shared" si="4"/>
        <v>26329.71</v>
      </c>
    </row>
    <row r="60" spans="1:11" s="29" customFormat="1" ht="15.75">
      <c r="A60" s="49">
        <v>28</v>
      </c>
      <c r="B60" s="49" t="s">
        <v>37</v>
      </c>
      <c r="C60" s="51" t="s">
        <v>35</v>
      </c>
      <c r="D60" s="9"/>
      <c r="E60" s="26">
        <f t="shared" si="1"/>
        <v>16041.5</v>
      </c>
      <c r="F60" s="27">
        <v>0.74</v>
      </c>
      <c r="G60" s="28">
        <f t="shared" si="7"/>
        <v>0.86752099999999999</v>
      </c>
      <c r="H60" s="28">
        <f t="shared" si="7"/>
        <v>1.1000000000000001</v>
      </c>
      <c r="I60" s="28">
        <v>1</v>
      </c>
      <c r="J60" s="28">
        <f t="shared" si="3"/>
        <v>0.95427300000000004</v>
      </c>
      <c r="K60" s="42">
        <f t="shared" si="4"/>
        <v>11327.9</v>
      </c>
    </row>
    <row r="61" spans="1:11" s="29" customFormat="1" ht="15.75">
      <c r="A61" s="59"/>
      <c r="B61" s="59"/>
      <c r="C61" s="59"/>
      <c r="D61" s="9">
        <v>2</v>
      </c>
      <c r="E61" s="26">
        <f t="shared" si="1"/>
        <v>16041.5</v>
      </c>
      <c r="F61" s="27">
        <v>0.74</v>
      </c>
      <c r="G61" s="28">
        <f t="shared" si="7"/>
        <v>0.86752099999999999</v>
      </c>
      <c r="H61" s="28">
        <f t="shared" si="7"/>
        <v>1.1000000000000001</v>
      </c>
      <c r="I61" s="28">
        <v>1.1000000000000001</v>
      </c>
      <c r="J61" s="28">
        <f t="shared" si="3"/>
        <v>1.0497000000000001</v>
      </c>
      <c r="K61" s="42">
        <f t="shared" si="4"/>
        <v>12460.68</v>
      </c>
    </row>
    <row r="62" spans="1:11" s="29" customFormat="1" ht="15.75">
      <c r="A62" s="59"/>
      <c r="B62" s="59"/>
      <c r="C62" s="59"/>
      <c r="D62" s="9">
        <v>3</v>
      </c>
      <c r="E62" s="26">
        <f t="shared" si="1"/>
        <v>16041.5</v>
      </c>
      <c r="F62" s="27">
        <v>0.74</v>
      </c>
      <c r="G62" s="28">
        <f t="shared" si="7"/>
        <v>0.86752099999999999</v>
      </c>
      <c r="H62" s="28">
        <f t="shared" si="7"/>
        <v>1.1000000000000001</v>
      </c>
      <c r="I62" s="28">
        <v>1.05</v>
      </c>
      <c r="J62" s="28">
        <f t="shared" si="3"/>
        <v>1.001987</v>
      </c>
      <c r="K62" s="42">
        <f t="shared" si="4"/>
        <v>11894.3</v>
      </c>
    </row>
    <row r="63" spans="1:11" s="29" customFormat="1" ht="15.75">
      <c r="A63" s="59"/>
      <c r="B63" s="59"/>
      <c r="C63" s="59"/>
      <c r="D63" s="9">
        <v>4</v>
      </c>
      <c r="E63" s="26">
        <f t="shared" si="1"/>
        <v>16041.5</v>
      </c>
      <c r="F63" s="27">
        <v>0.74</v>
      </c>
      <c r="G63" s="28">
        <f t="shared" si="7"/>
        <v>0.86752099999999999</v>
      </c>
      <c r="H63" s="28">
        <f t="shared" si="7"/>
        <v>1.1000000000000001</v>
      </c>
      <c r="I63" s="28">
        <v>1.02</v>
      </c>
      <c r="J63" s="28">
        <f t="shared" si="3"/>
        <v>0.97335899999999997</v>
      </c>
      <c r="K63" s="42">
        <f t="shared" si="4"/>
        <v>11554.46</v>
      </c>
    </row>
    <row r="64" spans="1:11" s="29" customFormat="1" ht="15.75">
      <c r="A64" s="60"/>
      <c r="B64" s="60"/>
      <c r="C64" s="60"/>
      <c r="D64" s="9">
        <v>5</v>
      </c>
      <c r="E64" s="26">
        <f t="shared" si="1"/>
        <v>16041.5</v>
      </c>
      <c r="F64" s="27">
        <v>0.74</v>
      </c>
      <c r="G64" s="28">
        <f t="shared" si="7"/>
        <v>0.86752099999999999</v>
      </c>
      <c r="H64" s="28">
        <f t="shared" si="7"/>
        <v>1.1000000000000001</v>
      </c>
      <c r="I64" s="28">
        <v>1.02</v>
      </c>
      <c r="J64" s="28">
        <f t="shared" si="3"/>
        <v>0.97335899999999997</v>
      </c>
      <c r="K64" s="42">
        <f t="shared" si="4"/>
        <v>11554.46</v>
      </c>
    </row>
    <row r="65" spans="1:11" s="29" customFormat="1" ht="15.75">
      <c r="A65" s="49">
        <v>29</v>
      </c>
      <c r="B65" s="49" t="s">
        <v>38</v>
      </c>
      <c r="C65" s="51" t="s">
        <v>35</v>
      </c>
      <c r="D65" s="9"/>
      <c r="E65" s="26">
        <f t="shared" si="1"/>
        <v>16041.5</v>
      </c>
      <c r="F65" s="27">
        <v>0.36</v>
      </c>
      <c r="G65" s="28">
        <f t="shared" si="7"/>
        <v>0.86752099999999999</v>
      </c>
      <c r="H65" s="28">
        <v>0</v>
      </c>
      <c r="I65" s="28">
        <v>1</v>
      </c>
      <c r="J65" s="28">
        <f>ROUND(G65*I65,6)</f>
        <v>0.86752099999999999</v>
      </c>
      <c r="K65" s="42">
        <f t="shared" si="4"/>
        <v>5009.88</v>
      </c>
    </row>
    <row r="66" spans="1:11" s="29" customFormat="1" ht="15.75">
      <c r="A66" s="59"/>
      <c r="B66" s="59"/>
      <c r="C66" s="59"/>
      <c r="D66" s="9">
        <v>1</v>
      </c>
      <c r="E66" s="26">
        <f t="shared" si="1"/>
        <v>16041.5</v>
      </c>
      <c r="F66" s="27">
        <v>0.36</v>
      </c>
      <c r="G66" s="28">
        <f t="shared" si="7"/>
        <v>0.86752099999999999</v>
      </c>
      <c r="H66" s="28">
        <v>0</v>
      </c>
      <c r="I66" s="28">
        <v>1.1000000000000001</v>
      </c>
      <c r="J66" s="28">
        <f t="shared" ref="J66:J70" si="8">ROUND(G66*I66,6)</f>
        <v>0.95427300000000004</v>
      </c>
      <c r="K66" s="42">
        <f t="shared" si="4"/>
        <v>5510.87</v>
      </c>
    </row>
    <row r="67" spans="1:11" s="29" customFormat="1" ht="15.75">
      <c r="A67" s="59"/>
      <c r="B67" s="59"/>
      <c r="C67" s="59"/>
      <c r="D67" s="9">
        <v>2</v>
      </c>
      <c r="E67" s="26">
        <f t="shared" si="1"/>
        <v>16041.5</v>
      </c>
      <c r="F67" s="27">
        <v>0.36</v>
      </c>
      <c r="G67" s="28">
        <f t="shared" si="7"/>
        <v>0.86752099999999999</v>
      </c>
      <c r="H67" s="28">
        <v>0</v>
      </c>
      <c r="I67" s="28">
        <v>1.1000000000000001</v>
      </c>
      <c r="J67" s="28">
        <f t="shared" si="8"/>
        <v>0.95427300000000004</v>
      </c>
      <c r="K67" s="42">
        <f t="shared" si="4"/>
        <v>5510.87</v>
      </c>
    </row>
    <row r="68" spans="1:11" s="29" customFormat="1" ht="15.75">
      <c r="A68" s="59"/>
      <c r="B68" s="59"/>
      <c r="C68" s="59"/>
      <c r="D68" s="9">
        <v>3</v>
      </c>
      <c r="E68" s="26">
        <f t="shared" si="1"/>
        <v>16041.5</v>
      </c>
      <c r="F68" s="27">
        <v>0.36</v>
      </c>
      <c r="G68" s="28">
        <f t="shared" si="7"/>
        <v>0.86752099999999999</v>
      </c>
      <c r="H68" s="28">
        <v>0</v>
      </c>
      <c r="I68" s="28">
        <v>1.05</v>
      </c>
      <c r="J68" s="28">
        <f t="shared" si="8"/>
        <v>0.91089699999999996</v>
      </c>
      <c r="K68" s="42">
        <f t="shared" si="4"/>
        <v>5260.38</v>
      </c>
    </row>
    <row r="69" spans="1:11" s="29" customFormat="1" ht="15.75">
      <c r="A69" s="59"/>
      <c r="B69" s="59"/>
      <c r="C69" s="59"/>
      <c r="D69" s="9">
        <v>4</v>
      </c>
      <c r="E69" s="26">
        <f t="shared" si="1"/>
        <v>16041.5</v>
      </c>
      <c r="F69" s="27">
        <v>0.36</v>
      </c>
      <c r="G69" s="28">
        <f t="shared" si="7"/>
        <v>0.86752099999999999</v>
      </c>
      <c r="H69" s="28">
        <v>0</v>
      </c>
      <c r="I69" s="28">
        <v>1.02</v>
      </c>
      <c r="J69" s="28">
        <f t="shared" si="8"/>
        <v>0.88487099999999996</v>
      </c>
      <c r="K69" s="42">
        <f t="shared" si="4"/>
        <v>5110.08</v>
      </c>
    </row>
    <row r="70" spans="1:11" s="29" customFormat="1" ht="15.75">
      <c r="A70" s="60"/>
      <c r="B70" s="60"/>
      <c r="C70" s="60"/>
      <c r="D70" s="9">
        <v>5</v>
      </c>
      <c r="E70" s="26">
        <f t="shared" si="1"/>
        <v>16041.5</v>
      </c>
      <c r="F70" s="27">
        <v>0.36</v>
      </c>
      <c r="G70" s="28">
        <f t="shared" si="7"/>
        <v>0.86752099999999999</v>
      </c>
      <c r="H70" s="28">
        <v>0</v>
      </c>
      <c r="I70" s="28">
        <v>1.02</v>
      </c>
      <c r="J70" s="28">
        <f t="shared" si="8"/>
        <v>0.88487099999999996</v>
      </c>
      <c r="K70" s="42">
        <f t="shared" si="4"/>
        <v>5110.08</v>
      </c>
    </row>
    <row r="71" spans="1:11" s="29" customFormat="1" ht="15.75">
      <c r="A71" s="1">
        <v>30</v>
      </c>
      <c r="B71" s="1" t="s">
        <v>40</v>
      </c>
      <c r="C71" s="6" t="s">
        <v>39</v>
      </c>
      <c r="D71" s="9"/>
      <c r="E71" s="26">
        <f t="shared" si="1"/>
        <v>16041.5</v>
      </c>
      <c r="F71" s="27">
        <v>1.84</v>
      </c>
      <c r="G71" s="28">
        <f t="shared" si="7"/>
        <v>0.86752099999999999</v>
      </c>
      <c r="H71" s="28">
        <f t="shared" si="7"/>
        <v>1.1000000000000001</v>
      </c>
      <c r="I71" s="28">
        <v>1</v>
      </c>
      <c r="J71" s="28">
        <f t="shared" si="3"/>
        <v>0.95427300000000004</v>
      </c>
      <c r="K71" s="42">
        <f t="shared" si="4"/>
        <v>28166.67</v>
      </c>
    </row>
    <row r="72" spans="1:11" s="29" customFormat="1" ht="15.75">
      <c r="A72" s="49">
        <v>31</v>
      </c>
      <c r="B72" s="49" t="s">
        <v>42</v>
      </c>
      <c r="C72" s="51" t="s">
        <v>41</v>
      </c>
      <c r="D72" s="9"/>
      <c r="E72" s="26">
        <f t="shared" si="1"/>
        <v>16041.5</v>
      </c>
      <c r="F72" s="27">
        <v>7.82</v>
      </c>
      <c r="G72" s="28">
        <f t="shared" si="7"/>
        <v>0.86752099999999999</v>
      </c>
      <c r="H72" s="28">
        <f t="shared" si="7"/>
        <v>1.1000000000000001</v>
      </c>
      <c r="I72" s="28">
        <v>1</v>
      </c>
      <c r="J72" s="28">
        <f t="shared" si="3"/>
        <v>0.95427300000000004</v>
      </c>
      <c r="K72" s="42">
        <f t="shared" si="4"/>
        <v>119708.33</v>
      </c>
    </row>
    <row r="73" spans="1:11" s="29" customFormat="1" ht="15.75">
      <c r="A73" s="59"/>
      <c r="B73" s="59"/>
      <c r="C73" s="59"/>
      <c r="D73" s="9">
        <v>3</v>
      </c>
      <c r="E73" s="26">
        <f t="shared" si="1"/>
        <v>16041.5</v>
      </c>
      <c r="F73" s="27">
        <v>7.82</v>
      </c>
      <c r="G73" s="28">
        <f t="shared" si="7"/>
        <v>0.86752099999999999</v>
      </c>
      <c r="H73" s="28">
        <f t="shared" si="7"/>
        <v>1.1000000000000001</v>
      </c>
      <c r="I73" s="28">
        <v>1.05</v>
      </c>
      <c r="J73" s="28">
        <f t="shared" ref="J73:J135" si="9">ROUND(G73*H73*I73,6)</f>
        <v>1.001987</v>
      </c>
      <c r="K73" s="42">
        <f t="shared" ref="K73:K135" si="10">ROUND(E73*F73*J73,2)</f>
        <v>125693.79</v>
      </c>
    </row>
    <row r="74" spans="1:11" s="29" customFormat="1" ht="15.75">
      <c r="A74" s="60"/>
      <c r="B74" s="60"/>
      <c r="C74" s="60"/>
      <c r="D74" s="9">
        <v>8</v>
      </c>
      <c r="E74" s="26">
        <f t="shared" si="1"/>
        <v>16041.5</v>
      </c>
      <c r="F74" s="27">
        <v>7.82</v>
      </c>
      <c r="G74" s="28">
        <f t="shared" si="7"/>
        <v>0.86752099999999999</v>
      </c>
      <c r="H74" s="28">
        <f t="shared" si="7"/>
        <v>1.1000000000000001</v>
      </c>
      <c r="I74" s="28">
        <v>1.05</v>
      </c>
      <c r="J74" s="28">
        <f t="shared" si="9"/>
        <v>1.001987</v>
      </c>
      <c r="K74" s="42">
        <f t="shared" si="10"/>
        <v>125693.79</v>
      </c>
    </row>
    <row r="75" spans="1:11" s="29" customFormat="1" ht="15.75">
      <c r="A75" s="49">
        <v>32</v>
      </c>
      <c r="B75" s="49" t="s">
        <v>43</v>
      </c>
      <c r="C75" s="51" t="s">
        <v>41</v>
      </c>
      <c r="D75" s="9"/>
      <c r="E75" s="26">
        <f t="shared" si="1"/>
        <v>16041.5</v>
      </c>
      <c r="F75" s="27">
        <v>5.68</v>
      </c>
      <c r="G75" s="28">
        <f t="shared" si="7"/>
        <v>0.86752099999999999</v>
      </c>
      <c r="H75" s="28">
        <f t="shared" si="7"/>
        <v>1.1000000000000001</v>
      </c>
      <c r="I75" s="28">
        <v>1</v>
      </c>
      <c r="J75" s="28">
        <f t="shared" si="9"/>
        <v>0.95427300000000004</v>
      </c>
      <c r="K75" s="42">
        <f t="shared" si="10"/>
        <v>86949.27</v>
      </c>
    </row>
    <row r="76" spans="1:11" s="29" customFormat="1" ht="15.75">
      <c r="A76" s="50"/>
      <c r="B76" s="50"/>
      <c r="C76" s="50"/>
      <c r="D76" s="9">
        <v>8</v>
      </c>
      <c r="E76" s="26">
        <f t="shared" si="1"/>
        <v>16041.5</v>
      </c>
      <c r="F76" s="27">
        <v>5.68</v>
      </c>
      <c r="G76" s="28">
        <f t="shared" si="7"/>
        <v>0.86752099999999999</v>
      </c>
      <c r="H76" s="28">
        <f t="shared" si="7"/>
        <v>1.1000000000000001</v>
      </c>
      <c r="I76" s="28">
        <v>1.05</v>
      </c>
      <c r="J76" s="28">
        <f t="shared" si="9"/>
        <v>1.001987</v>
      </c>
      <c r="K76" s="42">
        <f t="shared" si="10"/>
        <v>91296.77</v>
      </c>
    </row>
    <row r="77" spans="1:11" s="29" customFormat="1" ht="15.75">
      <c r="A77" s="49">
        <v>33</v>
      </c>
      <c r="B77" s="49" t="s">
        <v>44</v>
      </c>
      <c r="C77" s="51" t="s">
        <v>41</v>
      </c>
      <c r="D77" s="9"/>
      <c r="E77" s="26">
        <f t="shared" si="1"/>
        <v>16041.5</v>
      </c>
      <c r="F77" s="27">
        <v>4.37</v>
      </c>
      <c r="G77" s="28">
        <f t="shared" si="7"/>
        <v>0.86752099999999999</v>
      </c>
      <c r="H77" s="28">
        <f t="shared" si="7"/>
        <v>1.1000000000000001</v>
      </c>
      <c r="I77" s="28">
        <v>1</v>
      </c>
      <c r="J77" s="28">
        <f t="shared" si="9"/>
        <v>0.95427300000000004</v>
      </c>
      <c r="K77" s="42">
        <f t="shared" si="10"/>
        <v>66895.83</v>
      </c>
    </row>
    <row r="78" spans="1:11" s="29" customFormat="1" ht="15.75">
      <c r="A78" s="50"/>
      <c r="B78" s="50"/>
      <c r="C78" s="50"/>
      <c r="D78" s="9">
        <v>8</v>
      </c>
      <c r="E78" s="26">
        <f t="shared" si="1"/>
        <v>16041.5</v>
      </c>
      <c r="F78" s="27">
        <v>4.37</v>
      </c>
      <c r="G78" s="28">
        <f t="shared" si="7"/>
        <v>0.86752099999999999</v>
      </c>
      <c r="H78" s="28">
        <f t="shared" si="7"/>
        <v>1.1000000000000001</v>
      </c>
      <c r="I78" s="28">
        <v>1.05</v>
      </c>
      <c r="J78" s="28">
        <f t="shared" si="9"/>
        <v>1.001987</v>
      </c>
      <c r="K78" s="42">
        <f t="shared" si="10"/>
        <v>70240.649999999994</v>
      </c>
    </row>
    <row r="79" spans="1:11" s="29" customFormat="1" ht="15.75">
      <c r="A79" s="49">
        <v>34</v>
      </c>
      <c r="B79" s="49" t="s">
        <v>46</v>
      </c>
      <c r="C79" s="51" t="s">
        <v>45</v>
      </c>
      <c r="D79" s="9"/>
      <c r="E79" s="26">
        <f t="shared" si="1"/>
        <v>16041.5</v>
      </c>
      <c r="F79" s="27">
        <v>0.97</v>
      </c>
      <c r="G79" s="28">
        <f t="shared" si="7"/>
        <v>0.86752099999999999</v>
      </c>
      <c r="H79" s="28">
        <f t="shared" si="7"/>
        <v>1.1000000000000001</v>
      </c>
      <c r="I79" s="28">
        <v>1</v>
      </c>
      <c r="J79" s="28">
        <f t="shared" si="9"/>
        <v>0.95427300000000004</v>
      </c>
      <c r="K79" s="42">
        <f t="shared" si="10"/>
        <v>14848.73</v>
      </c>
    </row>
    <row r="80" spans="1:11" s="29" customFormat="1" ht="15.75">
      <c r="A80" s="59"/>
      <c r="B80" s="59"/>
      <c r="C80" s="59"/>
      <c r="D80" s="9">
        <v>2</v>
      </c>
      <c r="E80" s="26">
        <f t="shared" si="1"/>
        <v>16041.5</v>
      </c>
      <c r="F80" s="27">
        <v>0.97</v>
      </c>
      <c r="G80" s="28">
        <f t="shared" si="7"/>
        <v>0.86752099999999999</v>
      </c>
      <c r="H80" s="28">
        <f t="shared" si="7"/>
        <v>1.1000000000000001</v>
      </c>
      <c r="I80" s="28">
        <v>1.1000000000000001</v>
      </c>
      <c r="J80" s="28">
        <f t="shared" si="9"/>
        <v>1.0497000000000001</v>
      </c>
      <c r="K80" s="42">
        <f t="shared" si="10"/>
        <v>16333.6</v>
      </c>
    </row>
    <row r="81" spans="1:11" s="29" customFormat="1" ht="15.75">
      <c r="A81" s="59"/>
      <c r="B81" s="59"/>
      <c r="C81" s="59"/>
      <c r="D81" s="9">
        <v>3</v>
      </c>
      <c r="E81" s="26">
        <f t="shared" si="1"/>
        <v>16041.5</v>
      </c>
      <c r="F81" s="27">
        <v>0.97</v>
      </c>
      <c r="G81" s="28">
        <f t="shared" si="7"/>
        <v>0.86752099999999999</v>
      </c>
      <c r="H81" s="28">
        <f t="shared" si="7"/>
        <v>1.1000000000000001</v>
      </c>
      <c r="I81" s="28">
        <v>1.05</v>
      </c>
      <c r="J81" s="28">
        <f t="shared" si="9"/>
        <v>1.001987</v>
      </c>
      <c r="K81" s="42">
        <f t="shared" si="10"/>
        <v>15591.17</v>
      </c>
    </row>
    <row r="82" spans="1:11" s="29" customFormat="1" ht="15.75">
      <c r="A82" s="60"/>
      <c r="B82" s="60"/>
      <c r="C82" s="60"/>
      <c r="D82" s="9">
        <v>8</v>
      </c>
      <c r="E82" s="26">
        <f t="shared" si="1"/>
        <v>16041.5</v>
      </c>
      <c r="F82" s="27">
        <v>0.97</v>
      </c>
      <c r="G82" s="28">
        <f t="shared" si="7"/>
        <v>0.86752099999999999</v>
      </c>
      <c r="H82" s="28">
        <f t="shared" si="7"/>
        <v>1.1000000000000001</v>
      </c>
      <c r="I82" s="28">
        <v>1.05</v>
      </c>
      <c r="J82" s="28">
        <f t="shared" si="9"/>
        <v>1.001987</v>
      </c>
      <c r="K82" s="42">
        <f t="shared" si="10"/>
        <v>15591.17</v>
      </c>
    </row>
    <row r="83" spans="1:11" s="29" customFormat="1" ht="15.75">
      <c r="A83" s="49">
        <v>35</v>
      </c>
      <c r="B83" s="49" t="s">
        <v>47</v>
      </c>
      <c r="C83" s="51" t="s">
        <v>45</v>
      </c>
      <c r="D83" s="9"/>
      <c r="E83" s="26">
        <f t="shared" si="1"/>
        <v>16041.5</v>
      </c>
      <c r="F83" s="27">
        <v>1.1100000000000001</v>
      </c>
      <c r="G83" s="28">
        <f t="shared" si="7"/>
        <v>0.86752099999999999</v>
      </c>
      <c r="H83" s="28">
        <f t="shared" si="7"/>
        <v>1.1000000000000001</v>
      </c>
      <c r="I83" s="28">
        <v>1</v>
      </c>
      <c r="J83" s="28">
        <f t="shared" si="9"/>
        <v>0.95427300000000004</v>
      </c>
      <c r="K83" s="42">
        <f t="shared" si="10"/>
        <v>16991.849999999999</v>
      </c>
    </row>
    <row r="84" spans="1:11" s="29" customFormat="1" ht="15.75">
      <c r="A84" s="59"/>
      <c r="B84" s="59"/>
      <c r="C84" s="59"/>
      <c r="D84" s="9">
        <v>3</v>
      </c>
      <c r="E84" s="26">
        <f t="shared" si="1"/>
        <v>16041.5</v>
      </c>
      <c r="F84" s="27">
        <v>1.1100000000000001</v>
      </c>
      <c r="G84" s="28">
        <f t="shared" si="7"/>
        <v>0.86752099999999999</v>
      </c>
      <c r="H84" s="28">
        <f t="shared" si="7"/>
        <v>1.1000000000000001</v>
      </c>
      <c r="I84" s="28">
        <v>1.05</v>
      </c>
      <c r="J84" s="28">
        <f t="shared" si="9"/>
        <v>1.001987</v>
      </c>
      <c r="K84" s="42">
        <f t="shared" si="10"/>
        <v>17841.45</v>
      </c>
    </row>
    <row r="85" spans="1:11" s="29" customFormat="1" ht="15.75">
      <c r="A85" s="60"/>
      <c r="B85" s="60"/>
      <c r="C85" s="60"/>
      <c r="D85" s="9">
        <v>8</v>
      </c>
      <c r="E85" s="26">
        <f t="shared" si="1"/>
        <v>16041.5</v>
      </c>
      <c r="F85" s="27">
        <v>1.1100000000000001</v>
      </c>
      <c r="G85" s="28">
        <f t="shared" si="7"/>
        <v>0.86752099999999999</v>
      </c>
      <c r="H85" s="28">
        <f t="shared" si="7"/>
        <v>1.1000000000000001</v>
      </c>
      <c r="I85" s="28">
        <v>1.05</v>
      </c>
      <c r="J85" s="28">
        <f t="shared" si="9"/>
        <v>1.001987</v>
      </c>
      <c r="K85" s="42">
        <f t="shared" si="10"/>
        <v>17841.45</v>
      </c>
    </row>
    <row r="86" spans="1:11" s="29" customFormat="1" ht="15.75">
      <c r="A86" s="1">
        <v>36</v>
      </c>
      <c r="B86" s="1" t="s">
        <v>48</v>
      </c>
      <c r="C86" s="6" t="s">
        <v>45</v>
      </c>
      <c r="D86" s="9"/>
      <c r="E86" s="26">
        <f t="shared" si="1"/>
        <v>16041.5</v>
      </c>
      <c r="F86" s="27">
        <v>1.97</v>
      </c>
      <c r="G86" s="28">
        <f t="shared" si="7"/>
        <v>0.86752099999999999</v>
      </c>
      <c r="H86" s="28">
        <f t="shared" si="7"/>
        <v>1.1000000000000001</v>
      </c>
      <c r="I86" s="28">
        <v>1</v>
      </c>
      <c r="J86" s="28">
        <f t="shared" si="9"/>
        <v>0.95427300000000004</v>
      </c>
      <c r="K86" s="42">
        <f t="shared" si="10"/>
        <v>30156.7</v>
      </c>
    </row>
    <row r="87" spans="1:11" s="29" customFormat="1" ht="15.75">
      <c r="A87" s="1">
        <v>37</v>
      </c>
      <c r="B87" s="1" t="s">
        <v>49</v>
      </c>
      <c r="C87" s="6" t="s">
        <v>45</v>
      </c>
      <c r="D87" s="9"/>
      <c r="E87" s="26">
        <f t="shared" si="1"/>
        <v>16041.5</v>
      </c>
      <c r="F87" s="27">
        <v>2.78</v>
      </c>
      <c r="G87" s="28">
        <f t="shared" si="7"/>
        <v>0.86752099999999999</v>
      </c>
      <c r="H87" s="28">
        <f t="shared" si="7"/>
        <v>1.1000000000000001</v>
      </c>
      <c r="I87" s="28">
        <v>1</v>
      </c>
      <c r="J87" s="28">
        <f t="shared" si="9"/>
        <v>0.95427300000000004</v>
      </c>
      <c r="K87" s="42">
        <f t="shared" si="10"/>
        <v>42556.160000000003</v>
      </c>
    </row>
    <row r="88" spans="1:11" s="29" customFormat="1" ht="15.75">
      <c r="A88" s="1">
        <v>38</v>
      </c>
      <c r="B88" s="1" t="s">
        <v>50</v>
      </c>
      <c r="C88" s="6" t="s">
        <v>45</v>
      </c>
      <c r="D88" s="9"/>
      <c r="E88" s="26">
        <f t="shared" si="1"/>
        <v>16041.5</v>
      </c>
      <c r="F88" s="27">
        <v>1.1499999999999999</v>
      </c>
      <c r="G88" s="28">
        <f t="shared" si="7"/>
        <v>0.86752099999999999</v>
      </c>
      <c r="H88" s="28">
        <f t="shared" si="7"/>
        <v>1.1000000000000001</v>
      </c>
      <c r="I88" s="28">
        <v>1</v>
      </c>
      <c r="J88" s="28">
        <f t="shared" si="9"/>
        <v>0.95427300000000004</v>
      </c>
      <c r="K88" s="42">
        <f t="shared" si="10"/>
        <v>17604.169999999998</v>
      </c>
    </row>
    <row r="89" spans="1:11" s="29" customFormat="1" ht="15.75">
      <c r="A89" s="49">
        <v>39</v>
      </c>
      <c r="B89" s="49" t="s">
        <v>51</v>
      </c>
      <c r="C89" s="51" t="s">
        <v>45</v>
      </c>
      <c r="D89" s="9"/>
      <c r="E89" s="26">
        <f t="shared" si="1"/>
        <v>16041.5</v>
      </c>
      <c r="F89" s="27">
        <v>1.22</v>
      </c>
      <c r="G89" s="28">
        <f t="shared" si="7"/>
        <v>0.86752099999999999</v>
      </c>
      <c r="H89" s="28">
        <f t="shared" si="7"/>
        <v>1.1000000000000001</v>
      </c>
      <c r="I89" s="28">
        <v>1</v>
      </c>
      <c r="J89" s="28">
        <f t="shared" si="9"/>
        <v>0.95427300000000004</v>
      </c>
      <c r="K89" s="42">
        <f t="shared" si="10"/>
        <v>18675.72</v>
      </c>
    </row>
    <row r="90" spans="1:11" s="29" customFormat="1" ht="15.75">
      <c r="A90" s="59"/>
      <c r="B90" s="59"/>
      <c r="C90" s="59"/>
      <c r="D90" s="9">
        <v>3</v>
      </c>
      <c r="E90" s="26">
        <f t="shared" si="1"/>
        <v>16041.5</v>
      </c>
      <c r="F90" s="27">
        <v>1.22</v>
      </c>
      <c r="G90" s="28">
        <f t="shared" si="7"/>
        <v>0.86752099999999999</v>
      </c>
      <c r="H90" s="28">
        <f t="shared" si="7"/>
        <v>1.1000000000000001</v>
      </c>
      <c r="I90" s="28">
        <v>1.05</v>
      </c>
      <c r="J90" s="28">
        <f t="shared" si="9"/>
        <v>1.001987</v>
      </c>
      <c r="K90" s="42">
        <f t="shared" si="10"/>
        <v>19609.52</v>
      </c>
    </row>
    <row r="91" spans="1:11" s="29" customFormat="1" ht="15.75">
      <c r="A91" s="60"/>
      <c r="B91" s="60"/>
      <c r="C91" s="60"/>
      <c r="D91" s="9">
        <v>8</v>
      </c>
      <c r="E91" s="26">
        <f t="shared" si="1"/>
        <v>16041.5</v>
      </c>
      <c r="F91" s="27">
        <v>1.22</v>
      </c>
      <c r="G91" s="28">
        <f t="shared" si="7"/>
        <v>0.86752099999999999</v>
      </c>
      <c r="H91" s="28">
        <f t="shared" si="7"/>
        <v>1.1000000000000001</v>
      </c>
      <c r="I91" s="28">
        <v>1.05</v>
      </c>
      <c r="J91" s="28">
        <f t="shared" si="9"/>
        <v>1.001987</v>
      </c>
      <c r="K91" s="42">
        <f t="shared" si="10"/>
        <v>19609.52</v>
      </c>
    </row>
    <row r="92" spans="1:11" s="29" customFormat="1" ht="15.75">
      <c r="A92" s="1">
        <v>40</v>
      </c>
      <c r="B92" s="1" t="s">
        <v>52</v>
      </c>
      <c r="C92" s="6" t="s">
        <v>45</v>
      </c>
      <c r="D92" s="9"/>
      <c r="E92" s="26">
        <f t="shared" si="1"/>
        <v>16041.5</v>
      </c>
      <c r="F92" s="27">
        <v>1.78</v>
      </c>
      <c r="G92" s="28">
        <f t="shared" si="7"/>
        <v>0.86752099999999999</v>
      </c>
      <c r="H92" s="28">
        <f t="shared" si="7"/>
        <v>1.1000000000000001</v>
      </c>
      <c r="I92" s="28">
        <v>1</v>
      </c>
      <c r="J92" s="28">
        <f t="shared" si="9"/>
        <v>0.95427300000000004</v>
      </c>
      <c r="K92" s="42">
        <f t="shared" si="10"/>
        <v>27248.19</v>
      </c>
    </row>
    <row r="93" spans="1:11" s="29" customFormat="1" ht="15.75">
      <c r="A93" s="1">
        <v>41</v>
      </c>
      <c r="B93" s="1" t="s">
        <v>53</v>
      </c>
      <c r="C93" s="6" t="s">
        <v>45</v>
      </c>
      <c r="D93" s="9"/>
      <c r="E93" s="26">
        <f t="shared" si="1"/>
        <v>16041.5</v>
      </c>
      <c r="F93" s="27">
        <v>2.23</v>
      </c>
      <c r="G93" s="28">
        <f t="shared" si="7"/>
        <v>0.86752099999999999</v>
      </c>
      <c r="H93" s="28">
        <f t="shared" si="7"/>
        <v>1.1000000000000001</v>
      </c>
      <c r="I93" s="28">
        <v>1</v>
      </c>
      <c r="J93" s="28">
        <f t="shared" si="9"/>
        <v>0.95427300000000004</v>
      </c>
      <c r="K93" s="42">
        <f t="shared" si="10"/>
        <v>34136.769999999997</v>
      </c>
    </row>
    <row r="94" spans="1:11" s="29" customFormat="1" ht="15.75">
      <c r="A94" s="1">
        <v>42</v>
      </c>
      <c r="B94" s="1" t="s">
        <v>54</v>
      </c>
      <c r="C94" s="6" t="s">
        <v>45</v>
      </c>
      <c r="D94" s="9"/>
      <c r="E94" s="26">
        <f t="shared" si="1"/>
        <v>16041.5</v>
      </c>
      <c r="F94" s="27">
        <v>2.36</v>
      </c>
      <c r="G94" s="28">
        <f t="shared" si="7"/>
        <v>0.86752099999999999</v>
      </c>
      <c r="H94" s="28">
        <f t="shared" si="7"/>
        <v>1.1000000000000001</v>
      </c>
      <c r="I94" s="28">
        <v>1</v>
      </c>
      <c r="J94" s="28">
        <f t="shared" si="9"/>
        <v>0.95427300000000004</v>
      </c>
      <c r="K94" s="42">
        <f t="shared" si="10"/>
        <v>36126.81</v>
      </c>
    </row>
    <row r="95" spans="1:11" s="29" customFormat="1" ht="15.75">
      <c r="A95" s="1">
        <v>43</v>
      </c>
      <c r="B95" s="1" t="s">
        <v>55</v>
      </c>
      <c r="C95" s="6" t="s">
        <v>45</v>
      </c>
      <c r="D95" s="9"/>
      <c r="E95" s="26">
        <f t="shared" si="1"/>
        <v>16041.5</v>
      </c>
      <c r="F95" s="27">
        <v>4.28</v>
      </c>
      <c r="G95" s="28">
        <f t="shared" si="7"/>
        <v>0.86752099999999999</v>
      </c>
      <c r="H95" s="28">
        <f t="shared" si="7"/>
        <v>1.1000000000000001</v>
      </c>
      <c r="I95" s="28">
        <v>1</v>
      </c>
      <c r="J95" s="28">
        <f t="shared" si="9"/>
        <v>0.95427300000000004</v>
      </c>
      <c r="K95" s="42">
        <f t="shared" si="10"/>
        <v>65518.11</v>
      </c>
    </row>
    <row r="96" spans="1:11" s="29" customFormat="1" ht="15.75">
      <c r="A96" s="1">
        <v>44</v>
      </c>
      <c r="B96" s="1" t="s">
        <v>57</v>
      </c>
      <c r="C96" s="6" t="s">
        <v>56</v>
      </c>
      <c r="D96" s="9"/>
      <c r="E96" s="26">
        <f t="shared" si="1"/>
        <v>16041.5</v>
      </c>
      <c r="F96" s="27">
        <v>2.95</v>
      </c>
      <c r="G96" s="28">
        <f t="shared" si="7"/>
        <v>0.86752099999999999</v>
      </c>
      <c r="H96" s="28">
        <f t="shared" si="7"/>
        <v>1.1000000000000001</v>
      </c>
      <c r="I96" s="28">
        <v>1</v>
      </c>
      <c r="J96" s="28">
        <f t="shared" si="9"/>
        <v>0.95427300000000004</v>
      </c>
      <c r="K96" s="42">
        <f t="shared" si="10"/>
        <v>45158.51</v>
      </c>
    </row>
    <row r="97" spans="1:11" s="29" customFormat="1" ht="15.75">
      <c r="A97" s="49">
        <v>45</v>
      </c>
      <c r="B97" s="49" t="s">
        <v>58</v>
      </c>
      <c r="C97" s="51" t="s">
        <v>56</v>
      </c>
      <c r="D97" s="9"/>
      <c r="E97" s="26">
        <f t="shared" si="1"/>
        <v>16041.5</v>
      </c>
      <c r="F97" s="27">
        <v>5.33</v>
      </c>
      <c r="G97" s="28">
        <f t="shared" si="7"/>
        <v>0.86752099999999999</v>
      </c>
      <c r="H97" s="28">
        <f t="shared" si="7"/>
        <v>1.1000000000000001</v>
      </c>
      <c r="I97" s="28">
        <v>1</v>
      </c>
      <c r="J97" s="28">
        <f t="shared" si="9"/>
        <v>0.95427300000000004</v>
      </c>
      <c r="K97" s="42">
        <f t="shared" si="10"/>
        <v>81591.48</v>
      </c>
    </row>
    <row r="98" spans="1:11" s="29" customFormat="1" ht="15.75">
      <c r="A98" s="50"/>
      <c r="B98" s="50"/>
      <c r="C98" s="50"/>
      <c r="D98" s="9">
        <v>10</v>
      </c>
      <c r="E98" s="26">
        <f t="shared" si="1"/>
        <v>16041.5</v>
      </c>
      <c r="F98" s="27">
        <v>5.33</v>
      </c>
      <c r="G98" s="28">
        <f t="shared" si="7"/>
        <v>0.86752099999999999</v>
      </c>
      <c r="H98" s="28">
        <f t="shared" si="7"/>
        <v>1.1000000000000001</v>
      </c>
      <c r="I98" s="28">
        <v>1.04</v>
      </c>
      <c r="J98" s="28">
        <f t="shared" si="9"/>
        <v>0.99244399999999999</v>
      </c>
      <c r="K98" s="42">
        <f t="shared" si="10"/>
        <v>84855.15</v>
      </c>
    </row>
    <row r="99" spans="1:11" s="29" customFormat="1" ht="15.75">
      <c r="A99" s="49">
        <v>46</v>
      </c>
      <c r="B99" s="49" t="s">
        <v>59</v>
      </c>
      <c r="C99" s="51" t="s">
        <v>56</v>
      </c>
      <c r="D99" s="9"/>
      <c r="E99" s="26">
        <f t="shared" si="1"/>
        <v>16041.5</v>
      </c>
      <c r="F99" s="27">
        <v>0.77</v>
      </c>
      <c r="G99" s="28">
        <f t="shared" si="7"/>
        <v>0.86752099999999999</v>
      </c>
      <c r="H99" s="28">
        <f t="shared" si="7"/>
        <v>1.1000000000000001</v>
      </c>
      <c r="I99" s="28">
        <v>1</v>
      </c>
      <c r="J99" s="28">
        <f t="shared" si="9"/>
        <v>0.95427300000000004</v>
      </c>
      <c r="K99" s="42">
        <f t="shared" si="10"/>
        <v>11787.14</v>
      </c>
    </row>
    <row r="100" spans="1:11" s="29" customFormat="1" ht="15.75">
      <c r="A100" s="59"/>
      <c r="B100" s="59"/>
      <c r="C100" s="59"/>
      <c r="D100" s="9">
        <v>3</v>
      </c>
      <c r="E100" s="26">
        <f t="shared" si="1"/>
        <v>16041.5</v>
      </c>
      <c r="F100" s="27">
        <v>0.77</v>
      </c>
      <c r="G100" s="28">
        <f t="shared" si="7"/>
        <v>0.86752099999999999</v>
      </c>
      <c r="H100" s="28">
        <f t="shared" si="7"/>
        <v>1.1000000000000001</v>
      </c>
      <c r="I100" s="28">
        <v>1.05</v>
      </c>
      <c r="J100" s="28">
        <f t="shared" si="9"/>
        <v>1.001987</v>
      </c>
      <c r="K100" s="42">
        <f t="shared" si="10"/>
        <v>12376.5</v>
      </c>
    </row>
    <row r="101" spans="1:11" s="29" customFormat="1" ht="15.75">
      <c r="A101" s="60"/>
      <c r="B101" s="60"/>
      <c r="C101" s="60"/>
      <c r="D101" s="9">
        <v>8</v>
      </c>
      <c r="E101" s="26">
        <f t="shared" si="1"/>
        <v>16041.5</v>
      </c>
      <c r="F101" s="27">
        <v>0.77</v>
      </c>
      <c r="G101" s="28">
        <f t="shared" si="7"/>
        <v>0.86752099999999999</v>
      </c>
      <c r="H101" s="28">
        <f t="shared" si="7"/>
        <v>1.1000000000000001</v>
      </c>
      <c r="I101" s="28">
        <v>1.05</v>
      </c>
      <c r="J101" s="28">
        <f t="shared" si="9"/>
        <v>1.001987</v>
      </c>
      <c r="K101" s="42">
        <f t="shared" si="10"/>
        <v>12376.5</v>
      </c>
    </row>
    <row r="102" spans="1:11" s="29" customFormat="1" ht="15.75">
      <c r="A102" s="1">
        <v>47</v>
      </c>
      <c r="B102" s="1" t="s">
        <v>60</v>
      </c>
      <c r="C102" s="6" t="s">
        <v>56</v>
      </c>
      <c r="D102" s="9"/>
      <c r="E102" s="26">
        <f t="shared" si="1"/>
        <v>16041.5</v>
      </c>
      <c r="F102" s="27">
        <v>0.97</v>
      </c>
      <c r="G102" s="28">
        <f t="shared" si="7"/>
        <v>0.86752099999999999</v>
      </c>
      <c r="H102" s="28">
        <f t="shared" si="7"/>
        <v>1.1000000000000001</v>
      </c>
      <c r="I102" s="28">
        <v>1</v>
      </c>
      <c r="J102" s="28">
        <f t="shared" si="9"/>
        <v>0.95427300000000004</v>
      </c>
      <c r="K102" s="42">
        <f t="shared" si="10"/>
        <v>14848.73</v>
      </c>
    </row>
    <row r="103" spans="1:11" s="29" customFormat="1" ht="15.75">
      <c r="A103" s="49">
        <v>48</v>
      </c>
      <c r="B103" s="49" t="s">
        <v>61</v>
      </c>
      <c r="C103" s="51" t="s">
        <v>56</v>
      </c>
      <c r="D103" s="9"/>
      <c r="E103" s="26">
        <f t="shared" si="1"/>
        <v>16041.5</v>
      </c>
      <c r="F103" s="27">
        <v>0.88</v>
      </c>
      <c r="G103" s="28">
        <f t="shared" si="7"/>
        <v>0.86752099999999999</v>
      </c>
      <c r="H103" s="28">
        <f t="shared" si="7"/>
        <v>1.1000000000000001</v>
      </c>
      <c r="I103" s="28">
        <v>1</v>
      </c>
      <c r="J103" s="28">
        <f t="shared" si="9"/>
        <v>0.95427300000000004</v>
      </c>
      <c r="K103" s="42">
        <f t="shared" si="10"/>
        <v>13471.01</v>
      </c>
    </row>
    <row r="104" spans="1:11" s="29" customFormat="1" ht="15.75">
      <c r="A104" s="59"/>
      <c r="B104" s="59"/>
      <c r="C104" s="59"/>
      <c r="D104" s="9">
        <v>1</v>
      </c>
      <c r="E104" s="26">
        <f t="shared" si="1"/>
        <v>16041.5</v>
      </c>
      <c r="F104" s="27">
        <v>0.88</v>
      </c>
      <c r="G104" s="28">
        <f t="shared" si="7"/>
        <v>0.86752099999999999</v>
      </c>
      <c r="H104" s="28">
        <f t="shared" si="7"/>
        <v>1.1000000000000001</v>
      </c>
      <c r="I104" s="28">
        <v>1.1000000000000001</v>
      </c>
      <c r="J104" s="28">
        <f t="shared" si="9"/>
        <v>1.0497000000000001</v>
      </c>
      <c r="K104" s="42">
        <f t="shared" si="10"/>
        <v>14818.11</v>
      </c>
    </row>
    <row r="105" spans="1:11" s="29" customFormat="1" ht="15.75">
      <c r="A105" s="59"/>
      <c r="B105" s="59"/>
      <c r="C105" s="59"/>
      <c r="D105" s="9">
        <v>2</v>
      </c>
      <c r="E105" s="26">
        <f t="shared" si="1"/>
        <v>16041.5</v>
      </c>
      <c r="F105" s="27">
        <v>0.88</v>
      </c>
      <c r="G105" s="28">
        <f t="shared" si="7"/>
        <v>0.86752099999999999</v>
      </c>
      <c r="H105" s="28">
        <f t="shared" si="7"/>
        <v>1.1000000000000001</v>
      </c>
      <c r="I105" s="28">
        <v>1.1000000000000001</v>
      </c>
      <c r="J105" s="28">
        <f t="shared" si="9"/>
        <v>1.0497000000000001</v>
      </c>
      <c r="K105" s="42">
        <f t="shared" si="10"/>
        <v>14818.11</v>
      </c>
    </row>
    <row r="106" spans="1:11" s="29" customFormat="1" ht="15.75">
      <c r="A106" s="59"/>
      <c r="B106" s="59"/>
      <c r="C106" s="59"/>
      <c r="D106" s="9">
        <v>3</v>
      </c>
      <c r="E106" s="26">
        <f t="shared" si="1"/>
        <v>16041.5</v>
      </c>
      <c r="F106" s="27">
        <v>0.88</v>
      </c>
      <c r="G106" s="28">
        <f t="shared" si="7"/>
        <v>0.86752099999999999</v>
      </c>
      <c r="H106" s="28">
        <f t="shared" si="7"/>
        <v>1.1000000000000001</v>
      </c>
      <c r="I106" s="28">
        <v>1.05</v>
      </c>
      <c r="J106" s="28">
        <f t="shared" si="9"/>
        <v>1.001987</v>
      </c>
      <c r="K106" s="42">
        <f t="shared" si="10"/>
        <v>14144.57</v>
      </c>
    </row>
    <row r="107" spans="1:11" s="29" customFormat="1" ht="15.75">
      <c r="A107" s="60"/>
      <c r="B107" s="60"/>
      <c r="C107" s="60"/>
      <c r="D107" s="9">
        <v>8</v>
      </c>
      <c r="E107" s="26">
        <f t="shared" si="1"/>
        <v>16041.5</v>
      </c>
      <c r="F107" s="27">
        <v>0.88</v>
      </c>
      <c r="G107" s="28">
        <f t="shared" si="7"/>
        <v>0.86752099999999999</v>
      </c>
      <c r="H107" s="28">
        <f t="shared" si="7"/>
        <v>1.1000000000000001</v>
      </c>
      <c r="I107" s="28">
        <v>1.05</v>
      </c>
      <c r="J107" s="28">
        <f t="shared" si="9"/>
        <v>1.001987</v>
      </c>
      <c r="K107" s="42">
        <f t="shared" si="10"/>
        <v>14144.57</v>
      </c>
    </row>
    <row r="108" spans="1:11" s="29" customFormat="1" ht="15.75">
      <c r="A108" s="49">
        <v>49</v>
      </c>
      <c r="B108" s="49" t="s">
        <v>62</v>
      </c>
      <c r="C108" s="51" t="s">
        <v>56</v>
      </c>
      <c r="D108" s="9"/>
      <c r="E108" s="26">
        <f t="shared" si="1"/>
        <v>16041.5</v>
      </c>
      <c r="F108" s="27">
        <v>1.05</v>
      </c>
      <c r="G108" s="28">
        <f t="shared" si="7"/>
        <v>0.86752099999999999</v>
      </c>
      <c r="H108" s="28">
        <f t="shared" si="7"/>
        <v>1.1000000000000001</v>
      </c>
      <c r="I108" s="28">
        <v>1</v>
      </c>
      <c r="J108" s="28">
        <f t="shared" si="9"/>
        <v>0.95427300000000004</v>
      </c>
      <c r="K108" s="42">
        <f t="shared" si="10"/>
        <v>16073.37</v>
      </c>
    </row>
    <row r="109" spans="1:11" s="29" customFormat="1" ht="15.75">
      <c r="A109" s="59"/>
      <c r="B109" s="59"/>
      <c r="C109" s="59"/>
      <c r="D109" s="9">
        <v>3</v>
      </c>
      <c r="E109" s="26">
        <f t="shared" si="1"/>
        <v>16041.5</v>
      </c>
      <c r="F109" s="27">
        <v>1.05</v>
      </c>
      <c r="G109" s="28">
        <f t="shared" si="7"/>
        <v>0.86752099999999999</v>
      </c>
      <c r="H109" s="28">
        <f t="shared" si="7"/>
        <v>1.1000000000000001</v>
      </c>
      <c r="I109" s="28">
        <v>1.05</v>
      </c>
      <c r="J109" s="28">
        <f t="shared" si="9"/>
        <v>1.001987</v>
      </c>
      <c r="K109" s="42">
        <f t="shared" si="10"/>
        <v>16877.04</v>
      </c>
    </row>
    <row r="110" spans="1:11" s="29" customFormat="1" ht="15.75">
      <c r="A110" s="60"/>
      <c r="B110" s="60"/>
      <c r="C110" s="60"/>
      <c r="D110" s="9">
        <v>8</v>
      </c>
      <c r="E110" s="26">
        <f t="shared" si="1"/>
        <v>16041.5</v>
      </c>
      <c r="F110" s="27">
        <v>1.05</v>
      </c>
      <c r="G110" s="28">
        <f t="shared" si="7"/>
        <v>0.86752099999999999</v>
      </c>
      <c r="H110" s="28">
        <f t="shared" si="7"/>
        <v>1.1000000000000001</v>
      </c>
      <c r="I110" s="28">
        <v>1.05</v>
      </c>
      <c r="J110" s="28">
        <f t="shared" si="9"/>
        <v>1.001987</v>
      </c>
      <c r="K110" s="42">
        <f t="shared" si="10"/>
        <v>16877.04</v>
      </c>
    </row>
    <row r="111" spans="1:11" s="29" customFormat="1" ht="15.75">
      <c r="A111" s="1">
        <v>50</v>
      </c>
      <c r="B111" s="1" t="s">
        <v>63</v>
      </c>
      <c r="C111" s="6" t="s">
        <v>56</v>
      </c>
      <c r="D111" s="9"/>
      <c r="E111" s="26">
        <f t="shared" si="1"/>
        <v>16041.5</v>
      </c>
      <c r="F111" s="27">
        <v>1.25</v>
      </c>
      <c r="G111" s="28">
        <f t="shared" si="7"/>
        <v>0.86752099999999999</v>
      </c>
      <c r="H111" s="28">
        <f t="shared" si="7"/>
        <v>1.1000000000000001</v>
      </c>
      <c r="I111" s="28">
        <v>1</v>
      </c>
      <c r="J111" s="28">
        <f t="shared" si="9"/>
        <v>0.95427300000000004</v>
      </c>
      <c r="K111" s="42">
        <f t="shared" si="10"/>
        <v>19134.96</v>
      </c>
    </row>
    <row r="112" spans="1:11" s="29" customFormat="1" ht="15.75">
      <c r="A112" s="49">
        <v>51</v>
      </c>
      <c r="B112" s="49" t="s">
        <v>65</v>
      </c>
      <c r="C112" s="51" t="s">
        <v>64</v>
      </c>
      <c r="D112" s="9"/>
      <c r="E112" s="26">
        <f t="shared" si="1"/>
        <v>16041.5</v>
      </c>
      <c r="F112" s="27">
        <v>1.51</v>
      </c>
      <c r="G112" s="28">
        <f t="shared" si="7"/>
        <v>0.86752099999999999</v>
      </c>
      <c r="H112" s="28">
        <f t="shared" si="7"/>
        <v>1.1000000000000001</v>
      </c>
      <c r="I112" s="28">
        <v>1</v>
      </c>
      <c r="J112" s="28">
        <f t="shared" si="9"/>
        <v>0.95427300000000004</v>
      </c>
      <c r="K112" s="42">
        <f t="shared" si="10"/>
        <v>23115.040000000001</v>
      </c>
    </row>
    <row r="113" spans="1:11" s="29" customFormat="1" ht="15.75">
      <c r="A113" s="59"/>
      <c r="B113" s="59"/>
      <c r="C113" s="59"/>
      <c r="D113" s="9">
        <v>3</v>
      </c>
      <c r="E113" s="26">
        <f t="shared" si="1"/>
        <v>16041.5</v>
      </c>
      <c r="F113" s="27">
        <v>1.51</v>
      </c>
      <c r="G113" s="28">
        <f t="shared" si="7"/>
        <v>0.86752099999999999</v>
      </c>
      <c r="H113" s="28">
        <f t="shared" si="7"/>
        <v>1.1000000000000001</v>
      </c>
      <c r="I113" s="28">
        <v>1.05</v>
      </c>
      <c r="J113" s="28">
        <f t="shared" si="9"/>
        <v>1.001987</v>
      </c>
      <c r="K113" s="42">
        <f t="shared" si="10"/>
        <v>24270.799999999999</v>
      </c>
    </row>
    <row r="114" spans="1:11" s="29" customFormat="1" ht="15.75">
      <c r="A114" s="60"/>
      <c r="B114" s="60"/>
      <c r="C114" s="60"/>
      <c r="D114" s="9">
        <v>8</v>
      </c>
      <c r="E114" s="26">
        <f t="shared" si="1"/>
        <v>16041.5</v>
      </c>
      <c r="F114" s="27">
        <v>1.51</v>
      </c>
      <c r="G114" s="28">
        <f t="shared" si="7"/>
        <v>0.86752099999999999</v>
      </c>
      <c r="H114" s="28">
        <f t="shared" si="7"/>
        <v>1.1000000000000001</v>
      </c>
      <c r="I114" s="28">
        <v>1.05</v>
      </c>
      <c r="J114" s="28">
        <f t="shared" si="9"/>
        <v>1.001987</v>
      </c>
      <c r="K114" s="42">
        <f t="shared" si="10"/>
        <v>24270.799999999999</v>
      </c>
    </row>
    <row r="115" spans="1:11" s="29" customFormat="1" ht="15.75">
      <c r="A115" s="49">
        <v>52</v>
      </c>
      <c r="B115" s="49" t="s">
        <v>66</v>
      </c>
      <c r="C115" s="51" t="s">
        <v>64</v>
      </c>
      <c r="D115" s="9"/>
      <c r="E115" s="26">
        <f t="shared" si="1"/>
        <v>16041.5</v>
      </c>
      <c r="F115" s="27">
        <v>2.2599999999999998</v>
      </c>
      <c r="G115" s="28">
        <f t="shared" si="7"/>
        <v>0.86752099999999999</v>
      </c>
      <c r="H115" s="28">
        <f t="shared" si="7"/>
        <v>1.1000000000000001</v>
      </c>
      <c r="I115" s="28">
        <v>1</v>
      </c>
      <c r="J115" s="28">
        <f t="shared" si="9"/>
        <v>0.95427300000000004</v>
      </c>
      <c r="K115" s="42">
        <f t="shared" si="10"/>
        <v>34596.01</v>
      </c>
    </row>
    <row r="116" spans="1:11" s="29" customFormat="1" ht="15.75">
      <c r="A116" s="50"/>
      <c r="B116" s="50"/>
      <c r="C116" s="50"/>
      <c r="D116" s="9">
        <v>8</v>
      </c>
      <c r="E116" s="26">
        <f t="shared" si="1"/>
        <v>16041.5</v>
      </c>
      <c r="F116" s="27">
        <v>2.2599999999999998</v>
      </c>
      <c r="G116" s="28">
        <f t="shared" si="7"/>
        <v>0.86752099999999999</v>
      </c>
      <c r="H116" s="28">
        <f t="shared" si="7"/>
        <v>1.1000000000000001</v>
      </c>
      <c r="I116" s="28">
        <v>1.05</v>
      </c>
      <c r="J116" s="28">
        <f t="shared" si="9"/>
        <v>1.001987</v>
      </c>
      <c r="K116" s="42">
        <f t="shared" si="10"/>
        <v>36325.83</v>
      </c>
    </row>
    <row r="117" spans="1:11" s="29" customFormat="1" ht="15.75">
      <c r="A117" s="49">
        <v>53</v>
      </c>
      <c r="B117" s="49" t="s">
        <v>67</v>
      </c>
      <c r="C117" s="51" t="s">
        <v>64</v>
      </c>
      <c r="D117" s="9"/>
      <c r="E117" s="26">
        <f t="shared" si="1"/>
        <v>16041.5</v>
      </c>
      <c r="F117" s="27">
        <v>1.38</v>
      </c>
      <c r="G117" s="28">
        <f t="shared" si="7"/>
        <v>0.86752099999999999</v>
      </c>
      <c r="H117" s="28">
        <f t="shared" si="7"/>
        <v>1.1000000000000001</v>
      </c>
      <c r="I117" s="28">
        <v>1</v>
      </c>
      <c r="J117" s="28">
        <f t="shared" si="9"/>
        <v>0.95427300000000004</v>
      </c>
      <c r="K117" s="42">
        <f t="shared" si="10"/>
        <v>21125</v>
      </c>
    </row>
    <row r="118" spans="1:11" s="29" customFormat="1" ht="15.75">
      <c r="A118" s="50"/>
      <c r="B118" s="50"/>
      <c r="C118" s="50"/>
      <c r="D118" s="9">
        <v>8</v>
      </c>
      <c r="E118" s="26">
        <f t="shared" si="1"/>
        <v>16041.5</v>
      </c>
      <c r="F118" s="27">
        <v>1.38</v>
      </c>
      <c r="G118" s="28">
        <f t="shared" si="7"/>
        <v>0.86752099999999999</v>
      </c>
      <c r="H118" s="28">
        <f t="shared" si="7"/>
        <v>1.1000000000000001</v>
      </c>
      <c r="I118" s="28">
        <v>1.05</v>
      </c>
      <c r="J118" s="28">
        <f t="shared" si="9"/>
        <v>1.001987</v>
      </c>
      <c r="K118" s="42">
        <f t="shared" si="10"/>
        <v>22181.26</v>
      </c>
    </row>
    <row r="119" spans="1:11" s="29" customFormat="1" ht="15.75">
      <c r="A119" s="1">
        <v>54</v>
      </c>
      <c r="B119" s="1" t="s">
        <v>68</v>
      </c>
      <c r="C119" s="6" t="s">
        <v>64</v>
      </c>
      <c r="D119" s="9"/>
      <c r="E119" s="26">
        <f t="shared" si="1"/>
        <v>16041.5</v>
      </c>
      <c r="F119" s="27">
        <v>2.82</v>
      </c>
      <c r="G119" s="28">
        <f t="shared" si="7"/>
        <v>0.86752099999999999</v>
      </c>
      <c r="H119" s="28">
        <f t="shared" si="7"/>
        <v>1.1000000000000001</v>
      </c>
      <c r="I119" s="28">
        <v>1</v>
      </c>
      <c r="J119" s="28">
        <f t="shared" si="9"/>
        <v>0.95427300000000004</v>
      </c>
      <c r="K119" s="42">
        <f t="shared" si="10"/>
        <v>43168.480000000003</v>
      </c>
    </row>
    <row r="120" spans="1:11" s="29" customFormat="1" ht="15.75">
      <c r="A120" s="49">
        <v>55</v>
      </c>
      <c r="B120" s="49" t="s">
        <v>70</v>
      </c>
      <c r="C120" s="51" t="s">
        <v>69</v>
      </c>
      <c r="D120" s="9"/>
      <c r="E120" s="26">
        <f t="shared" ref="E120:E183" si="11">E$7</f>
        <v>16041.5</v>
      </c>
      <c r="F120" s="27">
        <v>0.57999999999999996</v>
      </c>
      <c r="G120" s="28">
        <f t="shared" si="7"/>
        <v>0.86752099999999999</v>
      </c>
      <c r="H120" s="28">
        <f t="shared" si="7"/>
        <v>1.1000000000000001</v>
      </c>
      <c r="I120" s="28">
        <v>1</v>
      </c>
      <c r="J120" s="28">
        <f t="shared" si="9"/>
        <v>0.95427300000000004</v>
      </c>
      <c r="K120" s="42">
        <f t="shared" si="10"/>
        <v>8878.6200000000008</v>
      </c>
    </row>
    <row r="121" spans="1:11" s="29" customFormat="1" ht="15.75">
      <c r="A121" s="52"/>
      <c r="B121" s="52"/>
      <c r="C121" s="52"/>
      <c r="D121" s="9">
        <v>4</v>
      </c>
      <c r="E121" s="26">
        <f t="shared" si="11"/>
        <v>16041.5</v>
      </c>
      <c r="F121" s="27">
        <v>0.57999999999999996</v>
      </c>
      <c r="G121" s="28">
        <f t="shared" si="7"/>
        <v>0.86752099999999999</v>
      </c>
      <c r="H121" s="28">
        <f t="shared" si="7"/>
        <v>1.1000000000000001</v>
      </c>
      <c r="I121" s="28">
        <v>1.02</v>
      </c>
      <c r="J121" s="28">
        <f t="shared" si="9"/>
        <v>0.97335899999999997</v>
      </c>
      <c r="K121" s="42">
        <f t="shared" si="10"/>
        <v>9056.2000000000007</v>
      </c>
    </row>
    <row r="122" spans="1:11" s="29" customFormat="1" ht="15.75">
      <c r="A122" s="52"/>
      <c r="B122" s="52"/>
      <c r="C122" s="52"/>
      <c r="D122" s="9">
        <v>5</v>
      </c>
      <c r="E122" s="26">
        <f t="shared" si="11"/>
        <v>16041.5</v>
      </c>
      <c r="F122" s="27">
        <v>0.57999999999999996</v>
      </c>
      <c r="G122" s="28">
        <f t="shared" si="7"/>
        <v>0.86752099999999999</v>
      </c>
      <c r="H122" s="28">
        <f t="shared" si="7"/>
        <v>1.1000000000000001</v>
      </c>
      <c r="I122" s="28">
        <v>1.02</v>
      </c>
      <c r="J122" s="28">
        <f t="shared" si="9"/>
        <v>0.97335899999999997</v>
      </c>
      <c r="K122" s="42">
        <f t="shared" si="10"/>
        <v>9056.2000000000007</v>
      </c>
    </row>
    <row r="123" spans="1:11" s="29" customFormat="1" ht="15.75">
      <c r="A123" s="50"/>
      <c r="B123" s="50"/>
      <c r="C123" s="50"/>
      <c r="D123" s="9">
        <v>8</v>
      </c>
      <c r="E123" s="26">
        <f t="shared" si="11"/>
        <v>16041.5</v>
      </c>
      <c r="F123" s="27">
        <v>0.57999999999999996</v>
      </c>
      <c r="G123" s="28">
        <f t="shared" si="7"/>
        <v>0.86752099999999999</v>
      </c>
      <c r="H123" s="28">
        <f t="shared" si="7"/>
        <v>1.1000000000000001</v>
      </c>
      <c r="I123" s="28">
        <v>1.05</v>
      </c>
      <c r="J123" s="28">
        <f t="shared" si="9"/>
        <v>1.001987</v>
      </c>
      <c r="K123" s="42">
        <f t="shared" si="10"/>
        <v>9322.56</v>
      </c>
    </row>
    <row r="124" spans="1:11" s="29" customFormat="1" ht="15.75">
      <c r="A124" s="49">
        <v>56</v>
      </c>
      <c r="B124" s="49" t="s">
        <v>71</v>
      </c>
      <c r="C124" s="51" t="s">
        <v>69</v>
      </c>
      <c r="D124" s="9"/>
      <c r="E124" s="26">
        <f t="shared" si="11"/>
        <v>16041.5</v>
      </c>
      <c r="F124" s="27">
        <v>0.62</v>
      </c>
      <c r="G124" s="28">
        <f t="shared" si="7"/>
        <v>0.86752099999999999</v>
      </c>
      <c r="H124" s="28">
        <f t="shared" si="7"/>
        <v>1.1000000000000001</v>
      </c>
      <c r="I124" s="28">
        <v>1</v>
      </c>
      <c r="J124" s="28">
        <f t="shared" si="9"/>
        <v>0.95427300000000004</v>
      </c>
      <c r="K124" s="42">
        <f t="shared" si="10"/>
        <v>9490.94</v>
      </c>
    </row>
    <row r="125" spans="1:11" s="29" customFormat="1" ht="15.75">
      <c r="A125" s="59"/>
      <c r="B125" s="59"/>
      <c r="C125" s="59"/>
      <c r="D125" s="9">
        <v>1</v>
      </c>
      <c r="E125" s="26">
        <f t="shared" si="11"/>
        <v>16041.5</v>
      </c>
      <c r="F125" s="27">
        <v>0.62</v>
      </c>
      <c r="G125" s="28">
        <f t="shared" si="7"/>
        <v>0.86752099999999999</v>
      </c>
      <c r="H125" s="28">
        <f t="shared" si="7"/>
        <v>1.1000000000000001</v>
      </c>
      <c r="I125" s="28">
        <v>1.1000000000000001</v>
      </c>
      <c r="J125" s="28">
        <f t="shared" si="9"/>
        <v>1.0497000000000001</v>
      </c>
      <c r="K125" s="42">
        <f t="shared" si="10"/>
        <v>10440.030000000001</v>
      </c>
    </row>
    <row r="126" spans="1:11" s="29" customFormat="1" ht="15.75">
      <c r="A126" s="59"/>
      <c r="B126" s="59"/>
      <c r="C126" s="59"/>
      <c r="D126" s="9">
        <v>2</v>
      </c>
      <c r="E126" s="26">
        <f t="shared" si="11"/>
        <v>16041.5</v>
      </c>
      <c r="F126" s="27">
        <v>0.62</v>
      </c>
      <c r="G126" s="28">
        <f t="shared" si="7"/>
        <v>0.86752099999999999</v>
      </c>
      <c r="H126" s="28">
        <f t="shared" si="7"/>
        <v>1.1000000000000001</v>
      </c>
      <c r="I126" s="28">
        <v>1.1000000000000001</v>
      </c>
      <c r="J126" s="28">
        <f t="shared" si="9"/>
        <v>1.0497000000000001</v>
      </c>
      <c r="K126" s="42">
        <f t="shared" si="10"/>
        <v>10440.030000000001</v>
      </c>
    </row>
    <row r="127" spans="1:11" s="29" customFormat="1" ht="15.75">
      <c r="A127" s="59"/>
      <c r="B127" s="59"/>
      <c r="C127" s="59"/>
      <c r="D127" s="9">
        <v>3</v>
      </c>
      <c r="E127" s="26">
        <f t="shared" si="11"/>
        <v>16041.5</v>
      </c>
      <c r="F127" s="27">
        <v>0.62</v>
      </c>
      <c r="G127" s="28">
        <f t="shared" si="7"/>
        <v>0.86752099999999999</v>
      </c>
      <c r="H127" s="28">
        <f t="shared" si="7"/>
        <v>1.1000000000000001</v>
      </c>
      <c r="I127" s="28">
        <v>1.05</v>
      </c>
      <c r="J127" s="28">
        <f t="shared" si="9"/>
        <v>1.001987</v>
      </c>
      <c r="K127" s="42">
        <f t="shared" si="10"/>
        <v>9965.49</v>
      </c>
    </row>
    <row r="128" spans="1:11" s="29" customFormat="1" ht="15.75">
      <c r="A128" s="60"/>
      <c r="B128" s="60"/>
      <c r="C128" s="60"/>
      <c r="D128" s="9">
        <v>8</v>
      </c>
      <c r="E128" s="26">
        <f t="shared" si="11"/>
        <v>16041.5</v>
      </c>
      <c r="F128" s="27">
        <v>0.62</v>
      </c>
      <c r="G128" s="28">
        <f t="shared" si="7"/>
        <v>0.86752099999999999</v>
      </c>
      <c r="H128" s="28">
        <f t="shared" si="7"/>
        <v>1.1000000000000001</v>
      </c>
      <c r="I128" s="28">
        <v>1.05</v>
      </c>
      <c r="J128" s="28">
        <f t="shared" si="9"/>
        <v>1.001987</v>
      </c>
      <c r="K128" s="42">
        <f t="shared" si="10"/>
        <v>9965.49</v>
      </c>
    </row>
    <row r="129" spans="1:11" s="29" customFormat="1" ht="15.75">
      <c r="A129" s="49">
        <v>57</v>
      </c>
      <c r="B129" s="49" t="s">
        <v>72</v>
      </c>
      <c r="C129" s="51" t="s">
        <v>69</v>
      </c>
      <c r="D129" s="9"/>
      <c r="E129" s="26">
        <f t="shared" si="11"/>
        <v>16041.5</v>
      </c>
      <c r="F129" s="27">
        <v>1.4</v>
      </c>
      <c r="G129" s="28">
        <f t="shared" si="7"/>
        <v>0.86752099999999999</v>
      </c>
      <c r="H129" s="28">
        <f t="shared" si="7"/>
        <v>1.1000000000000001</v>
      </c>
      <c r="I129" s="28">
        <v>1</v>
      </c>
      <c r="J129" s="28">
        <f t="shared" si="9"/>
        <v>0.95427300000000004</v>
      </c>
      <c r="K129" s="42">
        <f t="shared" si="10"/>
        <v>21431.16</v>
      </c>
    </row>
    <row r="130" spans="1:11" s="29" customFormat="1" ht="15.75">
      <c r="A130" s="50"/>
      <c r="B130" s="50"/>
      <c r="C130" s="50"/>
      <c r="D130" s="9">
        <v>8</v>
      </c>
      <c r="E130" s="26">
        <f t="shared" si="11"/>
        <v>16041.5</v>
      </c>
      <c r="F130" s="27">
        <v>1.4</v>
      </c>
      <c r="G130" s="28">
        <f t="shared" si="7"/>
        <v>0.86752099999999999</v>
      </c>
      <c r="H130" s="28">
        <f t="shared" si="7"/>
        <v>1.1000000000000001</v>
      </c>
      <c r="I130" s="28">
        <v>1.05</v>
      </c>
      <c r="J130" s="28">
        <f t="shared" si="9"/>
        <v>1.001987</v>
      </c>
      <c r="K130" s="42">
        <f t="shared" si="10"/>
        <v>22502.720000000001</v>
      </c>
    </row>
    <row r="131" spans="1:11" s="29" customFormat="1" ht="15.75">
      <c r="A131" s="49">
        <v>58</v>
      </c>
      <c r="B131" s="49" t="s">
        <v>73</v>
      </c>
      <c r="C131" s="51" t="s">
        <v>69</v>
      </c>
      <c r="D131" s="9"/>
      <c r="E131" s="26">
        <f t="shared" si="11"/>
        <v>16041.5</v>
      </c>
      <c r="F131" s="27">
        <v>1.27</v>
      </c>
      <c r="G131" s="28">
        <f t="shared" si="7"/>
        <v>0.86752099999999999</v>
      </c>
      <c r="H131" s="28">
        <f t="shared" si="7"/>
        <v>1.1000000000000001</v>
      </c>
      <c r="I131" s="28">
        <v>1</v>
      </c>
      <c r="J131" s="28">
        <f t="shared" si="9"/>
        <v>0.95427300000000004</v>
      </c>
      <c r="K131" s="42">
        <f t="shared" si="10"/>
        <v>19441.12</v>
      </c>
    </row>
    <row r="132" spans="1:11" s="29" customFormat="1" ht="15.75">
      <c r="A132" s="59"/>
      <c r="B132" s="59"/>
      <c r="C132" s="59"/>
      <c r="D132" s="9">
        <v>3</v>
      </c>
      <c r="E132" s="26">
        <f t="shared" si="11"/>
        <v>16041.5</v>
      </c>
      <c r="F132" s="27">
        <v>1.27</v>
      </c>
      <c r="G132" s="28">
        <f t="shared" si="7"/>
        <v>0.86752099999999999</v>
      </c>
      <c r="H132" s="28">
        <f t="shared" si="7"/>
        <v>1.1000000000000001</v>
      </c>
      <c r="I132" s="28">
        <v>1.05</v>
      </c>
      <c r="J132" s="28">
        <f t="shared" si="9"/>
        <v>1.001987</v>
      </c>
      <c r="K132" s="42">
        <f t="shared" si="10"/>
        <v>20413.189999999999</v>
      </c>
    </row>
    <row r="133" spans="1:11" s="29" customFormat="1" ht="15.75">
      <c r="A133" s="60"/>
      <c r="B133" s="60"/>
      <c r="C133" s="60"/>
      <c r="D133" s="9">
        <v>8</v>
      </c>
      <c r="E133" s="26">
        <f t="shared" si="11"/>
        <v>16041.5</v>
      </c>
      <c r="F133" s="27">
        <v>1.27</v>
      </c>
      <c r="G133" s="28">
        <f t="shared" si="7"/>
        <v>0.86752099999999999</v>
      </c>
      <c r="H133" s="28">
        <f t="shared" si="7"/>
        <v>1.1000000000000001</v>
      </c>
      <c r="I133" s="28">
        <v>1.05</v>
      </c>
      <c r="J133" s="28">
        <f t="shared" si="9"/>
        <v>1.001987</v>
      </c>
      <c r="K133" s="42">
        <f t="shared" si="10"/>
        <v>20413.189999999999</v>
      </c>
    </row>
    <row r="134" spans="1:11" s="29" customFormat="1" ht="15.75">
      <c r="A134" s="1">
        <v>59</v>
      </c>
      <c r="B134" s="1" t="s">
        <v>74</v>
      </c>
      <c r="C134" s="6" t="s">
        <v>69</v>
      </c>
      <c r="D134" s="9"/>
      <c r="E134" s="26">
        <f t="shared" si="11"/>
        <v>16041.5</v>
      </c>
      <c r="F134" s="27">
        <v>3.12</v>
      </c>
      <c r="G134" s="28">
        <f t="shared" si="7"/>
        <v>0.86752099999999999</v>
      </c>
      <c r="H134" s="28">
        <f t="shared" si="7"/>
        <v>1.1000000000000001</v>
      </c>
      <c r="I134" s="28">
        <v>1</v>
      </c>
      <c r="J134" s="28">
        <f t="shared" si="9"/>
        <v>0.95427300000000004</v>
      </c>
      <c r="K134" s="42">
        <f t="shared" si="10"/>
        <v>47760.87</v>
      </c>
    </row>
    <row r="135" spans="1:11" s="29" customFormat="1" ht="15.75">
      <c r="A135" s="49">
        <v>60</v>
      </c>
      <c r="B135" s="49" t="s">
        <v>75</v>
      </c>
      <c r="C135" s="51" t="s">
        <v>69</v>
      </c>
      <c r="D135" s="9"/>
      <c r="E135" s="26">
        <f t="shared" si="11"/>
        <v>16041.5</v>
      </c>
      <c r="F135" s="27">
        <v>4.51</v>
      </c>
      <c r="G135" s="28">
        <f t="shared" si="7"/>
        <v>0.86752099999999999</v>
      </c>
      <c r="H135" s="28">
        <f t="shared" si="7"/>
        <v>1.1000000000000001</v>
      </c>
      <c r="I135" s="28">
        <v>1</v>
      </c>
      <c r="J135" s="28">
        <f t="shared" si="9"/>
        <v>0.95427300000000004</v>
      </c>
      <c r="K135" s="42">
        <f t="shared" si="10"/>
        <v>69038.95</v>
      </c>
    </row>
    <row r="136" spans="1:11" s="29" customFormat="1" ht="15.75">
      <c r="A136" s="59"/>
      <c r="B136" s="59"/>
      <c r="C136" s="59"/>
      <c r="D136" s="9">
        <v>1</v>
      </c>
      <c r="E136" s="26">
        <f t="shared" si="11"/>
        <v>16041.5</v>
      </c>
      <c r="F136" s="27">
        <v>4.51</v>
      </c>
      <c r="G136" s="28">
        <f t="shared" si="7"/>
        <v>0.86752099999999999</v>
      </c>
      <c r="H136" s="28">
        <f t="shared" si="7"/>
        <v>1.1000000000000001</v>
      </c>
      <c r="I136" s="28">
        <v>1.1000000000000001</v>
      </c>
      <c r="J136" s="28">
        <f t="shared" ref="J136:J199" si="12">ROUND(G136*H136*I136,6)</f>
        <v>1.0497000000000001</v>
      </c>
      <c r="K136" s="42">
        <f t="shared" ref="K136:K199" si="13">ROUND(E136*F136*J136,2)</f>
        <v>75942.820000000007</v>
      </c>
    </row>
    <row r="137" spans="1:11" s="29" customFormat="1" ht="15.75">
      <c r="A137" s="60"/>
      <c r="B137" s="60"/>
      <c r="C137" s="60"/>
      <c r="D137" s="9">
        <v>3</v>
      </c>
      <c r="E137" s="26">
        <f t="shared" si="11"/>
        <v>16041.5</v>
      </c>
      <c r="F137" s="27">
        <v>4.51</v>
      </c>
      <c r="G137" s="28">
        <f t="shared" si="7"/>
        <v>0.86752099999999999</v>
      </c>
      <c r="H137" s="28">
        <f t="shared" si="7"/>
        <v>1.1000000000000001</v>
      </c>
      <c r="I137" s="28">
        <v>1.05</v>
      </c>
      <c r="J137" s="28">
        <f t="shared" si="12"/>
        <v>1.001987</v>
      </c>
      <c r="K137" s="42">
        <f t="shared" si="13"/>
        <v>72490.92</v>
      </c>
    </row>
    <row r="138" spans="1:11" s="29" customFormat="1" ht="15.75">
      <c r="A138" s="49">
        <v>61</v>
      </c>
      <c r="B138" s="49" t="s">
        <v>76</v>
      </c>
      <c r="C138" s="51" t="s">
        <v>69</v>
      </c>
      <c r="D138" s="9"/>
      <c r="E138" s="26">
        <f t="shared" si="11"/>
        <v>16041.5</v>
      </c>
      <c r="F138" s="27">
        <v>1.18</v>
      </c>
      <c r="G138" s="28">
        <f t="shared" si="7"/>
        <v>0.86752099999999999</v>
      </c>
      <c r="H138" s="28">
        <f t="shared" si="7"/>
        <v>1.1000000000000001</v>
      </c>
      <c r="I138" s="28">
        <v>1</v>
      </c>
      <c r="J138" s="28">
        <f t="shared" si="12"/>
        <v>0.95427300000000004</v>
      </c>
      <c r="K138" s="42">
        <f t="shared" si="13"/>
        <v>18063.400000000001</v>
      </c>
    </row>
    <row r="139" spans="1:11" s="29" customFormat="1" ht="15.75">
      <c r="A139" s="52"/>
      <c r="B139" s="52"/>
      <c r="C139" s="52"/>
      <c r="D139" s="9">
        <v>4</v>
      </c>
      <c r="E139" s="26">
        <f t="shared" si="11"/>
        <v>16041.5</v>
      </c>
      <c r="F139" s="27">
        <v>1.18</v>
      </c>
      <c r="G139" s="28">
        <f t="shared" si="7"/>
        <v>0.86752099999999999</v>
      </c>
      <c r="H139" s="28">
        <f t="shared" si="7"/>
        <v>1.1000000000000001</v>
      </c>
      <c r="I139" s="28">
        <v>1.02</v>
      </c>
      <c r="J139" s="28">
        <f t="shared" si="12"/>
        <v>0.97335899999999997</v>
      </c>
      <c r="K139" s="42">
        <f t="shared" si="13"/>
        <v>18424.68</v>
      </c>
    </row>
    <row r="140" spans="1:11" s="29" customFormat="1" ht="15.75">
      <c r="A140" s="52"/>
      <c r="B140" s="52"/>
      <c r="C140" s="52"/>
      <c r="D140" s="9">
        <v>5</v>
      </c>
      <c r="E140" s="26">
        <f t="shared" si="11"/>
        <v>16041.5</v>
      </c>
      <c r="F140" s="27">
        <v>1.18</v>
      </c>
      <c r="G140" s="28">
        <f t="shared" si="7"/>
        <v>0.86752099999999999</v>
      </c>
      <c r="H140" s="28">
        <f t="shared" si="7"/>
        <v>1.1000000000000001</v>
      </c>
      <c r="I140" s="28">
        <v>1.02</v>
      </c>
      <c r="J140" s="28">
        <f t="shared" si="12"/>
        <v>0.97335899999999997</v>
      </c>
      <c r="K140" s="42">
        <f t="shared" si="13"/>
        <v>18424.68</v>
      </c>
    </row>
    <row r="141" spans="1:11" s="29" customFormat="1" ht="15.75">
      <c r="A141" s="50"/>
      <c r="B141" s="50"/>
      <c r="C141" s="50"/>
      <c r="D141" s="9">
        <v>8</v>
      </c>
      <c r="E141" s="26">
        <f t="shared" si="11"/>
        <v>16041.5</v>
      </c>
      <c r="F141" s="27">
        <v>1.18</v>
      </c>
      <c r="G141" s="28">
        <f t="shared" si="7"/>
        <v>0.86752099999999999</v>
      </c>
      <c r="H141" s="28">
        <f t="shared" si="7"/>
        <v>1.1000000000000001</v>
      </c>
      <c r="I141" s="28">
        <v>1.05</v>
      </c>
      <c r="J141" s="28">
        <f t="shared" si="12"/>
        <v>1.001987</v>
      </c>
      <c r="K141" s="42">
        <f t="shared" si="13"/>
        <v>18966.580000000002</v>
      </c>
    </row>
    <row r="142" spans="1:11" s="29" customFormat="1" ht="15.75">
      <c r="A142" s="49">
        <v>62</v>
      </c>
      <c r="B142" s="49" t="s">
        <v>77</v>
      </c>
      <c r="C142" s="51" t="s">
        <v>69</v>
      </c>
      <c r="D142" s="9"/>
      <c r="E142" s="26">
        <f t="shared" si="11"/>
        <v>16041.5</v>
      </c>
      <c r="F142" s="27">
        <v>0.98</v>
      </c>
      <c r="G142" s="28">
        <f t="shared" si="7"/>
        <v>0.86752099999999999</v>
      </c>
      <c r="H142" s="28">
        <f t="shared" si="7"/>
        <v>1.1000000000000001</v>
      </c>
      <c r="I142" s="28">
        <v>1</v>
      </c>
      <c r="J142" s="28">
        <f t="shared" si="12"/>
        <v>0.95427300000000004</v>
      </c>
      <c r="K142" s="42">
        <f t="shared" si="13"/>
        <v>15001.81</v>
      </c>
    </row>
    <row r="143" spans="1:11" s="29" customFormat="1" ht="15.75">
      <c r="A143" s="59"/>
      <c r="B143" s="59"/>
      <c r="C143" s="59"/>
      <c r="D143" s="9">
        <v>1</v>
      </c>
      <c r="E143" s="26">
        <f t="shared" si="11"/>
        <v>16041.5</v>
      </c>
      <c r="F143" s="27">
        <v>0.98</v>
      </c>
      <c r="G143" s="28">
        <f t="shared" si="7"/>
        <v>0.86752099999999999</v>
      </c>
      <c r="H143" s="28">
        <f t="shared" si="7"/>
        <v>1.1000000000000001</v>
      </c>
      <c r="I143" s="28">
        <v>1.1000000000000001</v>
      </c>
      <c r="J143" s="28">
        <f t="shared" si="12"/>
        <v>1.0497000000000001</v>
      </c>
      <c r="K143" s="42">
        <f t="shared" si="13"/>
        <v>16501.990000000002</v>
      </c>
    </row>
    <row r="144" spans="1:11" s="29" customFormat="1" ht="15.75">
      <c r="A144" s="59"/>
      <c r="B144" s="59"/>
      <c r="C144" s="59"/>
      <c r="D144" s="9">
        <v>2</v>
      </c>
      <c r="E144" s="26">
        <f t="shared" si="11"/>
        <v>16041.5</v>
      </c>
      <c r="F144" s="27">
        <v>0.98</v>
      </c>
      <c r="G144" s="28">
        <f t="shared" si="7"/>
        <v>0.86752099999999999</v>
      </c>
      <c r="H144" s="28">
        <f t="shared" si="7"/>
        <v>1.1000000000000001</v>
      </c>
      <c r="I144" s="28">
        <v>1.1000000000000001</v>
      </c>
      <c r="J144" s="28">
        <f t="shared" si="12"/>
        <v>1.0497000000000001</v>
      </c>
      <c r="K144" s="42">
        <f t="shared" si="13"/>
        <v>16501.990000000002</v>
      </c>
    </row>
    <row r="145" spans="1:11" s="29" customFormat="1" ht="15.75">
      <c r="A145" s="59"/>
      <c r="B145" s="59"/>
      <c r="C145" s="59"/>
      <c r="D145" s="9">
        <v>3</v>
      </c>
      <c r="E145" s="26">
        <f t="shared" si="11"/>
        <v>16041.5</v>
      </c>
      <c r="F145" s="27">
        <v>0.98</v>
      </c>
      <c r="G145" s="28">
        <f t="shared" si="7"/>
        <v>0.86752099999999999</v>
      </c>
      <c r="H145" s="28">
        <f t="shared" si="7"/>
        <v>1.1000000000000001</v>
      </c>
      <c r="I145" s="28">
        <v>1.05</v>
      </c>
      <c r="J145" s="28">
        <f t="shared" si="12"/>
        <v>1.001987</v>
      </c>
      <c r="K145" s="42">
        <f t="shared" si="13"/>
        <v>15751.91</v>
      </c>
    </row>
    <row r="146" spans="1:11" s="29" customFormat="1" ht="15.75">
      <c r="A146" s="60"/>
      <c r="B146" s="60"/>
      <c r="C146" s="60"/>
      <c r="D146" s="9">
        <v>8</v>
      </c>
      <c r="E146" s="26">
        <f t="shared" si="11"/>
        <v>16041.5</v>
      </c>
      <c r="F146" s="27">
        <v>0.98</v>
      </c>
      <c r="G146" s="28">
        <f t="shared" si="7"/>
        <v>0.86752099999999999</v>
      </c>
      <c r="H146" s="28">
        <f t="shared" si="7"/>
        <v>1.1000000000000001</v>
      </c>
      <c r="I146" s="28">
        <v>1.05</v>
      </c>
      <c r="J146" s="28">
        <f t="shared" si="12"/>
        <v>1.001987</v>
      </c>
      <c r="K146" s="42">
        <f t="shared" si="13"/>
        <v>15751.91</v>
      </c>
    </row>
    <row r="147" spans="1:11" s="29" customFormat="1" ht="15.75">
      <c r="A147" s="49">
        <v>63</v>
      </c>
      <c r="B147" s="49" t="s">
        <v>78</v>
      </c>
      <c r="C147" s="51" t="s">
        <v>69</v>
      </c>
      <c r="D147" s="9"/>
      <c r="E147" s="26">
        <f t="shared" si="11"/>
        <v>16041.5</v>
      </c>
      <c r="F147" s="27">
        <v>0.35</v>
      </c>
      <c r="G147" s="28">
        <f t="shared" si="7"/>
        <v>0.86752099999999999</v>
      </c>
      <c r="H147" s="28">
        <f t="shared" si="7"/>
        <v>1.1000000000000001</v>
      </c>
      <c r="I147" s="28">
        <v>1</v>
      </c>
      <c r="J147" s="28">
        <f t="shared" si="12"/>
        <v>0.95427300000000004</v>
      </c>
      <c r="K147" s="42">
        <f t="shared" si="13"/>
        <v>5357.79</v>
      </c>
    </row>
    <row r="148" spans="1:11" s="29" customFormat="1" ht="15.75">
      <c r="A148" s="52"/>
      <c r="B148" s="52"/>
      <c r="C148" s="52"/>
      <c r="D148" s="9">
        <v>4</v>
      </c>
      <c r="E148" s="26">
        <f t="shared" si="11"/>
        <v>16041.5</v>
      </c>
      <c r="F148" s="27">
        <v>0.35</v>
      </c>
      <c r="G148" s="28">
        <f t="shared" si="7"/>
        <v>0.86752099999999999</v>
      </c>
      <c r="H148" s="28">
        <f t="shared" si="7"/>
        <v>1.1000000000000001</v>
      </c>
      <c r="I148" s="28">
        <v>1.02</v>
      </c>
      <c r="J148" s="28">
        <f t="shared" si="12"/>
        <v>0.97335899999999997</v>
      </c>
      <c r="K148" s="42">
        <f t="shared" si="13"/>
        <v>5464.95</v>
      </c>
    </row>
    <row r="149" spans="1:11" s="29" customFormat="1" ht="15.75">
      <c r="A149" s="52"/>
      <c r="B149" s="52"/>
      <c r="C149" s="52"/>
      <c r="D149" s="9">
        <v>5</v>
      </c>
      <c r="E149" s="26">
        <f t="shared" si="11"/>
        <v>16041.5</v>
      </c>
      <c r="F149" s="27">
        <v>0.35</v>
      </c>
      <c r="G149" s="28">
        <f t="shared" si="7"/>
        <v>0.86752099999999999</v>
      </c>
      <c r="H149" s="28">
        <f t="shared" si="7"/>
        <v>1.1000000000000001</v>
      </c>
      <c r="I149" s="28">
        <v>1.02</v>
      </c>
      <c r="J149" s="28">
        <f t="shared" si="12"/>
        <v>0.97335899999999997</v>
      </c>
      <c r="K149" s="42">
        <f t="shared" si="13"/>
        <v>5464.95</v>
      </c>
    </row>
    <row r="150" spans="1:11" s="29" customFormat="1" ht="15.75">
      <c r="A150" s="50"/>
      <c r="B150" s="50"/>
      <c r="C150" s="50"/>
      <c r="D150" s="9">
        <v>8</v>
      </c>
      <c r="E150" s="26">
        <f t="shared" si="11"/>
        <v>16041.5</v>
      </c>
      <c r="F150" s="27">
        <v>0.35</v>
      </c>
      <c r="G150" s="28">
        <f t="shared" si="7"/>
        <v>0.86752099999999999</v>
      </c>
      <c r="H150" s="28">
        <f t="shared" si="7"/>
        <v>1.1000000000000001</v>
      </c>
      <c r="I150" s="28">
        <v>1.05</v>
      </c>
      <c r="J150" s="28">
        <f t="shared" si="12"/>
        <v>1.001987</v>
      </c>
      <c r="K150" s="42">
        <f t="shared" si="13"/>
        <v>5625.68</v>
      </c>
    </row>
    <row r="151" spans="1:11" s="29" customFormat="1" ht="15.75">
      <c r="A151" s="49">
        <v>64</v>
      </c>
      <c r="B151" s="49" t="s">
        <v>79</v>
      </c>
      <c r="C151" s="51" t="s">
        <v>69</v>
      </c>
      <c r="D151" s="9"/>
      <c r="E151" s="26">
        <f t="shared" si="11"/>
        <v>16041.5</v>
      </c>
      <c r="F151" s="27">
        <v>0.5</v>
      </c>
      <c r="G151" s="28">
        <v>1.4</v>
      </c>
      <c r="H151" s="28">
        <f t="shared" si="7"/>
        <v>1.1000000000000001</v>
      </c>
      <c r="I151" s="28">
        <v>1</v>
      </c>
      <c r="J151" s="28">
        <f t="shared" si="12"/>
        <v>1.54</v>
      </c>
      <c r="K151" s="42">
        <f t="shared" si="13"/>
        <v>12351.96</v>
      </c>
    </row>
    <row r="152" spans="1:11" s="29" customFormat="1" ht="15.75">
      <c r="A152" s="59"/>
      <c r="B152" s="59"/>
      <c r="C152" s="59"/>
      <c r="D152" s="9">
        <v>1</v>
      </c>
      <c r="E152" s="26">
        <f t="shared" si="11"/>
        <v>16041.5</v>
      </c>
      <c r="F152" s="27">
        <v>0.5</v>
      </c>
      <c r="G152" s="28">
        <v>1.4</v>
      </c>
      <c r="H152" s="28">
        <f t="shared" si="7"/>
        <v>1.1000000000000001</v>
      </c>
      <c r="I152" s="28">
        <v>1.1000000000000001</v>
      </c>
      <c r="J152" s="28">
        <f t="shared" si="12"/>
        <v>1.694</v>
      </c>
      <c r="K152" s="42">
        <f t="shared" si="13"/>
        <v>13587.15</v>
      </c>
    </row>
    <row r="153" spans="1:11" s="29" customFormat="1" ht="15.75">
      <c r="A153" s="59"/>
      <c r="B153" s="59"/>
      <c r="C153" s="59"/>
      <c r="D153" s="9">
        <v>2</v>
      </c>
      <c r="E153" s="26">
        <f t="shared" si="11"/>
        <v>16041.5</v>
      </c>
      <c r="F153" s="27">
        <v>0.5</v>
      </c>
      <c r="G153" s="28">
        <v>1.4</v>
      </c>
      <c r="H153" s="28">
        <f t="shared" si="7"/>
        <v>1.1000000000000001</v>
      </c>
      <c r="I153" s="28">
        <v>1.1000000000000001</v>
      </c>
      <c r="J153" s="28">
        <f t="shared" si="12"/>
        <v>1.694</v>
      </c>
      <c r="K153" s="42">
        <f t="shared" si="13"/>
        <v>13587.15</v>
      </c>
    </row>
    <row r="154" spans="1:11" s="29" customFormat="1" ht="15.75">
      <c r="A154" s="59"/>
      <c r="B154" s="59"/>
      <c r="C154" s="59"/>
      <c r="D154" s="9">
        <v>3</v>
      </c>
      <c r="E154" s="26">
        <f t="shared" si="11"/>
        <v>16041.5</v>
      </c>
      <c r="F154" s="27">
        <v>0.5</v>
      </c>
      <c r="G154" s="28">
        <v>1.4</v>
      </c>
      <c r="H154" s="28">
        <f t="shared" si="7"/>
        <v>1.1000000000000001</v>
      </c>
      <c r="I154" s="28">
        <v>1.05</v>
      </c>
      <c r="J154" s="28">
        <f t="shared" si="12"/>
        <v>1.617</v>
      </c>
      <c r="K154" s="42">
        <f t="shared" si="13"/>
        <v>12969.55</v>
      </c>
    </row>
    <row r="155" spans="1:11" s="29" customFormat="1" ht="15.75">
      <c r="A155" s="60"/>
      <c r="B155" s="60"/>
      <c r="C155" s="60"/>
      <c r="D155" s="9">
        <v>8</v>
      </c>
      <c r="E155" s="26">
        <f t="shared" si="11"/>
        <v>16041.5</v>
      </c>
      <c r="F155" s="27">
        <v>0.5</v>
      </c>
      <c r="G155" s="28">
        <v>1.4</v>
      </c>
      <c r="H155" s="28">
        <f t="shared" si="7"/>
        <v>1.1000000000000001</v>
      </c>
      <c r="I155" s="28">
        <v>1.05</v>
      </c>
      <c r="J155" s="28">
        <f t="shared" si="12"/>
        <v>1.617</v>
      </c>
      <c r="K155" s="42">
        <f t="shared" si="13"/>
        <v>12969.55</v>
      </c>
    </row>
    <row r="156" spans="1:11" s="29" customFormat="1" ht="15.75">
      <c r="A156" s="49">
        <v>65</v>
      </c>
      <c r="B156" s="61" t="s">
        <v>80</v>
      </c>
      <c r="C156" s="51" t="s">
        <v>69</v>
      </c>
      <c r="D156" s="31"/>
      <c r="E156" s="26">
        <f t="shared" si="11"/>
        <v>16041.5</v>
      </c>
      <c r="F156" s="38">
        <v>1.01</v>
      </c>
      <c r="G156" s="28">
        <f t="shared" si="7"/>
        <v>0.86752099999999999</v>
      </c>
      <c r="H156" s="28">
        <f t="shared" si="7"/>
        <v>1.1000000000000001</v>
      </c>
      <c r="I156" s="28">
        <v>1</v>
      </c>
      <c r="J156" s="28">
        <f t="shared" si="12"/>
        <v>0.95427300000000004</v>
      </c>
      <c r="K156" s="42">
        <f t="shared" si="13"/>
        <v>15461.05</v>
      </c>
    </row>
    <row r="157" spans="1:11" s="29" customFormat="1" ht="15.75">
      <c r="A157" s="59"/>
      <c r="B157" s="59"/>
      <c r="C157" s="59"/>
      <c r="D157" s="31">
        <v>2</v>
      </c>
      <c r="E157" s="26">
        <f t="shared" si="11"/>
        <v>16041.5</v>
      </c>
      <c r="F157" s="38">
        <v>1.01</v>
      </c>
      <c r="G157" s="28">
        <f t="shared" si="7"/>
        <v>0.86752099999999999</v>
      </c>
      <c r="H157" s="28">
        <f t="shared" si="7"/>
        <v>1.1000000000000001</v>
      </c>
      <c r="I157" s="28">
        <v>1.1000000000000001</v>
      </c>
      <c r="J157" s="28">
        <f t="shared" si="12"/>
        <v>1.0497000000000001</v>
      </c>
      <c r="K157" s="42">
        <f t="shared" si="13"/>
        <v>17007.150000000001</v>
      </c>
    </row>
    <row r="158" spans="1:11" s="29" customFormat="1" ht="15.75">
      <c r="A158" s="59"/>
      <c r="B158" s="59"/>
      <c r="C158" s="59"/>
      <c r="D158" s="9">
        <v>3</v>
      </c>
      <c r="E158" s="26">
        <f t="shared" si="11"/>
        <v>16041.5</v>
      </c>
      <c r="F158" s="38">
        <v>1.01</v>
      </c>
      <c r="G158" s="28">
        <f t="shared" si="7"/>
        <v>0.86752099999999999</v>
      </c>
      <c r="H158" s="28">
        <f t="shared" si="7"/>
        <v>1.1000000000000001</v>
      </c>
      <c r="I158" s="28">
        <v>1.05</v>
      </c>
      <c r="J158" s="28">
        <f t="shared" si="12"/>
        <v>1.001987</v>
      </c>
      <c r="K158" s="42">
        <f t="shared" si="13"/>
        <v>16234.11</v>
      </c>
    </row>
    <row r="159" spans="1:11" s="29" customFormat="1" ht="15.75">
      <c r="A159" s="60"/>
      <c r="B159" s="60"/>
      <c r="C159" s="60"/>
      <c r="D159" s="9">
        <v>8</v>
      </c>
      <c r="E159" s="26">
        <f t="shared" si="11"/>
        <v>16041.5</v>
      </c>
      <c r="F159" s="38">
        <v>1.01</v>
      </c>
      <c r="G159" s="28">
        <f t="shared" si="7"/>
        <v>0.86752099999999999</v>
      </c>
      <c r="H159" s="28">
        <f t="shared" si="7"/>
        <v>1.1000000000000001</v>
      </c>
      <c r="I159" s="28">
        <v>1.05</v>
      </c>
      <c r="J159" s="28">
        <f t="shared" si="12"/>
        <v>1.001987</v>
      </c>
      <c r="K159" s="42">
        <f t="shared" si="13"/>
        <v>16234.11</v>
      </c>
    </row>
    <row r="160" spans="1:11" s="29" customFormat="1" ht="15.75">
      <c r="A160" s="1">
        <v>66</v>
      </c>
      <c r="B160" s="1" t="s">
        <v>81</v>
      </c>
      <c r="C160" s="6" t="s">
        <v>69</v>
      </c>
      <c r="D160" s="9"/>
      <c r="E160" s="26">
        <f t="shared" si="11"/>
        <v>16041.5</v>
      </c>
      <c r="F160" s="27">
        <v>2.2999999999999998</v>
      </c>
      <c r="G160" s="28">
        <f t="shared" si="7"/>
        <v>0.86752099999999999</v>
      </c>
      <c r="H160" s="28">
        <f t="shared" si="7"/>
        <v>1.1000000000000001</v>
      </c>
      <c r="I160" s="28">
        <v>1</v>
      </c>
      <c r="J160" s="28">
        <f t="shared" si="12"/>
        <v>0.95427300000000004</v>
      </c>
      <c r="K160" s="42">
        <f t="shared" si="13"/>
        <v>35208.33</v>
      </c>
    </row>
    <row r="161" spans="1:11" s="29" customFormat="1" ht="15.75">
      <c r="A161" s="49">
        <v>67</v>
      </c>
      <c r="B161" s="49" t="s">
        <v>83</v>
      </c>
      <c r="C161" s="51" t="s">
        <v>82</v>
      </c>
      <c r="D161" s="9"/>
      <c r="E161" s="26">
        <f t="shared" si="11"/>
        <v>16041.5</v>
      </c>
      <c r="F161" s="27">
        <v>1.42</v>
      </c>
      <c r="G161" s="28">
        <f t="shared" si="7"/>
        <v>0.86752099999999999</v>
      </c>
      <c r="H161" s="28">
        <f t="shared" si="7"/>
        <v>1.1000000000000001</v>
      </c>
      <c r="I161" s="28">
        <v>1</v>
      </c>
      <c r="J161" s="28">
        <f t="shared" si="12"/>
        <v>0.95427300000000004</v>
      </c>
      <c r="K161" s="42">
        <f t="shared" si="13"/>
        <v>21737.32</v>
      </c>
    </row>
    <row r="162" spans="1:11" s="29" customFormat="1" ht="15.75">
      <c r="A162" s="52"/>
      <c r="B162" s="52"/>
      <c r="C162" s="52"/>
      <c r="D162" s="9">
        <v>4</v>
      </c>
      <c r="E162" s="26">
        <f t="shared" si="11"/>
        <v>16041.5</v>
      </c>
      <c r="F162" s="27">
        <v>1.42</v>
      </c>
      <c r="G162" s="28">
        <f t="shared" si="7"/>
        <v>0.86752099999999999</v>
      </c>
      <c r="H162" s="28">
        <f t="shared" si="7"/>
        <v>1.1000000000000001</v>
      </c>
      <c r="I162" s="28">
        <v>1.02</v>
      </c>
      <c r="J162" s="28">
        <f t="shared" si="12"/>
        <v>0.97335899999999997</v>
      </c>
      <c r="K162" s="42">
        <f t="shared" si="13"/>
        <v>22172.080000000002</v>
      </c>
    </row>
    <row r="163" spans="1:11" s="29" customFormat="1" ht="15.75">
      <c r="A163" s="50"/>
      <c r="B163" s="50"/>
      <c r="C163" s="50"/>
      <c r="D163" s="9">
        <v>5</v>
      </c>
      <c r="E163" s="26">
        <f t="shared" si="11"/>
        <v>16041.5</v>
      </c>
      <c r="F163" s="27">
        <v>1.42</v>
      </c>
      <c r="G163" s="28">
        <f t="shared" ref="G163:H163" si="14">G$7</f>
        <v>0.86752099999999999</v>
      </c>
      <c r="H163" s="28">
        <f t="shared" si="14"/>
        <v>1.1000000000000001</v>
      </c>
      <c r="I163" s="28">
        <v>1.02</v>
      </c>
      <c r="J163" s="28">
        <f t="shared" si="12"/>
        <v>0.97335899999999997</v>
      </c>
      <c r="K163" s="42">
        <f t="shared" si="13"/>
        <v>22172.080000000002</v>
      </c>
    </row>
    <row r="164" spans="1:11" s="29" customFormat="1" ht="15.75">
      <c r="A164" s="49">
        <v>68</v>
      </c>
      <c r="B164" s="49" t="s">
        <v>84</v>
      </c>
      <c r="C164" s="51" t="s">
        <v>82</v>
      </c>
      <c r="D164" s="9"/>
      <c r="E164" s="26">
        <f t="shared" si="11"/>
        <v>16041.5</v>
      </c>
      <c r="F164" s="27">
        <v>2.81</v>
      </c>
      <c r="G164" s="28">
        <v>1</v>
      </c>
      <c r="H164" s="28">
        <f t="shared" ref="H164:H177" si="15">H$7</f>
        <v>1.1000000000000001</v>
      </c>
      <c r="I164" s="28">
        <v>1</v>
      </c>
      <c r="J164" s="28">
        <f t="shared" si="12"/>
        <v>1.1000000000000001</v>
      </c>
      <c r="K164" s="42">
        <f t="shared" si="13"/>
        <v>49584.28</v>
      </c>
    </row>
    <row r="165" spans="1:11" s="29" customFormat="1" ht="15.75">
      <c r="A165" s="52"/>
      <c r="B165" s="52"/>
      <c r="C165" s="52"/>
      <c r="D165" s="9">
        <v>4</v>
      </c>
      <c r="E165" s="26">
        <f t="shared" si="11"/>
        <v>16041.5</v>
      </c>
      <c r="F165" s="27">
        <v>2.81</v>
      </c>
      <c r="G165" s="28">
        <v>1</v>
      </c>
      <c r="H165" s="28">
        <f t="shared" si="15"/>
        <v>1.1000000000000001</v>
      </c>
      <c r="I165" s="28">
        <v>1.02</v>
      </c>
      <c r="J165" s="28">
        <f t="shared" si="12"/>
        <v>1.1220000000000001</v>
      </c>
      <c r="K165" s="42">
        <f t="shared" si="13"/>
        <v>50575.96</v>
      </c>
    </row>
    <row r="166" spans="1:11" s="29" customFormat="1" ht="15.75">
      <c r="A166" s="50"/>
      <c r="B166" s="50"/>
      <c r="C166" s="50"/>
      <c r="D166" s="9">
        <v>5</v>
      </c>
      <c r="E166" s="26">
        <f t="shared" si="11"/>
        <v>16041.5</v>
      </c>
      <c r="F166" s="27">
        <v>2.81</v>
      </c>
      <c r="G166" s="28">
        <v>1</v>
      </c>
      <c r="H166" s="28">
        <f t="shared" si="15"/>
        <v>1.1000000000000001</v>
      </c>
      <c r="I166" s="28">
        <v>1.02</v>
      </c>
      <c r="J166" s="28">
        <f t="shared" si="12"/>
        <v>1.1220000000000001</v>
      </c>
      <c r="K166" s="42">
        <f t="shared" si="13"/>
        <v>50575.96</v>
      </c>
    </row>
    <row r="167" spans="1:11" s="29" customFormat="1" ht="31.5">
      <c r="A167" s="1">
        <v>69</v>
      </c>
      <c r="B167" s="30" t="s">
        <v>85</v>
      </c>
      <c r="C167" s="6" t="s">
        <v>82</v>
      </c>
      <c r="D167" s="31"/>
      <c r="E167" s="26">
        <f t="shared" si="11"/>
        <v>16041.5</v>
      </c>
      <c r="F167" s="27">
        <v>3.48</v>
      </c>
      <c r="G167" s="28">
        <v>1</v>
      </c>
      <c r="H167" s="28">
        <f t="shared" si="15"/>
        <v>1.1000000000000001</v>
      </c>
      <c r="I167" s="28">
        <v>1</v>
      </c>
      <c r="J167" s="28">
        <f t="shared" si="12"/>
        <v>1.1000000000000001</v>
      </c>
      <c r="K167" s="42">
        <f t="shared" si="13"/>
        <v>61406.86</v>
      </c>
    </row>
    <row r="168" spans="1:11" s="29" customFormat="1" ht="15.75">
      <c r="A168" s="49">
        <v>70</v>
      </c>
      <c r="B168" s="49" t="s">
        <v>86</v>
      </c>
      <c r="C168" s="51" t="s">
        <v>82</v>
      </c>
      <c r="D168" s="9"/>
      <c r="E168" s="26">
        <f t="shared" si="11"/>
        <v>16041.5</v>
      </c>
      <c r="F168" s="27">
        <v>1.1200000000000001</v>
      </c>
      <c r="G168" s="28">
        <f t="shared" ref="G168:G172" si="16">G$7</f>
        <v>0.86752099999999999</v>
      </c>
      <c r="H168" s="28">
        <f t="shared" si="15"/>
        <v>1.1000000000000001</v>
      </c>
      <c r="I168" s="28">
        <v>1</v>
      </c>
      <c r="J168" s="28">
        <f t="shared" si="12"/>
        <v>0.95427300000000004</v>
      </c>
      <c r="K168" s="42">
        <f t="shared" si="13"/>
        <v>17144.93</v>
      </c>
    </row>
    <row r="169" spans="1:11" s="29" customFormat="1" ht="15.75">
      <c r="A169" s="52"/>
      <c r="B169" s="52"/>
      <c r="C169" s="52"/>
      <c r="D169" s="9">
        <v>4</v>
      </c>
      <c r="E169" s="26">
        <f t="shared" si="11"/>
        <v>16041.5</v>
      </c>
      <c r="F169" s="27">
        <v>1.1200000000000001</v>
      </c>
      <c r="G169" s="28">
        <f t="shared" si="16"/>
        <v>0.86752099999999999</v>
      </c>
      <c r="H169" s="28">
        <f t="shared" si="15"/>
        <v>1.1000000000000001</v>
      </c>
      <c r="I169" s="28">
        <v>1.02</v>
      </c>
      <c r="J169" s="28">
        <f t="shared" si="12"/>
        <v>0.97335899999999997</v>
      </c>
      <c r="K169" s="42">
        <f t="shared" si="13"/>
        <v>17487.84</v>
      </c>
    </row>
    <row r="170" spans="1:11" s="29" customFormat="1" ht="15.75">
      <c r="A170" s="50"/>
      <c r="B170" s="50"/>
      <c r="C170" s="50"/>
      <c r="D170" s="9">
        <v>5</v>
      </c>
      <c r="E170" s="26">
        <f t="shared" si="11"/>
        <v>16041.5</v>
      </c>
      <c r="F170" s="27">
        <v>1.1200000000000001</v>
      </c>
      <c r="G170" s="28">
        <f t="shared" si="16"/>
        <v>0.86752099999999999</v>
      </c>
      <c r="H170" s="28">
        <f t="shared" si="15"/>
        <v>1.1000000000000001</v>
      </c>
      <c r="I170" s="28">
        <v>1.02</v>
      </c>
      <c r="J170" s="28">
        <f t="shared" si="12"/>
        <v>0.97335899999999997</v>
      </c>
      <c r="K170" s="42">
        <f t="shared" si="13"/>
        <v>17487.84</v>
      </c>
    </row>
    <row r="171" spans="1:11" s="29" customFormat="1" ht="15.75">
      <c r="A171" s="1">
        <v>71</v>
      </c>
      <c r="B171" s="1" t="s">
        <v>87</v>
      </c>
      <c r="C171" s="6" t="s">
        <v>82</v>
      </c>
      <c r="D171" s="9"/>
      <c r="E171" s="26">
        <f t="shared" si="11"/>
        <v>16041.5</v>
      </c>
      <c r="F171" s="27">
        <v>2.0099999999999998</v>
      </c>
      <c r="G171" s="28">
        <v>1</v>
      </c>
      <c r="H171" s="28">
        <f t="shared" si="15"/>
        <v>1.1000000000000001</v>
      </c>
      <c r="I171" s="28">
        <v>1</v>
      </c>
      <c r="J171" s="28">
        <f t="shared" si="12"/>
        <v>1.1000000000000001</v>
      </c>
      <c r="K171" s="42">
        <f t="shared" si="13"/>
        <v>35467.760000000002</v>
      </c>
    </row>
    <row r="172" spans="1:11" s="29" customFormat="1" ht="15.75">
      <c r="A172" s="1">
        <v>72</v>
      </c>
      <c r="B172" s="1" t="s">
        <v>88</v>
      </c>
      <c r="C172" s="6" t="s">
        <v>82</v>
      </c>
      <c r="D172" s="9"/>
      <c r="E172" s="26">
        <f t="shared" si="11"/>
        <v>16041.5</v>
      </c>
      <c r="F172" s="27">
        <v>1.42</v>
      </c>
      <c r="G172" s="28">
        <f t="shared" si="16"/>
        <v>0.86752099999999999</v>
      </c>
      <c r="H172" s="28">
        <f t="shared" si="15"/>
        <v>1.1000000000000001</v>
      </c>
      <c r="I172" s="28">
        <v>1</v>
      </c>
      <c r="J172" s="28">
        <f t="shared" si="12"/>
        <v>0.95427300000000004</v>
      </c>
      <c r="K172" s="42">
        <f t="shared" si="13"/>
        <v>21737.32</v>
      </c>
    </row>
    <row r="173" spans="1:11" s="29" customFormat="1" ht="15.75">
      <c r="A173" s="1">
        <v>73</v>
      </c>
      <c r="B173" s="1" t="s">
        <v>89</v>
      </c>
      <c r="C173" s="6" t="s">
        <v>82</v>
      </c>
      <c r="D173" s="9"/>
      <c r="E173" s="26">
        <f t="shared" si="11"/>
        <v>16041.5</v>
      </c>
      <c r="F173" s="27">
        <v>2.38</v>
      </c>
      <c r="G173" s="28">
        <v>1</v>
      </c>
      <c r="H173" s="28">
        <f t="shared" si="15"/>
        <v>1.1000000000000001</v>
      </c>
      <c r="I173" s="28">
        <v>1</v>
      </c>
      <c r="J173" s="28">
        <f t="shared" si="12"/>
        <v>1.1000000000000001</v>
      </c>
      <c r="K173" s="42">
        <f t="shared" si="13"/>
        <v>41996.65</v>
      </c>
    </row>
    <row r="174" spans="1:11" s="29" customFormat="1" ht="15.75">
      <c r="A174" s="49">
        <v>74</v>
      </c>
      <c r="B174" s="49" t="s">
        <v>91</v>
      </c>
      <c r="C174" s="51" t="s">
        <v>90</v>
      </c>
      <c r="D174" s="9"/>
      <c r="E174" s="26">
        <f t="shared" si="11"/>
        <v>16041.5</v>
      </c>
      <c r="F174" s="27">
        <v>0.84</v>
      </c>
      <c r="G174" s="28">
        <f t="shared" ref="G174:H208" si="17">G$7</f>
        <v>0.86752099999999999</v>
      </c>
      <c r="H174" s="28">
        <f t="shared" si="15"/>
        <v>1.1000000000000001</v>
      </c>
      <c r="I174" s="28">
        <v>1</v>
      </c>
      <c r="J174" s="28">
        <f t="shared" si="12"/>
        <v>0.95427300000000004</v>
      </c>
      <c r="K174" s="42">
        <f t="shared" si="13"/>
        <v>12858.7</v>
      </c>
    </row>
    <row r="175" spans="1:11" s="29" customFormat="1" ht="15.75">
      <c r="A175" s="59"/>
      <c r="B175" s="59"/>
      <c r="C175" s="59"/>
      <c r="D175" s="9">
        <v>3</v>
      </c>
      <c r="E175" s="26">
        <f t="shared" si="11"/>
        <v>16041.5</v>
      </c>
      <c r="F175" s="27">
        <v>0.84</v>
      </c>
      <c r="G175" s="28">
        <f t="shared" si="17"/>
        <v>0.86752099999999999</v>
      </c>
      <c r="H175" s="28">
        <f t="shared" si="15"/>
        <v>1.1000000000000001</v>
      </c>
      <c r="I175" s="28">
        <v>1.05</v>
      </c>
      <c r="J175" s="28">
        <f t="shared" si="12"/>
        <v>1.001987</v>
      </c>
      <c r="K175" s="42">
        <f t="shared" si="13"/>
        <v>13501.63</v>
      </c>
    </row>
    <row r="176" spans="1:11" s="29" customFormat="1" ht="15.75">
      <c r="A176" s="59"/>
      <c r="B176" s="59"/>
      <c r="C176" s="59"/>
      <c r="D176" s="9">
        <v>4</v>
      </c>
      <c r="E176" s="26">
        <f t="shared" si="11"/>
        <v>16041.5</v>
      </c>
      <c r="F176" s="27">
        <v>0.84</v>
      </c>
      <c r="G176" s="28">
        <f t="shared" si="17"/>
        <v>0.86752099999999999</v>
      </c>
      <c r="H176" s="28">
        <f t="shared" si="15"/>
        <v>1.1000000000000001</v>
      </c>
      <c r="I176" s="28">
        <v>1.02</v>
      </c>
      <c r="J176" s="28">
        <f t="shared" si="12"/>
        <v>0.97335899999999997</v>
      </c>
      <c r="K176" s="42">
        <f t="shared" si="13"/>
        <v>13115.88</v>
      </c>
    </row>
    <row r="177" spans="1:11" s="29" customFormat="1" ht="15.75">
      <c r="A177" s="60"/>
      <c r="B177" s="60"/>
      <c r="C177" s="60"/>
      <c r="D177" s="9">
        <v>5</v>
      </c>
      <c r="E177" s="26">
        <f t="shared" si="11"/>
        <v>16041.5</v>
      </c>
      <c r="F177" s="27">
        <v>0.84</v>
      </c>
      <c r="G177" s="28">
        <f t="shared" si="17"/>
        <v>0.86752099999999999</v>
      </c>
      <c r="H177" s="28">
        <f t="shared" si="15"/>
        <v>1.1000000000000001</v>
      </c>
      <c r="I177" s="28">
        <v>1.02</v>
      </c>
      <c r="J177" s="28">
        <f t="shared" si="12"/>
        <v>0.97335899999999997</v>
      </c>
      <c r="K177" s="42">
        <f t="shared" si="13"/>
        <v>13115.88</v>
      </c>
    </row>
    <row r="178" spans="1:11" s="29" customFormat="1" ht="15.75">
      <c r="A178" s="49">
        <v>75</v>
      </c>
      <c r="B178" s="49" t="s">
        <v>92</v>
      </c>
      <c r="C178" s="51" t="s">
        <v>90</v>
      </c>
      <c r="D178" s="9"/>
      <c r="E178" s="26">
        <f t="shared" si="11"/>
        <v>16041.5</v>
      </c>
      <c r="F178" s="27">
        <v>1.74</v>
      </c>
      <c r="G178" s="28">
        <f t="shared" si="17"/>
        <v>0.86752099999999999</v>
      </c>
      <c r="H178" s="28">
        <f t="shared" si="17"/>
        <v>1.1000000000000001</v>
      </c>
      <c r="I178" s="28">
        <v>1</v>
      </c>
      <c r="J178" s="28">
        <f t="shared" si="12"/>
        <v>0.95427300000000004</v>
      </c>
      <c r="K178" s="42">
        <f t="shared" si="13"/>
        <v>26635.87</v>
      </c>
    </row>
    <row r="179" spans="1:11" s="29" customFormat="1" ht="15.75">
      <c r="A179" s="52"/>
      <c r="B179" s="52"/>
      <c r="C179" s="52"/>
      <c r="D179" s="9">
        <v>4</v>
      </c>
      <c r="E179" s="26">
        <f t="shared" si="11"/>
        <v>16041.5</v>
      </c>
      <c r="F179" s="27">
        <v>1.74</v>
      </c>
      <c r="G179" s="28">
        <f t="shared" si="17"/>
        <v>0.86752099999999999</v>
      </c>
      <c r="H179" s="28">
        <f t="shared" si="17"/>
        <v>1.1000000000000001</v>
      </c>
      <c r="I179" s="28">
        <v>1.02</v>
      </c>
      <c r="J179" s="28">
        <f t="shared" si="12"/>
        <v>0.97335899999999997</v>
      </c>
      <c r="K179" s="42">
        <f t="shared" si="13"/>
        <v>27168.6</v>
      </c>
    </row>
    <row r="180" spans="1:11" s="29" customFormat="1" ht="15.75">
      <c r="A180" s="50"/>
      <c r="B180" s="50"/>
      <c r="C180" s="50"/>
      <c r="D180" s="9">
        <v>5</v>
      </c>
      <c r="E180" s="26">
        <f t="shared" si="11"/>
        <v>16041.5</v>
      </c>
      <c r="F180" s="27">
        <v>1.74</v>
      </c>
      <c r="G180" s="28">
        <f t="shared" si="17"/>
        <v>0.86752099999999999</v>
      </c>
      <c r="H180" s="28">
        <f t="shared" si="17"/>
        <v>1.1000000000000001</v>
      </c>
      <c r="I180" s="28">
        <v>1.02</v>
      </c>
      <c r="J180" s="28">
        <f t="shared" si="12"/>
        <v>0.97335899999999997</v>
      </c>
      <c r="K180" s="42">
        <f t="shared" si="13"/>
        <v>27168.6</v>
      </c>
    </row>
    <row r="181" spans="1:11" s="29" customFormat="1" ht="15.75">
      <c r="A181" s="1">
        <v>76</v>
      </c>
      <c r="B181" s="1" t="s">
        <v>93</v>
      </c>
      <c r="C181" s="6" t="s">
        <v>90</v>
      </c>
      <c r="D181" s="9"/>
      <c r="E181" s="26">
        <f t="shared" si="11"/>
        <v>16041.5</v>
      </c>
      <c r="F181" s="27">
        <v>2.4900000000000002</v>
      </c>
      <c r="G181" s="28">
        <f t="shared" si="17"/>
        <v>0.86752099999999999</v>
      </c>
      <c r="H181" s="28">
        <f t="shared" si="17"/>
        <v>1.1000000000000001</v>
      </c>
      <c r="I181" s="28">
        <v>1</v>
      </c>
      <c r="J181" s="28">
        <f t="shared" si="12"/>
        <v>0.95427300000000004</v>
      </c>
      <c r="K181" s="42">
        <f t="shared" si="13"/>
        <v>38116.85</v>
      </c>
    </row>
    <row r="182" spans="1:11" s="29" customFormat="1" ht="15.75">
      <c r="A182" s="1">
        <v>77</v>
      </c>
      <c r="B182" s="1" t="s">
        <v>95</v>
      </c>
      <c r="C182" s="6" t="s">
        <v>94</v>
      </c>
      <c r="D182" s="9"/>
      <c r="E182" s="26">
        <f t="shared" si="11"/>
        <v>16041.5</v>
      </c>
      <c r="F182" s="27">
        <v>0.98</v>
      </c>
      <c r="G182" s="28">
        <f t="shared" si="17"/>
        <v>0.86752099999999999</v>
      </c>
      <c r="H182" s="28">
        <f t="shared" si="17"/>
        <v>1.1000000000000001</v>
      </c>
      <c r="I182" s="28">
        <v>1</v>
      </c>
      <c r="J182" s="28">
        <f t="shared" si="12"/>
        <v>0.95427300000000004</v>
      </c>
      <c r="K182" s="42">
        <f t="shared" si="13"/>
        <v>15001.81</v>
      </c>
    </row>
    <row r="183" spans="1:11" s="29" customFormat="1" ht="15.75">
      <c r="A183" s="1">
        <v>78</v>
      </c>
      <c r="B183" s="1" t="s">
        <v>96</v>
      </c>
      <c r="C183" s="6" t="s">
        <v>94</v>
      </c>
      <c r="D183" s="9"/>
      <c r="E183" s="26">
        <f t="shared" si="11"/>
        <v>16041.5</v>
      </c>
      <c r="F183" s="27">
        <v>1.55</v>
      </c>
      <c r="G183" s="28">
        <f t="shared" si="17"/>
        <v>0.86752099999999999</v>
      </c>
      <c r="H183" s="28">
        <f t="shared" si="17"/>
        <v>1.1000000000000001</v>
      </c>
      <c r="I183" s="28">
        <v>1</v>
      </c>
      <c r="J183" s="28">
        <f t="shared" si="12"/>
        <v>0.95427300000000004</v>
      </c>
      <c r="K183" s="42">
        <f t="shared" si="13"/>
        <v>23727.35</v>
      </c>
    </row>
    <row r="184" spans="1:11" s="29" customFormat="1" ht="15.75">
      <c r="A184" s="1">
        <v>79</v>
      </c>
      <c r="B184" s="1" t="s">
        <v>97</v>
      </c>
      <c r="C184" s="6" t="s">
        <v>94</v>
      </c>
      <c r="D184" s="9"/>
      <c r="E184" s="26">
        <f t="shared" ref="E184:E247" si="18">E$7</f>
        <v>16041.5</v>
      </c>
      <c r="F184" s="27">
        <v>0.84</v>
      </c>
      <c r="G184" s="28">
        <f t="shared" si="17"/>
        <v>0.86752099999999999</v>
      </c>
      <c r="H184" s="28">
        <f t="shared" si="17"/>
        <v>1.1000000000000001</v>
      </c>
      <c r="I184" s="28">
        <v>1</v>
      </c>
      <c r="J184" s="28">
        <f t="shared" si="12"/>
        <v>0.95427300000000004</v>
      </c>
      <c r="K184" s="42">
        <f t="shared" si="13"/>
        <v>12858.7</v>
      </c>
    </row>
    <row r="185" spans="1:11" s="29" customFormat="1" ht="15.75">
      <c r="A185" s="49">
        <v>80</v>
      </c>
      <c r="B185" s="49" t="s">
        <v>98</v>
      </c>
      <c r="C185" s="51" t="s">
        <v>94</v>
      </c>
      <c r="D185" s="9"/>
      <c r="E185" s="26">
        <f t="shared" si="18"/>
        <v>16041.5</v>
      </c>
      <c r="F185" s="27">
        <v>1.33</v>
      </c>
      <c r="G185" s="28">
        <f t="shared" si="17"/>
        <v>0.86752099999999999</v>
      </c>
      <c r="H185" s="28">
        <f t="shared" si="17"/>
        <v>1.1000000000000001</v>
      </c>
      <c r="I185" s="28">
        <v>1</v>
      </c>
      <c r="J185" s="28">
        <f t="shared" si="12"/>
        <v>0.95427300000000004</v>
      </c>
      <c r="K185" s="42">
        <f t="shared" si="13"/>
        <v>20359.599999999999</v>
      </c>
    </row>
    <row r="186" spans="1:11" s="29" customFormat="1" ht="15.75">
      <c r="A186" s="50"/>
      <c r="B186" s="50"/>
      <c r="C186" s="50"/>
      <c r="D186" s="9">
        <v>6</v>
      </c>
      <c r="E186" s="26">
        <f t="shared" si="18"/>
        <v>16041.5</v>
      </c>
      <c r="F186" s="27">
        <v>1.33</v>
      </c>
      <c r="G186" s="28">
        <f t="shared" si="17"/>
        <v>0.86752099999999999</v>
      </c>
      <c r="H186" s="28">
        <f t="shared" si="17"/>
        <v>1.1000000000000001</v>
      </c>
      <c r="I186" s="28">
        <v>1.1000000000000001</v>
      </c>
      <c r="J186" s="28">
        <f t="shared" si="12"/>
        <v>1.0497000000000001</v>
      </c>
      <c r="K186" s="42">
        <f t="shared" si="13"/>
        <v>22395.55</v>
      </c>
    </row>
    <row r="187" spans="1:11" s="29" customFormat="1" ht="15.75">
      <c r="A187" s="49">
        <v>81</v>
      </c>
      <c r="B187" s="49" t="s">
        <v>99</v>
      </c>
      <c r="C187" s="51" t="s">
        <v>94</v>
      </c>
      <c r="D187" s="9"/>
      <c r="E187" s="26">
        <f t="shared" si="18"/>
        <v>16041.5</v>
      </c>
      <c r="F187" s="27">
        <v>0.96</v>
      </c>
      <c r="G187" s="28">
        <f t="shared" si="17"/>
        <v>0.86752099999999999</v>
      </c>
      <c r="H187" s="28">
        <f t="shared" si="17"/>
        <v>1.1000000000000001</v>
      </c>
      <c r="I187" s="28">
        <v>1</v>
      </c>
      <c r="J187" s="28">
        <f t="shared" si="12"/>
        <v>0.95427300000000004</v>
      </c>
      <c r="K187" s="42">
        <f t="shared" si="13"/>
        <v>14695.65</v>
      </c>
    </row>
    <row r="188" spans="1:11" s="29" customFormat="1" ht="15.75">
      <c r="A188" s="59"/>
      <c r="B188" s="59"/>
      <c r="C188" s="59"/>
      <c r="D188" s="9">
        <v>3</v>
      </c>
      <c r="E188" s="26">
        <f t="shared" si="18"/>
        <v>16041.5</v>
      </c>
      <c r="F188" s="27">
        <v>0.96</v>
      </c>
      <c r="G188" s="28">
        <f t="shared" si="17"/>
        <v>0.86752099999999999</v>
      </c>
      <c r="H188" s="28">
        <f t="shared" si="17"/>
        <v>1.1000000000000001</v>
      </c>
      <c r="I188" s="28">
        <v>1.05</v>
      </c>
      <c r="J188" s="28">
        <f t="shared" si="12"/>
        <v>1.001987</v>
      </c>
      <c r="K188" s="42">
        <f t="shared" si="13"/>
        <v>15430.44</v>
      </c>
    </row>
    <row r="189" spans="1:11" s="29" customFormat="1" ht="15.75">
      <c r="A189" s="59"/>
      <c r="B189" s="59"/>
      <c r="C189" s="59"/>
      <c r="D189" s="9">
        <v>4</v>
      </c>
      <c r="E189" s="26">
        <f t="shared" si="18"/>
        <v>16041.5</v>
      </c>
      <c r="F189" s="27">
        <v>0.96</v>
      </c>
      <c r="G189" s="28">
        <f t="shared" si="17"/>
        <v>0.86752099999999999</v>
      </c>
      <c r="H189" s="28">
        <f t="shared" si="17"/>
        <v>1.1000000000000001</v>
      </c>
      <c r="I189" s="28">
        <v>1.02</v>
      </c>
      <c r="J189" s="28">
        <f t="shared" si="12"/>
        <v>0.97335899999999997</v>
      </c>
      <c r="K189" s="42">
        <f t="shared" si="13"/>
        <v>14989.57</v>
      </c>
    </row>
    <row r="190" spans="1:11" s="29" customFormat="1" ht="15.75">
      <c r="A190" s="60"/>
      <c r="B190" s="60"/>
      <c r="C190" s="60"/>
      <c r="D190" s="9">
        <v>5</v>
      </c>
      <c r="E190" s="26">
        <f t="shared" si="18"/>
        <v>16041.5</v>
      </c>
      <c r="F190" s="27">
        <v>0.96</v>
      </c>
      <c r="G190" s="28">
        <f t="shared" si="17"/>
        <v>0.86752099999999999</v>
      </c>
      <c r="H190" s="28">
        <f t="shared" si="17"/>
        <v>1.1000000000000001</v>
      </c>
      <c r="I190" s="28">
        <v>1.02</v>
      </c>
      <c r="J190" s="28">
        <f t="shared" si="12"/>
        <v>0.97335899999999997</v>
      </c>
      <c r="K190" s="42">
        <f t="shared" si="13"/>
        <v>14989.57</v>
      </c>
    </row>
    <row r="191" spans="1:11" s="29" customFormat="1" ht="15.75">
      <c r="A191" s="1">
        <v>82</v>
      </c>
      <c r="B191" s="1" t="s">
        <v>100</v>
      </c>
      <c r="C191" s="6" t="s">
        <v>94</v>
      </c>
      <c r="D191" s="9"/>
      <c r="E191" s="26">
        <f t="shared" si="18"/>
        <v>16041.5</v>
      </c>
      <c r="F191" s="27">
        <v>2.0099999999999998</v>
      </c>
      <c r="G191" s="28">
        <f t="shared" si="17"/>
        <v>0.86752099999999999</v>
      </c>
      <c r="H191" s="28">
        <f t="shared" si="17"/>
        <v>1.1000000000000001</v>
      </c>
      <c r="I191" s="28">
        <v>1</v>
      </c>
      <c r="J191" s="28">
        <f t="shared" si="12"/>
        <v>0.95427300000000004</v>
      </c>
      <c r="K191" s="42">
        <f t="shared" si="13"/>
        <v>30769.02</v>
      </c>
    </row>
    <row r="192" spans="1:11" s="29" customFormat="1" ht="15.75">
      <c r="A192" s="49">
        <v>83</v>
      </c>
      <c r="B192" s="49" t="s">
        <v>101</v>
      </c>
      <c r="C192" s="51" t="s">
        <v>94</v>
      </c>
      <c r="D192" s="9"/>
      <c r="E192" s="26">
        <f t="shared" si="18"/>
        <v>16041.5</v>
      </c>
      <c r="F192" s="27">
        <v>1.02</v>
      </c>
      <c r="G192" s="28">
        <f t="shared" si="17"/>
        <v>0.86752099999999999</v>
      </c>
      <c r="H192" s="28">
        <f t="shared" si="17"/>
        <v>1.1000000000000001</v>
      </c>
      <c r="I192" s="28">
        <v>1</v>
      </c>
      <c r="J192" s="28">
        <f t="shared" si="12"/>
        <v>0.95427300000000004</v>
      </c>
      <c r="K192" s="42">
        <f t="shared" si="13"/>
        <v>15614.13</v>
      </c>
    </row>
    <row r="193" spans="1:11" s="29" customFormat="1" ht="15.75">
      <c r="A193" s="59"/>
      <c r="B193" s="59"/>
      <c r="C193" s="59"/>
      <c r="D193" s="9">
        <v>3</v>
      </c>
      <c r="E193" s="26">
        <f t="shared" si="18"/>
        <v>16041.5</v>
      </c>
      <c r="F193" s="27">
        <v>1.02</v>
      </c>
      <c r="G193" s="28">
        <f t="shared" si="17"/>
        <v>0.86752099999999999</v>
      </c>
      <c r="H193" s="28">
        <f t="shared" si="17"/>
        <v>1.1000000000000001</v>
      </c>
      <c r="I193" s="28">
        <v>1.05</v>
      </c>
      <c r="J193" s="28">
        <f t="shared" si="12"/>
        <v>1.001987</v>
      </c>
      <c r="K193" s="42">
        <f t="shared" si="13"/>
        <v>16394.84</v>
      </c>
    </row>
    <row r="194" spans="1:11" s="29" customFormat="1" ht="15.75">
      <c r="A194" s="59"/>
      <c r="B194" s="59"/>
      <c r="C194" s="59"/>
      <c r="D194" s="9">
        <v>4</v>
      </c>
      <c r="E194" s="26">
        <f t="shared" si="18"/>
        <v>16041.5</v>
      </c>
      <c r="F194" s="27">
        <v>1.02</v>
      </c>
      <c r="G194" s="28">
        <f t="shared" si="17"/>
        <v>0.86752099999999999</v>
      </c>
      <c r="H194" s="28">
        <f t="shared" si="17"/>
        <v>1.1000000000000001</v>
      </c>
      <c r="I194" s="28">
        <v>1.02</v>
      </c>
      <c r="J194" s="28">
        <f t="shared" si="12"/>
        <v>0.97335899999999997</v>
      </c>
      <c r="K194" s="42">
        <f t="shared" si="13"/>
        <v>15926.42</v>
      </c>
    </row>
    <row r="195" spans="1:11" s="29" customFormat="1" ht="15.75">
      <c r="A195" s="60"/>
      <c r="B195" s="60"/>
      <c r="C195" s="60"/>
      <c r="D195" s="9">
        <v>5</v>
      </c>
      <c r="E195" s="26">
        <f t="shared" si="18"/>
        <v>16041.5</v>
      </c>
      <c r="F195" s="27">
        <v>1.02</v>
      </c>
      <c r="G195" s="28">
        <f t="shared" si="17"/>
        <v>0.86752099999999999</v>
      </c>
      <c r="H195" s="28">
        <f t="shared" si="17"/>
        <v>1.1000000000000001</v>
      </c>
      <c r="I195" s="28">
        <v>1.02</v>
      </c>
      <c r="J195" s="28">
        <f t="shared" si="12"/>
        <v>0.97335899999999997</v>
      </c>
      <c r="K195" s="42">
        <f t="shared" si="13"/>
        <v>15926.42</v>
      </c>
    </row>
    <row r="196" spans="1:11" s="29" customFormat="1" ht="15.75">
      <c r="A196" s="1">
        <v>84</v>
      </c>
      <c r="B196" s="1" t="s">
        <v>102</v>
      </c>
      <c r="C196" s="6" t="s">
        <v>94</v>
      </c>
      <c r="D196" s="9"/>
      <c r="E196" s="26">
        <f t="shared" si="18"/>
        <v>16041.5</v>
      </c>
      <c r="F196" s="27">
        <v>1.95</v>
      </c>
      <c r="G196" s="28">
        <f t="shared" si="17"/>
        <v>0.86752099999999999</v>
      </c>
      <c r="H196" s="28">
        <v>0</v>
      </c>
      <c r="I196" s="28">
        <v>1</v>
      </c>
      <c r="J196" s="28">
        <f>ROUND(G196*I196,6)</f>
        <v>0.86752099999999999</v>
      </c>
      <c r="K196" s="42">
        <f t="shared" si="13"/>
        <v>27136.86</v>
      </c>
    </row>
    <row r="197" spans="1:11" s="29" customFormat="1" ht="15.75">
      <c r="A197" s="49">
        <v>85</v>
      </c>
      <c r="B197" s="49" t="s">
        <v>103</v>
      </c>
      <c r="C197" s="51" t="s">
        <v>94</v>
      </c>
      <c r="D197" s="9"/>
      <c r="E197" s="26">
        <f t="shared" si="18"/>
        <v>16041.5</v>
      </c>
      <c r="F197" s="27">
        <v>0.74</v>
      </c>
      <c r="G197" s="28">
        <v>1.4</v>
      </c>
      <c r="H197" s="28">
        <f t="shared" si="17"/>
        <v>1.1000000000000001</v>
      </c>
      <c r="I197" s="28">
        <v>1</v>
      </c>
      <c r="J197" s="28">
        <f t="shared" si="12"/>
        <v>1.54</v>
      </c>
      <c r="K197" s="42">
        <f t="shared" si="13"/>
        <v>18280.89</v>
      </c>
    </row>
    <row r="198" spans="1:11" s="29" customFormat="1" ht="15.75">
      <c r="A198" s="59"/>
      <c r="B198" s="59"/>
      <c r="C198" s="59"/>
      <c r="D198" s="9">
        <v>1</v>
      </c>
      <c r="E198" s="26">
        <f t="shared" si="18"/>
        <v>16041.5</v>
      </c>
      <c r="F198" s="27">
        <v>0.74</v>
      </c>
      <c r="G198" s="28">
        <v>1.4</v>
      </c>
      <c r="H198" s="28">
        <f t="shared" si="17"/>
        <v>1.1000000000000001</v>
      </c>
      <c r="I198" s="28">
        <v>1.1000000000000001</v>
      </c>
      <c r="J198" s="28">
        <f t="shared" si="12"/>
        <v>1.694</v>
      </c>
      <c r="K198" s="42">
        <f t="shared" si="13"/>
        <v>20108.98</v>
      </c>
    </row>
    <row r="199" spans="1:11" s="29" customFormat="1" ht="15.75">
      <c r="A199" s="59"/>
      <c r="B199" s="59"/>
      <c r="C199" s="59"/>
      <c r="D199" s="9">
        <v>2</v>
      </c>
      <c r="E199" s="26">
        <f t="shared" si="18"/>
        <v>16041.5</v>
      </c>
      <c r="F199" s="27">
        <v>0.74</v>
      </c>
      <c r="G199" s="28">
        <v>1.4</v>
      </c>
      <c r="H199" s="28">
        <f t="shared" si="17"/>
        <v>1.1000000000000001</v>
      </c>
      <c r="I199" s="28">
        <v>1.1000000000000001</v>
      </c>
      <c r="J199" s="28">
        <f t="shared" si="12"/>
        <v>1.694</v>
      </c>
      <c r="K199" s="42">
        <f t="shared" si="13"/>
        <v>20108.98</v>
      </c>
    </row>
    <row r="200" spans="1:11" s="29" customFormat="1" ht="15.75">
      <c r="A200" s="59"/>
      <c r="B200" s="59"/>
      <c r="C200" s="59"/>
      <c r="D200" s="9">
        <v>3</v>
      </c>
      <c r="E200" s="26">
        <f t="shared" si="18"/>
        <v>16041.5</v>
      </c>
      <c r="F200" s="27">
        <v>0.74</v>
      </c>
      <c r="G200" s="28">
        <v>1.4</v>
      </c>
      <c r="H200" s="28">
        <f t="shared" si="17"/>
        <v>1.1000000000000001</v>
      </c>
      <c r="I200" s="28">
        <v>1.05</v>
      </c>
      <c r="J200" s="28">
        <f t="shared" ref="J200:J263" si="19">ROUND(G200*H200*I200,6)</f>
        <v>1.617</v>
      </c>
      <c r="K200" s="42">
        <f t="shared" ref="K200:K263" si="20">ROUND(E200*F200*J200,2)</f>
        <v>19194.939999999999</v>
      </c>
    </row>
    <row r="201" spans="1:11" s="29" customFormat="1" ht="15.75">
      <c r="A201" s="59"/>
      <c r="B201" s="59"/>
      <c r="C201" s="59"/>
      <c r="D201" s="9">
        <v>4</v>
      </c>
      <c r="E201" s="26">
        <f t="shared" si="18"/>
        <v>16041.5</v>
      </c>
      <c r="F201" s="27">
        <v>0.74</v>
      </c>
      <c r="G201" s="28">
        <v>1.4</v>
      </c>
      <c r="H201" s="28">
        <f t="shared" si="17"/>
        <v>1.1000000000000001</v>
      </c>
      <c r="I201" s="28">
        <v>1.02</v>
      </c>
      <c r="J201" s="28">
        <f t="shared" si="19"/>
        <v>1.5708</v>
      </c>
      <c r="K201" s="42">
        <f t="shared" si="20"/>
        <v>18646.509999999998</v>
      </c>
    </row>
    <row r="202" spans="1:11" s="29" customFormat="1" ht="15.75">
      <c r="A202" s="60"/>
      <c r="B202" s="60"/>
      <c r="C202" s="60"/>
      <c r="D202" s="9">
        <v>5</v>
      </c>
      <c r="E202" s="26">
        <f t="shared" si="18"/>
        <v>16041.5</v>
      </c>
      <c r="F202" s="27">
        <v>0.74</v>
      </c>
      <c r="G202" s="28">
        <v>1.4</v>
      </c>
      <c r="H202" s="28">
        <f t="shared" si="17"/>
        <v>1.1000000000000001</v>
      </c>
      <c r="I202" s="28">
        <v>1.02</v>
      </c>
      <c r="J202" s="28">
        <f t="shared" si="19"/>
        <v>1.5708</v>
      </c>
      <c r="K202" s="42">
        <f t="shared" si="20"/>
        <v>18646.509999999998</v>
      </c>
    </row>
    <row r="203" spans="1:11" s="29" customFormat="1" ht="15.75">
      <c r="A203" s="49">
        <v>86</v>
      </c>
      <c r="B203" s="49" t="s">
        <v>104</v>
      </c>
      <c r="C203" s="51" t="s">
        <v>94</v>
      </c>
      <c r="D203" s="9"/>
      <c r="E203" s="26">
        <f t="shared" si="18"/>
        <v>16041.5</v>
      </c>
      <c r="F203" s="27">
        <v>0.99</v>
      </c>
      <c r="G203" s="28">
        <f t="shared" si="17"/>
        <v>0.86752099999999999</v>
      </c>
      <c r="H203" s="28">
        <f t="shared" si="17"/>
        <v>1.1000000000000001</v>
      </c>
      <c r="I203" s="28">
        <v>1</v>
      </c>
      <c r="J203" s="28">
        <f t="shared" si="19"/>
        <v>0.95427300000000004</v>
      </c>
      <c r="K203" s="42">
        <f t="shared" si="20"/>
        <v>15154.89</v>
      </c>
    </row>
    <row r="204" spans="1:11" s="29" customFormat="1" ht="15.75">
      <c r="A204" s="59"/>
      <c r="B204" s="59"/>
      <c r="C204" s="59"/>
      <c r="D204" s="9">
        <v>3</v>
      </c>
      <c r="E204" s="26">
        <f t="shared" si="18"/>
        <v>16041.5</v>
      </c>
      <c r="F204" s="27">
        <v>0.99</v>
      </c>
      <c r="G204" s="28">
        <f t="shared" si="17"/>
        <v>0.86752099999999999</v>
      </c>
      <c r="H204" s="28">
        <f t="shared" si="17"/>
        <v>1.1000000000000001</v>
      </c>
      <c r="I204" s="28">
        <v>1.05</v>
      </c>
      <c r="J204" s="28">
        <f t="shared" si="19"/>
        <v>1.001987</v>
      </c>
      <c r="K204" s="42">
        <f t="shared" si="20"/>
        <v>15912.64</v>
      </c>
    </row>
    <row r="205" spans="1:11" s="29" customFormat="1" ht="15.75">
      <c r="A205" s="59"/>
      <c r="B205" s="59"/>
      <c r="C205" s="59"/>
      <c r="D205" s="9">
        <v>4</v>
      </c>
      <c r="E205" s="26">
        <f t="shared" si="18"/>
        <v>16041.5</v>
      </c>
      <c r="F205" s="27">
        <v>0.99</v>
      </c>
      <c r="G205" s="28">
        <f t="shared" si="17"/>
        <v>0.86752099999999999</v>
      </c>
      <c r="H205" s="28">
        <f t="shared" si="17"/>
        <v>1.1000000000000001</v>
      </c>
      <c r="I205" s="28">
        <v>1.02</v>
      </c>
      <c r="J205" s="28">
        <f t="shared" si="19"/>
        <v>0.97335899999999997</v>
      </c>
      <c r="K205" s="42">
        <f t="shared" si="20"/>
        <v>15458</v>
      </c>
    </row>
    <row r="206" spans="1:11" s="29" customFormat="1" ht="15.75">
      <c r="A206" s="60"/>
      <c r="B206" s="60"/>
      <c r="C206" s="60"/>
      <c r="D206" s="9">
        <v>5</v>
      </c>
      <c r="E206" s="26">
        <f t="shared" si="18"/>
        <v>16041.5</v>
      </c>
      <c r="F206" s="27">
        <v>0.99</v>
      </c>
      <c r="G206" s="28">
        <f t="shared" si="17"/>
        <v>0.86752099999999999</v>
      </c>
      <c r="H206" s="28">
        <f t="shared" si="17"/>
        <v>1.1000000000000001</v>
      </c>
      <c r="I206" s="28">
        <v>1.02</v>
      </c>
      <c r="J206" s="28">
        <f t="shared" si="19"/>
        <v>0.97335899999999997</v>
      </c>
      <c r="K206" s="42">
        <f t="shared" si="20"/>
        <v>15458</v>
      </c>
    </row>
    <row r="207" spans="1:11" s="29" customFormat="1" ht="15.75">
      <c r="A207" s="49">
        <v>87</v>
      </c>
      <c r="B207" s="49" t="s">
        <v>105</v>
      </c>
      <c r="C207" s="51" t="s">
        <v>94</v>
      </c>
      <c r="D207" s="9"/>
      <c r="E207" s="26">
        <f t="shared" si="18"/>
        <v>16041.5</v>
      </c>
      <c r="F207" s="27">
        <v>1.1499999999999999</v>
      </c>
      <c r="G207" s="28">
        <v>1.4</v>
      </c>
      <c r="H207" s="28">
        <f t="shared" si="17"/>
        <v>1.1000000000000001</v>
      </c>
      <c r="I207" s="28">
        <v>1</v>
      </c>
      <c r="J207" s="28">
        <f t="shared" si="19"/>
        <v>1.54</v>
      </c>
      <c r="K207" s="42">
        <f t="shared" si="20"/>
        <v>28409.5</v>
      </c>
    </row>
    <row r="208" spans="1:11" s="29" customFormat="1" ht="15.75">
      <c r="A208" s="52"/>
      <c r="B208" s="52"/>
      <c r="C208" s="52"/>
      <c r="D208" s="9">
        <v>4</v>
      </c>
      <c r="E208" s="26">
        <f t="shared" si="18"/>
        <v>16041.5</v>
      </c>
      <c r="F208" s="27">
        <v>1.1499999999999999</v>
      </c>
      <c r="G208" s="28">
        <v>1.4</v>
      </c>
      <c r="H208" s="28">
        <f t="shared" si="17"/>
        <v>1.1000000000000001</v>
      </c>
      <c r="I208" s="28">
        <v>1.02</v>
      </c>
      <c r="J208" s="28">
        <f t="shared" si="19"/>
        <v>1.5708</v>
      </c>
      <c r="K208" s="42">
        <f t="shared" si="20"/>
        <v>28977.69</v>
      </c>
    </row>
    <row r="209" spans="1:11" s="29" customFormat="1" ht="15.75">
      <c r="A209" s="50"/>
      <c r="B209" s="50"/>
      <c r="C209" s="50"/>
      <c r="D209" s="9">
        <v>5</v>
      </c>
      <c r="E209" s="26">
        <f t="shared" si="18"/>
        <v>16041.5</v>
      </c>
      <c r="F209" s="27">
        <v>1.1499999999999999</v>
      </c>
      <c r="G209" s="28">
        <v>1.4</v>
      </c>
      <c r="H209" s="28">
        <f t="shared" ref="H209" si="21">H$7</f>
        <v>1.1000000000000001</v>
      </c>
      <c r="I209" s="28">
        <v>1.02</v>
      </c>
      <c r="J209" s="28">
        <f t="shared" si="19"/>
        <v>1.5708</v>
      </c>
      <c r="K209" s="42">
        <f t="shared" si="20"/>
        <v>28977.69</v>
      </c>
    </row>
    <row r="210" spans="1:11" s="29" customFormat="1" ht="15.75">
      <c r="A210" s="49">
        <v>88</v>
      </c>
      <c r="B210" s="49" t="s">
        <v>106</v>
      </c>
      <c r="C210" s="51" t="s">
        <v>94</v>
      </c>
      <c r="D210" s="9"/>
      <c r="E210" s="26">
        <f t="shared" si="18"/>
        <v>16041.5</v>
      </c>
      <c r="F210" s="27">
        <v>2.82</v>
      </c>
      <c r="G210" s="28">
        <f t="shared" ref="G210:H246" si="22">G$7</f>
        <v>0.86752099999999999</v>
      </c>
      <c r="H210" s="28">
        <f t="shared" si="22"/>
        <v>1.1000000000000001</v>
      </c>
      <c r="I210" s="28">
        <v>1</v>
      </c>
      <c r="J210" s="28">
        <f t="shared" si="19"/>
        <v>0.95427300000000004</v>
      </c>
      <c r="K210" s="42">
        <f t="shared" si="20"/>
        <v>43168.480000000003</v>
      </c>
    </row>
    <row r="211" spans="1:11" s="29" customFormat="1" ht="15.75">
      <c r="A211" s="52"/>
      <c r="B211" s="52"/>
      <c r="C211" s="52"/>
      <c r="D211" s="9">
        <v>4</v>
      </c>
      <c r="E211" s="26">
        <f t="shared" si="18"/>
        <v>16041.5</v>
      </c>
      <c r="F211" s="27">
        <v>2.82</v>
      </c>
      <c r="G211" s="28">
        <f t="shared" si="22"/>
        <v>0.86752099999999999</v>
      </c>
      <c r="H211" s="28">
        <f t="shared" si="22"/>
        <v>1.1000000000000001</v>
      </c>
      <c r="I211" s="28">
        <v>1.02</v>
      </c>
      <c r="J211" s="28">
        <f t="shared" si="19"/>
        <v>0.97335899999999997</v>
      </c>
      <c r="K211" s="42">
        <f t="shared" si="20"/>
        <v>44031.87</v>
      </c>
    </row>
    <row r="212" spans="1:11" s="29" customFormat="1" ht="15.75">
      <c r="A212" s="50"/>
      <c r="B212" s="50"/>
      <c r="C212" s="50"/>
      <c r="D212" s="9">
        <v>5</v>
      </c>
      <c r="E212" s="26">
        <f t="shared" si="18"/>
        <v>16041.5</v>
      </c>
      <c r="F212" s="27">
        <v>2.82</v>
      </c>
      <c r="G212" s="28">
        <f t="shared" si="22"/>
        <v>0.86752099999999999</v>
      </c>
      <c r="H212" s="28">
        <f t="shared" si="22"/>
        <v>1.1000000000000001</v>
      </c>
      <c r="I212" s="28">
        <v>1.02</v>
      </c>
      <c r="J212" s="28">
        <f t="shared" si="19"/>
        <v>0.97335899999999997</v>
      </c>
      <c r="K212" s="42">
        <f t="shared" si="20"/>
        <v>44031.87</v>
      </c>
    </row>
    <row r="213" spans="1:11" s="29" customFormat="1" ht="15.75">
      <c r="A213" s="49">
        <v>89</v>
      </c>
      <c r="B213" s="49" t="s">
        <v>107</v>
      </c>
      <c r="C213" s="51" t="s">
        <v>94</v>
      </c>
      <c r="D213" s="9"/>
      <c r="E213" s="26">
        <f t="shared" si="18"/>
        <v>16041.5</v>
      </c>
      <c r="F213" s="27">
        <v>2.52</v>
      </c>
      <c r="G213" s="28">
        <v>1.4</v>
      </c>
      <c r="H213" s="28">
        <f t="shared" si="22"/>
        <v>1.1000000000000001</v>
      </c>
      <c r="I213" s="28">
        <v>1</v>
      </c>
      <c r="J213" s="28">
        <f t="shared" si="19"/>
        <v>1.54</v>
      </c>
      <c r="K213" s="42">
        <f t="shared" si="20"/>
        <v>62253.85</v>
      </c>
    </row>
    <row r="214" spans="1:11" s="29" customFormat="1" ht="15.75">
      <c r="A214" s="52"/>
      <c r="B214" s="52"/>
      <c r="C214" s="52"/>
      <c r="D214" s="9">
        <v>4</v>
      </c>
      <c r="E214" s="26">
        <f t="shared" si="18"/>
        <v>16041.5</v>
      </c>
      <c r="F214" s="27">
        <v>2.52</v>
      </c>
      <c r="G214" s="28">
        <v>1.4</v>
      </c>
      <c r="H214" s="28">
        <f t="shared" si="22"/>
        <v>1.1000000000000001</v>
      </c>
      <c r="I214" s="28">
        <v>1.02</v>
      </c>
      <c r="J214" s="28">
        <f t="shared" si="19"/>
        <v>1.5708</v>
      </c>
      <c r="K214" s="42">
        <f t="shared" si="20"/>
        <v>63498.93</v>
      </c>
    </row>
    <row r="215" spans="1:11" s="29" customFormat="1" ht="15.75">
      <c r="A215" s="50"/>
      <c r="B215" s="50"/>
      <c r="C215" s="50"/>
      <c r="D215" s="9">
        <v>5</v>
      </c>
      <c r="E215" s="26">
        <f t="shared" si="18"/>
        <v>16041.5</v>
      </c>
      <c r="F215" s="27">
        <v>2.52</v>
      </c>
      <c r="G215" s="28">
        <v>1.4</v>
      </c>
      <c r="H215" s="28">
        <f t="shared" si="22"/>
        <v>1.1000000000000001</v>
      </c>
      <c r="I215" s="28">
        <v>1.02</v>
      </c>
      <c r="J215" s="28">
        <f t="shared" si="19"/>
        <v>1.5708</v>
      </c>
      <c r="K215" s="42">
        <f t="shared" si="20"/>
        <v>63498.93</v>
      </c>
    </row>
    <row r="216" spans="1:11" s="29" customFormat="1" ht="15.75">
      <c r="A216" s="1">
        <v>90</v>
      </c>
      <c r="B216" s="1" t="s">
        <v>108</v>
      </c>
      <c r="C216" s="6" t="s">
        <v>94</v>
      </c>
      <c r="D216" s="9"/>
      <c r="E216" s="26">
        <f t="shared" si="18"/>
        <v>16041.5</v>
      </c>
      <c r="F216" s="27">
        <v>3.12</v>
      </c>
      <c r="G216" s="28">
        <v>1</v>
      </c>
      <c r="H216" s="28">
        <f t="shared" si="22"/>
        <v>1.1000000000000001</v>
      </c>
      <c r="I216" s="28">
        <v>1</v>
      </c>
      <c r="J216" s="28">
        <f t="shared" si="19"/>
        <v>1.1000000000000001</v>
      </c>
      <c r="K216" s="42">
        <f t="shared" si="20"/>
        <v>55054.43</v>
      </c>
    </row>
    <row r="217" spans="1:11" s="29" customFormat="1" ht="15.75">
      <c r="A217" s="1">
        <v>91</v>
      </c>
      <c r="B217" s="1" t="s">
        <v>109</v>
      </c>
      <c r="C217" s="6" t="s">
        <v>94</v>
      </c>
      <c r="D217" s="9"/>
      <c r="E217" s="26">
        <f t="shared" si="18"/>
        <v>16041.5</v>
      </c>
      <c r="F217" s="27">
        <v>4.51</v>
      </c>
      <c r="G217" s="28">
        <v>1</v>
      </c>
      <c r="H217" s="28">
        <f t="shared" si="22"/>
        <v>1.1000000000000001</v>
      </c>
      <c r="I217" s="28">
        <v>1</v>
      </c>
      <c r="J217" s="28">
        <f t="shared" si="19"/>
        <v>1.1000000000000001</v>
      </c>
      <c r="K217" s="42">
        <f t="shared" si="20"/>
        <v>79581.88</v>
      </c>
    </row>
    <row r="218" spans="1:11" s="29" customFormat="1" ht="15.75">
      <c r="A218" s="49">
        <v>92</v>
      </c>
      <c r="B218" s="49" t="s">
        <v>110</v>
      </c>
      <c r="C218" s="51" t="s">
        <v>94</v>
      </c>
      <c r="D218" s="9"/>
      <c r="E218" s="26">
        <f t="shared" si="18"/>
        <v>16041.5</v>
      </c>
      <c r="F218" s="27">
        <v>0.82</v>
      </c>
      <c r="G218" s="28">
        <v>1.4</v>
      </c>
      <c r="H218" s="28">
        <f t="shared" si="22"/>
        <v>1.1000000000000001</v>
      </c>
      <c r="I218" s="28">
        <v>1</v>
      </c>
      <c r="J218" s="28">
        <f t="shared" si="19"/>
        <v>1.54</v>
      </c>
      <c r="K218" s="42">
        <f t="shared" si="20"/>
        <v>20257.21</v>
      </c>
    </row>
    <row r="219" spans="1:11" s="29" customFormat="1" ht="15.75">
      <c r="A219" s="52"/>
      <c r="B219" s="52"/>
      <c r="C219" s="52"/>
      <c r="D219" s="9">
        <v>4</v>
      </c>
      <c r="E219" s="26">
        <f t="shared" si="18"/>
        <v>16041.5</v>
      </c>
      <c r="F219" s="27">
        <v>0.82</v>
      </c>
      <c r="G219" s="28">
        <v>1.4</v>
      </c>
      <c r="H219" s="28">
        <f t="shared" si="22"/>
        <v>1.1000000000000001</v>
      </c>
      <c r="I219" s="28">
        <v>1.02</v>
      </c>
      <c r="J219" s="28">
        <f t="shared" si="19"/>
        <v>1.5708</v>
      </c>
      <c r="K219" s="42">
        <f t="shared" si="20"/>
        <v>20662.349999999999</v>
      </c>
    </row>
    <row r="220" spans="1:11" s="29" customFormat="1" ht="15.75">
      <c r="A220" s="50"/>
      <c r="B220" s="50"/>
      <c r="C220" s="50"/>
      <c r="D220" s="9">
        <v>5</v>
      </c>
      <c r="E220" s="26">
        <f t="shared" si="18"/>
        <v>16041.5</v>
      </c>
      <c r="F220" s="27">
        <v>0.82</v>
      </c>
      <c r="G220" s="28">
        <v>1.4</v>
      </c>
      <c r="H220" s="28">
        <f t="shared" si="22"/>
        <v>1.1000000000000001</v>
      </c>
      <c r="I220" s="28">
        <v>1.02</v>
      </c>
      <c r="J220" s="28">
        <f t="shared" si="19"/>
        <v>1.5708</v>
      </c>
      <c r="K220" s="42">
        <f t="shared" si="20"/>
        <v>20662.349999999999</v>
      </c>
    </row>
    <row r="221" spans="1:11" s="29" customFormat="1" ht="15.75">
      <c r="A221" s="49">
        <v>93</v>
      </c>
      <c r="B221" s="49" t="s">
        <v>112</v>
      </c>
      <c r="C221" s="51" t="s">
        <v>111</v>
      </c>
      <c r="D221" s="9"/>
      <c r="E221" s="26">
        <f t="shared" si="18"/>
        <v>16041.5</v>
      </c>
      <c r="F221" s="27">
        <v>0.98</v>
      </c>
      <c r="G221" s="28">
        <f t="shared" si="22"/>
        <v>0.86752099999999999</v>
      </c>
      <c r="H221" s="28">
        <f t="shared" si="22"/>
        <v>1.1000000000000001</v>
      </c>
      <c r="I221" s="28">
        <v>1</v>
      </c>
      <c r="J221" s="28">
        <f t="shared" si="19"/>
        <v>0.95427300000000004</v>
      </c>
      <c r="K221" s="42">
        <f t="shared" si="20"/>
        <v>15001.81</v>
      </c>
    </row>
    <row r="222" spans="1:11" s="29" customFormat="1" ht="15.75">
      <c r="A222" s="59"/>
      <c r="B222" s="59"/>
      <c r="C222" s="59"/>
      <c r="D222" s="9">
        <v>3</v>
      </c>
      <c r="E222" s="26">
        <f t="shared" si="18"/>
        <v>16041.5</v>
      </c>
      <c r="F222" s="27">
        <v>0.98</v>
      </c>
      <c r="G222" s="28">
        <f t="shared" si="22"/>
        <v>0.86752099999999999</v>
      </c>
      <c r="H222" s="28">
        <f t="shared" si="22"/>
        <v>1.1000000000000001</v>
      </c>
      <c r="I222" s="28">
        <v>1.05</v>
      </c>
      <c r="J222" s="28">
        <f t="shared" si="19"/>
        <v>1.001987</v>
      </c>
      <c r="K222" s="42">
        <f t="shared" si="20"/>
        <v>15751.91</v>
      </c>
    </row>
    <row r="223" spans="1:11" s="29" customFormat="1" ht="15.75">
      <c r="A223" s="60"/>
      <c r="B223" s="60"/>
      <c r="C223" s="60"/>
      <c r="D223" s="9">
        <v>6</v>
      </c>
      <c r="E223" s="26">
        <f t="shared" si="18"/>
        <v>16041.5</v>
      </c>
      <c r="F223" s="27">
        <v>0.98</v>
      </c>
      <c r="G223" s="28">
        <f t="shared" si="22"/>
        <v>0.86752099999999999</v>
      </c>
      <c r="H223" s="28">
        <f t="shared" si="22"/>
        <v>1.1000000000000001</v>
      </c>
      <c r="I223" s="28">
        <v>1.1000000000000001</v>
      </c>
      <c r="J223" s="28">
        <f t="shared" si="19"/>
        <v>1.0497000000000001</v>
      </c>
      <c r="K223" s="42">
        <f t="shared" si="20"/>
        <v>16501.990000000002</v>
      </c>
    </row>
    <row r="224" spans="1:11" s="29" customFormat="1" ht="15.75">
      <c r="A224" s="1">
        <v>94</v>
      </c>
      <c r="B224" s="1" t="s">
        <v>113</v>
      </c>
      <c r="C224" s="6" t="s">
        <v>111</v>
      </c>
      <c r="D224" s="9"/>
      <c r="E224" s="26">
        <f t="shared" si="18"/>
        <v>16041.5</v>
      </c>
      <c r="F224" s="27">
        <v>1.49</v>
      </c>
      <c r="G224" s="28">
        <f t="shared" si="22"/>
        <v>0.86752099999999999</v>
      </c>
      <c r="H224" s="28">
        <f t="shared" si="22"/>
        <v>1.1000000000000001</v>
      </c>
      <c r="I224" s="28">
        <v>1</v>
      </c>
      <c r="J224" s="28">
        <f t="shared" si="19"/>
        <v>0.95427300000000004</v>
      </c>
      <c r="K224" s="42">
        <f t="shared" si="20"/>
        <v>22808.880000000001</v>
      </c>
    </row>
    <row r="225" spans="1:11" s="29" customFormat="1" ht="15.75">
      <c r="A225" s="49">
        <v>95</v>
      </c>
      <c r="B225" s="49" t="s">
        <v>114</v>
      </c>
      <c r="C225" s="51" t="s">
        <v>111</v>
      </c>
      <c r="D225" s="9"/>
      <c r="E225" s="26">
        <f t="shared" si="18"/>
        <v>16041.5</v>
      </c>
      <c r="F225" s="27">
        <v>0.68</v>
      </c>
      <c r="G225" s="28">
        <f t="shared" si="22"/>
        <v>0.86752099999999999</v>
      </c>
      <c r="H225" s="28">
        <v>0</v>
      </c>
      <c r="I225" s="28">
        <v>1</v>
      </c>
      <c r="J225" s="28">
        <f>ROUND(G225*I225,6)</f>
        <v>0.86752099999999999</v>
      </c>
      <c r="K225" s="42">
        <f t="shared" si="20"/>
        <v>9463.11</v>
      </c>
    </row>
    <row r="226" spans="1:11" s="29" customFormat="1" ht="15.75">
      <c r="A226" s="52"/>
      <c r="B226" s="52"/>
      <c r="C226" s="52"/>
      <c r="D226" s="9">
        <v>4</v>
      </c>
      <c r="E226" s="26">
        <f t="shared" si="18"/>
        <v>16041.5</v>
      </c>
      <c r="F226" s="27">
        <v>0.68</v>
      </c>
      <c r="G226" s="28">
        <f t="shared" si="22"/>
        <v>0.86752099999999999</v>
      </c>
      <c r="H226" s="28">
        <v>0</v>
      </c>
      <c r="I226" s="28">
        <v>1.02</v>
      </c>
      <c r="J226" s="28">
        <f t="shared" ref="J226:J227" si="23">ROUND(G226*I226,6)</f>
        <v>0.88487099999999996</v>
      </c>
      <c r="K226" s="42">
        <f t="shared" si="20"/>
        <v>9652.3700000000008</v>
      </c>
    </row>
    <row r="227" spans="1:11" s="29" customFormat="1" ht="15.75">
      <c r="A227" s="50"/>
      <c r="B227" s="50"/>
      <c r="C227" s="50"/>
      <c r="D227" s="9">
        <v>5</v>
      </c>
      <c r="E227" s="26">
        <f t="shared" si="18"/>
        <v>16041.5</v>
      </c>
      <c r="F227" s="27">
        <v>0.68</v>
      </c>
      <c r="G227" s="28">
        <f t="shared" si="22"/>
        <v>0.86752099999999999</v>
      </c>
      <c r="H227" s="28">
        <v>0</v>
      </c>
      <c r="I227" s="28">
        <v>1.02</v>
      </c>
      <c r="J227" s="28">
        <f t="shared" si="23"/>
        <v>0.88487099999999996</v>
      </c>
      <c r="K227" s="42">
        <f t="shared" si="20"/>
        <v>9652.3700000000008</v>
      </c>
    </row>
    <row r="228" spans="1:11" s="29" customFormat="1" ht="15.75">
      <c r="A228" s="49">
        <v>96</v>
      </c>
      <c r="B228" s="49" t="s">
        <v>115</v>
      </c>
      <c r="C228" s="51" t="s">
        <v>111</v>
      </c>
      <c r="D228" s="9"/>
      <c r="E228" s="26">
        <f t="shared" si="18"/>
        <v>16041.5</v>
      </c>
      <c r="F228" s="27">
        <v>1.01</v>
      </c>
      <c r="G228" s="28">
        <f t="shared" si="22"/>
        <v>0.86752099999999999</v>
      </c>
      <c r="H228" s="28">
        <f t="shared" si="22"/>
        <v>1.1000000000000001</v>
      </c>
      <c r="I228" s="28">
        <v>1</v>
      </c>
      <c r="J228" s="28">
        <f t="shared" si="19"/>
        <v>0.95427300000000004</v>
      </c>
      <c r="K228" s="42">
        <f t="shared" si="20"/>
        <v>15461.05</v>
      </c>
    </row>
    <row r="229" spans="1:11" s="29" customFormat="1" ht="15.75">
      <c r="A229" s="52"/>
      <c r="B229" s="52"/>
      <c r="C229" s="52"/>
      <c r="D229" s="9">
        <v>4</v>
      </c>
      <c r="E229" s="26">
        <f t="shared" si="18"/>
        <v>16041.5</v>
      </c>
      <c r="F229" s="27">
        <v>1.01</v>
      </c>
      <c r="G229" s="28">
        <f t="shared" si="22"/>
        <v>0.86752099999999999</v>
      </c>
      <c r="H229" s="28">
        <f t="shared" si="22"/>
        <v>1.1000000000000001</v>
      </c>
      <c r="I229" s="28">
        <v>1.02</v>
      </c>
      <c r="J229" s="28">
        <f t="shared" si="19"/>
        <v>0.97335899999999997</v>
      </c>
      <c r="K229" s="42">
        <f t="shared" si="20"/>
        <v>15770.28</v>
      </c>
    </row>
    <row r="230" spans="1:11" s="29" customFormat="1" ht="15.75">
      <c r="A230" s="50"/>
      <c r="B230" s="50"/>
      <c r="C230" s="50"/>
      <c r="D230" s="9">
        <v>5</v>
      </c>
      <c r="E230" s="26">
        <f t="shared" si="18"/>
        <v>16041.5</v>
      </c>
      <c r="F230" s="27">
        <v>1.01</v>
      </c>
      <c r="G230" s="28">
        <f t="shared" si="22"/>
        <v>0.86752099999999999</v>
      </c>
      <c r="H230" s="28">
        <f t="shared" si="22"/>
        <v>1.1000000000000001</v>
      </c>
      <c r="I230" s="28">
        <v>1.02</v>
      </c>
      <c r="J230" s="28">
        <f t="shared" si="19"/>
        <v>0.97335899999999997</v>
      </c>
      <c r="K230" s="42">
        <f t="shared" si="20"/>
        <v>15770.28</v>
      </c>
    </row>
    <row r="231" spans="1:11" s="29" customFormat="1" ht="15.75">
      <c r="A231" s="49">
        <v>97</v>
      </c>
      <c r="B231" s="49" t="s">
        <v>116</v>
      </c>
      <c r="C231" s="51" t="s">
        <v>111</v>
      </c>
      <c r="D231" s="9"/>
      <c r="E231" s="26">
        <f t="shared" si="18"/>
        <v>16041.5</v>
      </c>
      <c r="F231" s="27">
        <v>0.4</v>
      </c>
      <c r="G231" s="28">
        <f t="shared" si="22"/>
        <v>0.86752099999999999</v>
      </c>
      <c r="H231" s="28">
        <f t="shared" si="22"/>
        <v>1.1000000000000001</v>
      </c>
      <c r="I231" s="28">
        <v>1</v>
      </c>
      <c r="J231" s="28">
        <f t="shared" si="19"/>
        <v>0.95427300000000004</v>
      </c>
      <c r="K231" s="42">
        <f t="shared" si="20"/>
        <v>6123.19</v>
      </c>
    </row>
    <row r="232" spans="1:11" s="29" customFormat="1" ht="15.75">
      <c r="A232" s="59"/>
      <c r="B232" s="59"/>
      <c r="C232" s="59"/>
      <c r="D232" s="9">
        <v>3</v>
      </c>
      <c r="E232" s="26">
        <f t="shared" si="18"/>
        <v>16041.5</v>
      </c>
      <c r="F232" s="27">
        <v>0.4</v>
      </c>
      <c r="G232" s="28">
        <f t="shared" si="22"/>
        <v>0.86752099999999999</v>
      </c>
      <c r="H232" s="28">
        <f t="shared" si="22"/>
        <v>1.1000000000000001</v>
      </c>
      <c r="I232" s="28">
        <v>1.05</v>
      </c>
      <c r="J232" s="28">
        <f t="shared" si="19"/>
        <v>1.001987</v>
      </c>
      <c r="K232" s="42">
        <f t="shared" si="20"/>
        <v>6429.35</v>
      </c>
    </row>
    <row r="233" spans="1:11" s="29" customFormat="1" ht="15.75">
      <c r="A233" s="59"/>
      <c r="B233" s="59"/>
      <c r="C233" s="59"/>
      <c r="D233" s="9">
        <v>4</v>
      </c>
      <c r="E233" s="26">
        <f t="shared" si="18"/>
        <v>16041.5</v>
      </c>
      <c r="F233" s="27">
        <v>0.4</v>
      </c>
      <c r="G233" s="28">
        <f t="shared" si="22"/>
        <v>0.86752099999999999</v>
      </c>
      <c r="H233" s="28">
        <f t="shared" si="22"/>
        <v>1.1000000000000001</v>
      </c>
      <c r="I233" s="28">
        <v>1.02</v>
      </c>
      <c r="J233" s="28">
        <f t="shared" si="19"/>
        <v>0.97335899999999997</v>
      </c>
      <c r="K233" s="42">
        <f t="shared" si="20"/>
        <v>6245.66</v>
      </c>
    </row>
    <row r="234" spans="1:11" s="29" customFormat="1" ht="15.75">
      <c r="A234" s="60"/>
      <c r="B234" s="60"/>
      <c r="C234" s="60"/>
      <c r="D234" s="9">
        <v>5</v>
      </c>
      <c r="E234" s="26">
        <f t="shared" si="18"/>
        <v>16041.5</v>
      </c>
      <c r="F234" s="27">
        <v>0.4</v>
      </c>
      <c r="G234" s="28">
        <f t="shared" si="22"/>
        <v>0.86752099999999999</v>
      </c>
      <c r="H234" s="28">
        <f t="shared" si="22"/>
        <v>1.1000000000000001</v>
      </c>
      <c r="I234" s="28">
        <v>1.02</v>
      </c>
      <c r="J234" s="28">
        <f t="shared" si="19"/>
        <v>0.97335899999999997</v>
      </c>
      <c r="K234" s="42">
        <f t="shared" si="20"/>
        <v>6245.66</v>
      </c>
    </row>
    <row r="235" spans="1:11" s="29" customFormat="1" ht="15.75">
      <c r="A235" s="49">
        <v>98</v>
      </c>
      <c r="B235" s="49" t="s">
        <v>117</v>
      </c>
      <c r="C235" s="51" t="s">
        <v>111</v>
      </c>
      <c r="D235" s="9"/>
      <c r="E235" s="26">
        <f t="shared" si="18"/>
        <v>16041.5</v>
      </c>
      <c r="F235" s="27">
        <v>1.54</v>
      </c>
      <c r="G235" s="28">
        <f t="shared" si="22"/>
        <v>0.86752099999999999</v>
      </c>
      <c r="H235" s="28">
        <f t="shared" si="22"/>
        <v>1.1000000000000001</v>
      </c>
      <c r="I235" s="28">
        <v>1</v>
      </c>
      <c r="J235" s="28">
        <f t="shared" si="19"/>
        <v>0.95427300000000004</v>
      </c>
      <c r="K235" s="42">
        <f t="shared" si="20"/>
        <v>23574.27</v>
      </c>
    </row>
    <row r="236" spans="1:11" s="29" customFormat="1" ht="15.75">
      <c r="A236" s="59"/>
      <c r="B236" s="59"/>
      <c r="C236" s="59"/>
      <c r="D236" s="9">
        <v>3</v>
      </c>
      <c r="E236" s="26">
        <f t="shared" si="18"/>
        <v>16041.5</v>
      </c>
      <c r="F236" s="27">
        <v>1.54</v>
      </c>
      <c r="G236" s="28">
        <f t="shared" si="22"/>
        <v>0.86752099999999999</v>
      </c>
      <c r="H236" s="28">
        <f t="shared" si="22"/>
        <v>1.1000000000000001</v>
      </c>
      <c r="I236" s="28">
        <v>1.05</v>
      </c>
      <c r="J236" s="28">
        <f t="shared" si="19"/>
        <v>1.001987</v>
      </c>
      <c r="K236" s="42">
        <f t="shared" si="20"/>
        <v>24753</v>
      </c>
    </row>
    <row r="237" spans="1:11" s="29" customFormat="1" ht="15.75">
      <c r="A237" s="59"/>
      <c r="B237" s="59"/>
      <c r="C237" s="59"/>
      <c r="D237" s="9">
        <v>4</v>
      </c>
      <c r="E237" s="26">
        <f t="shared" si="18"/>
        <v>16041.5</v>
      </c>
      <c r="F237" s="27">
        <v>1.54</v>
      </c>
      <c r="G237" s="28">
        <f t="shared" si="22"/>
        <v>0.86752099999999999</v>
      </c>
      <c r="H237" s="28">
        <f t="shared" si="22"/>
        <v>1.1000000000000001</v>
      </c>
      <c r="I237" s="28">
        <v>1.02</v>
      </c>
      <c r="J237" s="28">
        <f t="shared" si="19"/>
        <v>0.97335899999999997</v>
      </c>
      <c r="K237" s="42">
        <f t="shared" si="20"/>
        <v>24045.77</v>
      </c>
    </row>
    <row r="238" spans="1:11" s="29" customFormat="1" ht="15.75">
      <c r="A238" s="60"/>
      <c r="B238" s="60"/>
      <c r="C238" s="60"/>
      <c r="D238" s="9">
        <v>5</v>
      </c>
      <c r="E238" s="26">
        <f t="shared" si="18"/>
        <v>16041.5</v>
      </c>
      <c r="F238" s="27">
        <v>1.54</v>
      </c>
      <c r="G238" s="28">
        <f t="shared" si="22"/>
        <v>0.86752099999999999</v>
      </c>
      <c r="H238" s="28">
        <f t="shared" si="22"/>
        <v>1.1000000000000001</v>
      </c>
      <c r="I238" s="28">
        <v>1.02</v>
      </c>
      <c r="J238" s="28">
        <f t="shared" si="19"/>
        <v>0.97335899999999997</v>
      </c>
      <c r="K238" s="42">
        <f t="shared" si="20"/>
        <v>24045.77</v>
      </c>
    </row>
    <row r="239" spans="1:11" s="29" customFormat="1" ht="15.75">
      <c r="A239" s="49">
        <v>99</v>
      </c>
      <c r="B239" s="49" t="s">
        <v>118</v>
      </c>
      <c r="C239" s="51" t="s">
        <v>111</v>
      </c>
      <c r="D239" s="9"/>
      <c r="E239" s="26">
        <f t="shared" si="18"/>
        <v>16041.5</v>
      </c>
      <c r="F239" s="27">
        <v>4.13</v>
      </c>
      <c r="G239" s="28">
        <f t="shared" si="22"/>
        <v>0.86752099999999999</v>
      </c>
      <c r="H239" s="28">
        <f t="shared" si="22"/>
        <v>1.1000000000000001</v>
      </c>
      <c r="I239" s="28">
        <v>1</v>
      </c>
      <c r="J239" s="28">
        <f t="shared" si="19"/>
        <v>0.95427300000000004</v>
      </c>
      <c r="K239" s="42">
        <f t="shared" si="20"/>
        <v>63221.919999999998</v>
      </c>
    </row>
    <row r="240" spans="1:11" s="29" customFormat="1" ht="15.75">
      <c r="A240" s="52"/>
      <c r="B240" s="52"/>
      <c r="C240" s="52"/>
      <c r="D240" s="9">
        <v>4</v>
      </c>
      <c r="E240" s="26">
        <f t="shared" si="18"/>
        <v>16041.5</v>
      </c>
      <c r="F240" s="27">
        <v>4.13</v>
      </c>
      <c r="G240" s="28">
        <f t="shared" si="22"/>
        <v>0.86752099999999999</v>
      </c>
      <c r="H240" s="28">
        <f t="shared" si="22"/>
        <v>1.1000000000000001</v>
      </c>
      <c r="I240" s="28">
        <v>1.02</v>
      </c>
      <c r="J240" s="28">
        <f t="shared" si="19"/>
        <v>0.97335899999999997</v>
      </c>
      <c r="K240" s="42">
        <f t="shared" si="20"/>
        <v>64486.39</v>
      </c>
    </row>
    <row r="241" spans="1:11" s="29" customFormat="1" ht="15.75">
      <c r="A241" s="50"/>
      <c r="B241" s="50"/>
      <c r="C241" s="50"/>
      <c r="D241" s="9">
        <v>5</v>
      </c>
      <c r="E241" s="26">
        <f t="shared" si="18"/>
        <v>16041.5</v>
      </c>
      <c r="F241" s="27">
        <v>4.13</v>
      </c>
      <c r="G241" s="28">
        <f t="shared" si="22"/>
        <v>0.86752099999999999</v>
      </c>
      <c r="H241" s="28">
        <f t="shared" si="22"/>
        <v>1.1000000000000001</v>
      </c>
      <c r="I241" s="28">
        <v>1.02</v>
      </c>
      <c r="J241" s="28">
        <f t="shared" si="19"/>
        <v>0.97335899999999997</v>
      </c>
      <c r="K241" s="42">
        <f t="shared" si="20"/>
        <v>64486.39</v>
      </c>
    </row>
    <row r="242" spans="1:11" s="29" customFormat="1" ht="15.75">
      <c r="A242" s="49">
        <v>100</v>
      </c>
      <c r="B242" s="49" t="s">
        <v>119</v>
      </c>
      <c r="C242" s="51" t="s">
        <v>111</v>
      </c>
      <c r="D242" s="9"/>
      <c r="E242" s="26">
        <f t="shared" si="18"/>
        <v>16041.5</v>
      </c>
      <c r="F242" s="27">
        <v>5.82</v>
      </c>
      <c r="G242" s="28">
        <f t="shared" si="22"/>
        <v>0.86752099999999999</v>
      </c>
      <c r="H242" s="28">
        <f t="shared" si="22"/>
        <v>1.1000000000000001</v>
      </c>
      <c r="I242" s="28">
        <v>1</v>
      </c>
      <c r="J242" s="28">
        <f t="shared" si="19"/>
        <v>0.95427300000000004</v>
      </c>
      <c r="K242" s="42">
        <f t="shared" si="20"/>
        <v>89092.39</v>
      </c>
    </row>
    <row r="243" spans="1:11" s="29" customFormat="1" ht="15.75">
      <c r="A243" s="52"/>
      <c r="B243" s="52"/>
      <c r="C243" s="52"/>
      <c r="D243" s="9">
        <v>4</v>
      </c>
      <c r="E243" s="26">
        <f t="shared" si="18"/>
        <v>16041.5</v>
      </c>
      <c r="F243" s="27">
        <v>5.82</v>
      </c>
      <c r="G243" s="28">
        <f t="shared" si="22"/>
        <v>0.86752099999999999</v>
      </c>
      <c r="H243" s="28">
        <f t="shared" si="22"/>
        <v>1.1000000000000001</v>
      </c>
      <c r="I243" s="28">
        <v>1.02</v>
      </c>
      <c r="J243" s="28">
        <f t="shared" si="19"/>
        <v>0.97335899999999997</v>
      </c>
      <c r="K243" s="42">
        <f t="shared" si="20"/>
        <v>90874.29</v>
      </c>
    </row>
    <row r="244" spans="1:11" s="29" customFormat="1" ht="15.75">
      <c r="A244" s="50"/>
      <c r="B244" s="50"/>
      <c r="C244" s="50"/>
      <c r="D244" s="9">
        <v>5</v>
      </c>
      <c r="E244" s="26">
        <f t="shared" si="18"/>
        <v>16041.5</v>
      </c>
      <c r="F244" s="27">
        <v>5.82</v>
      </c>
      <c r="G244" s="28">
        <f t="shared" si="22"/>
        <v>0.86752099999999999</v>
      </c>
      <c r="H244" s="28">
        <f t="shared" si="22"/>
        <v>1.1000000000000001</v>
      </c>
      <c r="I244" s="28">
        <v>1.02</v>
      </c>
      <c r="J244" s="28">
        <f t="shared" si="19"/>
        <v>0.97335899999999997</v>
      </c>
      <c r="K244" s="42">
        <f t="shared" si="20"/>
        <v>90874.29</v>
      </c>
    </row>
    <row r="245" spans="1:11" s="29" customFormat="1" ht="15.75">
      <c r="A245" s="1">
        <v>101</v>
      </c>
      <c r="B245" s="1" t="s">
        <v>120</v>
      </c>
      <c r="C245" s="6" t="s">
        <v>111</v>
      </c>
      <c r="D245" s="9"/>
      <c r="E245" s="26">
        <f t="shared" si="18"/>
        <v>16041.5</v>
      </c>
      <c r="F245" s="27">
        <v>1.41</v>
      </c>
      <c r="G245" s="28">
        <f t="shared" si="22"/>
        <v>0.86752099999999999</v>
      </c>
      <c r="H245" s="28">
        <f t="shared" si="22"/>
        <v>1.1000000000000001</v>
      </c>
      <c r="I245" s="28">
        <v>1</v>
      </c>
      <c r="J245" s="28">
        <f t="shared" si="19"/>
        <v>0.95427300000000004</v>
      </c>
      <c r="K245" s="42">
        <f t="shared" si="20"/>
        <v>21584.240000000002</v>
      </c>
    </row>
    <row r="246" spans="1:11" s="29" customFormat="1" ht="15.75">
      <c r="A246" s="1">
        <v>102</v>
      </c>
      <c r="B246" s="1" t="s">
        <v>121</v>
      </c>
      <c r="C246" s="6" t="s">
        <v>111</v>
      </c>
      <c r="D246" s="9"/>
      <c r="E246" s="26">
        <f t="shared" si="18"/>
        <v>16041.5</v>
      </c>
      <c r="F246" s="27">
        <v>2.19</v>
      </c>
      <c r="G246" s="28">
        <f t="shared" si="22"/>
        <v>0.86752099999999999</v>
      </c>
      <c r="H246" s="28">
        <f t="shared" si="22"/>
        <v>1.1000000000000001</v>
      </c>
      <c r="I246" s="28">
        <v>1</v>
      </c>
      <c r="J246" s="28">
        <f t="shared" si="19"/>
        <v>0.95427300000000004</v>
      </c>
      <c r="K246" s="42">
        <f t="shared" si="20"/>
        <v>33524.46</v>
      </c>
    </row>
    <row r="247" spans="1:11" s="29" customFormat="1" ht="15.75">
      <c r="A247" s="1">
        <v>103</v>
      </c>
      <c r="B247" s="1" t="s">
        <v>122</v>
      </c>
      <c r="C247" s="6" t="s">
        <v>111</v>
      </c>
      <c r="D247" s="9"/>
      <c r="E247" s="26">
        <f t="shared" si="18"/>
        <v>16041.5</v>
      </c>
      <c r="F247" s="27">
        <v>2.42</v>
      </c>
      <c r="G247" s="28">
        <f t="shared" ref="G247:H266" si="24">G$7</f>
        <v>0.86752099999999999</v>
      </c>
      <c r="H247" s="28">
        <f t="shared" si="24"/>
        <v>1.1000000000000001</v>
      </c>
      <c r="I247" s="28">
        <v>1</v>
      </c>
      <c r="J247" s="28">
        <f t="shared" si="19"/>
        <v>0.95427300000000004</v>
      </c>
      <c r="K247" s="42">
        <f t="shared" si="20"/>
        <v>37045.29</v>
      </c>
    </row>
    <row r="248" spans="1:11" s="29" customFormat="1" ht="15.75">
      <c r="A248" s="1">
        <v>104</v>
      </c>
      <c r="B248" s="1" t="s">
        <v>123</v>
      </c>
      <c r="C248" s="6" t="s">
        <v>111</v>
      </c>
      <c r="D248" s="9"/>
      <c r="E248" s="26">
        <f t="shared" ref="E248:E310" si="25">E$7</f>
        <v>16041.5</v>
      </c>
      <c r="F248" s="27">
        <v>1.02</v>
      </c>
      <c r="G248" s="28">
        <f t="shared" si="24"/>
        <v>0.86752099999999999</v>
      </c>
      <c r="H248" s="28">
        <f t="shared" si="24"/>
        <v>1.1000000000000001</v>
      </c>
      <c r="I248" s="28">
        <v>1</v>
      </c>
      <c r="J248" s="28">
        <f t="shared" si="19"/>
        <v>0.95427300000000004</v>
      </c>
      <c r="K248" s="42">
        <f t="shared" si="20"/>
        <v>15614.13</v>
      </c>
    </row>
    <row r="249" spans="1:11" s="29" customFormat="1" ht="15.75">
      <c r="A249" s="1">
        <v>105</v>
      </c>
      <c r="B249" s="1" t="s">
        <v>125</v>
      </c>
      <c r="C249" s="6" t="s">
        <v>124</v>
      </c>
      <c r="D249" s="9"/>
      <c r="E249" s="26">
        <f t="shared" si="25"/>
        <v>16041.5</v>
      </c>
      <c r="F249" s="27">
        <v>4.21</v>
      </c>
      <c r="G249" s="28">
        <v>1</v>
      </c>
      <c r="H249" s="28">
        <f t="shared" si="24"/>
        <v>1.1000000000000001</v>
      </c>
      <c r="I249" s="28">
        <v>1</v>
      </c>
      <c r="J249" s="28">
        <f t="shared" si="19"/>
        <v>1.1000000000000001</v>
      </c>
      <c r="K249" s="42">
        <f t="shared" si="20"/>
        <v>74288.19</v>
      </c>
    </row>
    <row r="250" spans="1:11" s="29" customFormat="1" ht="15.75">
      <c r="A250" s="49">
        <v>106</v>
      </c>
      <c r="B250" s="49" t="s">
        <v>126</v>
      </c>
      <c r="C250" s="51" t="s">
        <v>124</v>
      </c>
      <c r="D250" s="9"/>
      <c r="E250" s="26">
        <f t="shared" si="25"/>
        <v>16041.5</v>
      </c>
      <c r="F250" s="27">
        <v>16.02</v>
      </c>
      <c r="G250" s="28">
        <v>1</v>
      </c>
      <c r="H250" s="28">
        <f t="shared" si="24"/>
        <v>1.1000000000000001</v>
      </c>
      <c r="I250" s="28">
        <v>1</v>
      </c>
      <c r="J250" s="28">
        <f t="shared" si="19"/>
        <v>1.1000000000000001</v>
      </c>
      <c r="K250" s="42">
        <f t="shared" si="20"/>
        <v>282683.31</v>
      </c>
    </row>
    <row r="251" spans="1:11" s="29" customFormat="1" ht="15.75">
      <c r="A251" s="50"/>
      <c r="B251" s="50"/>
      <c r="C251" s="50"/>
      <c r="D251" s="9">
        <v>10</v>
      </c>
      <c r="E251" s="26">
        <f t="shared" si="25"/>
        <v>16041.5</v>
      </c>
      <c r="F251" s="27">
        <v>16.02</v>
      </c>
      <c r="G251" s="28">
        <v>1</v>
      </c>
      <c r="H251" s="28">
        <f t="shared" si="24"/>
        <v>1.1000000000000001</v>
      </c>
      <c r="I251" s="28">
        <v>1.34</v>
      </c>
      <c r="J251" s="28">
        <f t="shared" si="19"/>
        <v>1.474</v>
      </c>
      <c r="K251" s="42">
        <f t="shared" si="20"/>
        <v>378795.64</v>
      </c>
    </row>
    <row r="252" spans="1:11" s="29" customFormat="1" ht="15.75">
      <c r="A252" s="49">
        <v>107</v>
      </c>
      <c r="B252" s="49" t="s">
        <v>127</v>
      </c>
      <c r="C252" s="51" t="s">
        <v>124</v>
      </c>
      <c r="D252" s="9"/>
      <c r="E252" s="26">
        <f t="shared" si="25"/>
        <v>16041.5</v>
      </c>
      <c r="F252" s="27">
        <v>7.4</v>
      </c>
      <c r="G252" s="28">
        <v>1</v>
      </c>
      <c r="H252" s="28">
        <f t="shared" si="24"/>
        <v>1.1000000000000001</v>
      </c>
      <c r="I252" s="28">
        <v>1</v>
      </c>
      <c r="J252" s="28">
        <f t="shared" si="19"/>
        <v>1.1000000000000001</v>
      </c>
      <c r="K252" s="42">
        <f t="shared" si="20"/>
        <v>130577.81</v>
      </c>
    </row>
    <row r="253" spans="1:11" s="29" customFormat="1" ht="15.75">
      <c r="A253" s="50"/>
      <c r="B253" s="50"/>
      <c r="C253" s="50"/>
      <c r="D253" s="9">
        <v>10</v>
      </c>
      <c r="E253" s="26">
        <f t="shared" si="25"/>
        <v>16041.5</v>
      </c>
      <c r="F253" s="27">
        <v>7.4</v>
      </c>
      <c r="G253" s="28">
        <v>1</v>
      </c>
      <c r="H253" s="28">
        <f t="shared" si="24"/>
        <v>1.1000000000000001</v>
      </c>
      <c r="I253" s="28">
        <v>1.48</v>
      </c>
      <c r="J253" s="28">
        <f t="shared" si="19"/>
        <v>1.6279999999999999</v>
      </c>
      <c r="K253" s="42">
        <f t="shared" si="20"/>
        <v>193255.16</v>
      </c>
    </row>
    <row r="254" spans="1:11" s="29" customFormat="1" ht="15.75">
      <c r="A254" s="1">
        <v>108</v>
      </c>
      <c r="B254" s="1" t="s">
        <v>128</v>
      </c>
      <c r="C254" s="6" t="s">
        <v>124</v>
      </c>
      <c r="D254" s="9"/>
      <c r="E254" s="26">
        <f t="shared" si="25"/>
        <v>16041.5</v>
      </c>
      <c r="F254" s="27">
        <v>1.92</v>
      </c>
      <c r="G254" s="28">
        <f t="shared" ref="G254:H359" si="26">G$7</f>
        <v>0.86752099999999999</v>
      </c>
      <c r="H254" s="28">
        <f t="shared" si="24"/>
        <v>1.1000000000000001</v>
      </c>
      <c r="I254" s="28">
        <v>1</v>
      </c>
      <c r="J254" s="28">
        <f t="shared" si="19"/>
        <v>0.95427300000000004</v>
      </c>
      <c r="K254" s="42">
        <f t="shared" si="20"/>
        <v>29391.3</v>
      </c>
    </row>
    <row r="255" spans="1:11" s="29" customFormat="1" ht="15.75">
      <c r="A255" s="1">
        <v>109</v>
      </c>
      <c r="B255" s="1" t="s">
        <v>129</v>
      </c>
      <c r="C255" s="6" t="s">
        <v>124</v>
      </c>
      <c r="D255" s="9"/>
      <c r="E255" s="26">
        <f t="shared" si="25"/>
        <v>16041.5</v>
      </c>
      <c r="F255" s="27">
        <v>1.39</v>
      </c>
      <c r="G255" s="28">
        <f t="shared" si="26"/>
        <v>0.86752099999999999</v>
      </c>
      <c r="H255" s="28">
        <f t="shared" si="24"/>
        <v>1.1000000000000001</v>
      </c>
      <c r="I255" s="28">
        <v>1</v>
      </c>
      <c r="J255" s="28">
        <f t="shared" si="19"/>
        <v>0.95427300000000004</v>
      </c>
      <c r="K255" s="42">
        <f t="shared" si="20"/>
        <v>21278.080000000002</v>
      </c>
    </row>
    <row r="256" spans="1:11" s="29" customFormat="1" ht="15.75">
      <c r="A256" s="1">
        <v>110</v>
      </c>
      <c r="B256" s="1" t="s">
        <v>130</v>
      </c>
      <c r="C256" s="6" t="s">
        <v>124</v>
      </c>
      <c r="D256" s="9"/>
      <c r="E256" s="26">
        <f t="shared" si="25"/>
        <v>16041.5</v>
      </c>
      <c r="F256" s="27">
        <v>1.89</v>
      </c>
      <c r="G256" s="28">
        <f t="shared" si="26"/>
        <v>0.86752099999999999</v>
      </c>
      <c r="H256" s="28">
        <f t="shared" si="24"/>
        <v>1.1000000000000001</v>
      </c>
      <c r="I256" s="28">
        <v>1</v>
      </c>
      <c r="J256" s="28">
        <f t="shared" si="19"/>
        <v>0.95427300000000004</v>
      </c>
      <c r="K256" s="42">
        <f t="shared" si="20"/>
        <v>28932.06</v>
      </c>
    </row>
    <row r="257" spans="1:11" s="29" customFormat="1" ht="15.75">
      <c r="A257" s="1">
        <v>111</v>
      </c>
      <c r="B257" s="1" t="s">
        <v>131</v>
      </c>
      <c r="C257" s="6" t="s">
        <v>124</v>
      </c>
      <c r="D257" s="9"/>
      <c r="E257" s="26">
        <f t="shared" si="25"/>
        <v>16041.5</v>
      </c>
      <c r="F257" s="27">
        <v>2.56</v>
      </c>
      <c r="G257" s="28">
        <f t="shared" si="26"/>
        <v>0.86752099999999999</v>
      </c>
      <c r="H257" s="28">
        <f t="shared" si="24"/>
        <v>1.1000000000000001</v>
      </c>
      <c r="I257" s="28">
        <v>1</v>
      </c>
      <c r="J257" s="28">
        <f t="shared" si="19"/>
        <v>0.95427300000000004</v>
      </c>
      <c r="K257" s="42">
        <f t="shared" si="20"/>
        <v>39188.400000000001</v>
      </c>
    </row>
    <row r="258" spans="1:11" s="29" customFormat="1" ht="15.75">
      <c r="A258" s="49">
        <v>112</v>
      </c>
      <c r="B258" s="49" t="s">
        <v>133</v>
      </c>
      <c r="C258" s="51" t="s">
        <v>132</v>
      </c>
      <c r="D258" s="9"/>
      <c r="E258" s="26">
        <f t="shared" si="25"/>
        <v>16041.5</v>
      </c>
      <c r="F258" s="27">
        <v>1.66</v>
      </c>
      <c r="G258" s="28">
        <f t="shared" si="26"/>
        <v>0.86752099999999999</v>
      </c>
      <c r="H258" s="28">
        <f t="shared" si="24"/>
        <v>1.1000000000000001</v>
      </c>
      <c r="I258" s="28">
        <v>1</v>
      </c>
      <c r="J258" s="28">
        <f t="shared" si="19"/>
        <v>0.95427300000000004</v>
      </c>
      <c r="K258" s="42">
        <f t="shared" si="20"/>
        <v>25411.23</v>
      </c>
    </row>
    <row r="259" spans="1:11" s="29" customFormat="1" ht="15.75">
      <c r="A259" s="52"/>
      <c r="B259" s="52"/>
      <c r="C259" s="52"/>
      <c r="D259" s="9">
        <v>4</v>
      </c>
      <c r="E259" s="26">
        <f t="shared" si="25"/>
        <v>16041.5</v>
      </c>
      <c r="F259" s="27">
        <v>1.66</v>
      </c>
      <c r="G259" s="28">
        <f t="shared" si="26"/>
        <v>0.86752099999999999</v>
      </c>
      <c r="H259" s="28">
        <f t="shared" si="24"/>
        <v>1.1000000000000001</v>
      </c>
      <c r="I259" s="28">
        <v>1.02</v>
      </c>
      <c r="J259" s="28">
        <f t="shared" si="19"/>
        <v>0.97335899999999997</v>
      </c>
      <c r="K259" s="42">
        <f t="shared" si="20"/>
        <v>25919.47</v>
      </c>
    </row>
    <row r="260" spans="1:11" s="29" customFormat="1" ht="15.75">
      <c r="A260" s="52"/>
      <c r="B260" s="52"/>
      <c r="C260" s="52"/>
      <c r="D260" s="9">
        <v>5</v>
      </c>
      <c r="E260" s="26">
        <f t="shared" si="25"/>
        <v>16041.5</v>
      </c>
      <c r="F260" s="27">
        <v>1.66</v>
      </c>
      <c r="G260" s="28">
        <f t="shared" si="26"/>
        <v>0.86752099999999999</v>
      </c>
      <c r="H260" s="28">
        <f t="shared" si="24"/>
        <v>1.1000000000000001</v>
      </c>
      <c r="I260" s="28">
        <v>1.02</v>
      </c>
      <c r="J260" s="28">
        <f t="shared" si="19"/>
        <v>0.97335899999999997</v>
      </c>
      <c r="K260" s="42">
        <f t="shared" si="20"/>
        <v>25919.47</v>
      </c>
    </row>
    <row r="261" spans="1:11" s="29" customFormat="1" ht="15.75">
      <c r="A261" s="50"/>
      <c r="B261" s="50"/>
      <c r="C261" s="50"/>
      <c r="D261" s="9">
        <v>8</v>
      </c>
      <c r="E261" s="26">
        <f t="shared" si="25"/>
        <v>16041.5</v>
      </c>
      <c r="F261" s="27">
        <v>1.66</v>
      </c>
      <c r="G261" s="28">
        <f t="shared" si="26"/>
        <v>0.86752099999999999</v>
      </c>
      <c r="H261" s="28">
        <f t="shared" si="24"/>
        <v>1.1000000000000001</v>
      </c>
      <c r="I261" s="28">
        <v>1.05</v>
      </c>
      <c r="J261" s="28">
        <f t="shared" si="19"/>
        <v>1.001987</v>
      </c>
      <c r="K261" s="42">
        <f t="shared" si="20"/>
        <v>26681.8</v>
      </c>
    </row>
    <row r="262" spans="1:11" s="29" customFormat="1" ht="31.5">
      <c r="A262" s="1">
        <v>113</v>
      </c>
      <c r="B262" s="1" t="s">
        <v>134</v>
      </c>
      <c r="C262" s="6" t="s">
        <v>132</v>
      </c>
      <c r="D262" s="9"/>
      <c r="E262" s="26">
        <f t="shared" si="25"/>
        <v>16041.5</v>
      </c>
      <c r="F262" s="27">
        <v>1.82</v>
      </c>
      <c r="G262" s="28">
        <f t="shared" si="26"/>
        <v>0.86752099999999999</v>
      </c>
      <c r="H262" s="28">
        <f t="shared" si="24"/>
        <v>1.1000000000000001</v>
      </c>
      <c r="I262" s="28">
        <v>1</v>
      </c>
      <c r="J262" s="28">
        <f t="shared" si="19"/>
        <v>0.95427300000000004</v>
      </c>
      <c r="K262" s="42">
        <f t="shared" si="20"/>
        <v>27860.51</v>
      </c>
    </row>
    <row r="263" spans="1:11" s="29" customFormat="1" ht="15.75">
      <c r="A263" s="49">
        <v>114</v>
      </c>
      <c r="B263" s="49" t="s">
        <v>135</v>
      </c>
      <c r="C263" s="51" t="s">
        <v>132</v>
      </c>
      <c r="D263" s="9"/>
      <c r="E263" s="26">
        <f t="shared" si="25"/>
        <v>16041.5</v>
      </c>
      <c r="F263" s="27">
        <v>1.71</v>
      </c>
      <c r="G263" s="28">
        <f t="shared" si="26"/>
        <v>0.86752099999999999</v>
      </c>
      <c r="H263" s="28">
        <f t="shared" si="24"/>
        <v>1.1000000000000001</v>
      </c>
      <c r="I263" s="28">
        <v>1</v>
      </c>
      <c r="J263" s="28">
        <f t="shared" si="19"/>
        <v>0.95427300000000004</v>
      </c>
      <c r="K263" s="42">
        <f t="shared" si="20"/>
        <v>26176.63</v>
      </c>
    </row>
    <row r="264" spans="1:11" s="29" customFormat="1" ht="15.75">
      <c r="A264" s="59"/>
      <c r="B264" s="59"/>
      <c r="C264" s="59"/>
      <c r="D264" s="9">
        <v>3</v>
      </c>
      <c r="E264" s="26">
        <f t="shared" si="25"/>
        <v>16041.5</v>
      </c>
      <c r="F264" s="27">
        <v>1.71</v>
      </c>
      <c r="G264" s="28">
        <f t="shared" si="26"/>
        <v>0.86752099999999999</v>
      </c>
      <c r="H264" s="28">
        <f t="shared" si="24"/>
        <v>1.1000000000000001</v>
      </c>
      <c r="I264" s="28">
        <v>1.05</v>
      </c>
      <c r="J264" s="28">
        <f t="shared" ref="J264:J325" si="27">ROUND(G264*H264*I264,6)</f>
        <v>1.001987</v>
      </c>
      <c r="K264" s="42">
        <f t="shared" ref="K264:K325" si="28">ROUND(E264*F264*J264,2)</f>
        <v>27485.47</v>
      </c>
    </row>
    <row r="265" spans="1:11" s="29" customFormat="1" ht="15.75">
      <c r="A265" s="60"/>
      <c r="B265" s="60"/>
      <c r="C265" s="60"/>
      <c r="D265" s="9">
        <v>8</v>
      </c>
      <c r="E265" s="26">
        <f t="shared" si="25"/>
        <v>16041.5</v>
      </c>
      <c r="F265" s="27">
        <v>1.71</v>
      </c>
      <c r="G265" s="28">
        <f t="shared" si="26"/>
        <v>0.86752099999999999</v>
      </c>
      <c r="H265" s="28">
        <f t="shared" si="24"/>
        <v>1.1000000000000001</v>
      </c>
      <c r="I265" s="28">
        <v>1.05</v>
      </c>
      <c r="J265" s="28">
        <f t="shared" si="27"/>
        <v>1.001987</v>
      </c>
      <c r="K265" s="42">
        <f t="shared" si="28"/>
        <v>27485.47</v>
      </c>
    </row>
    <row r="266" spans="1:11" s="29" customFormat="1" ht="31.5">
      <c r="A266" s="1">
        <v>115</v>
      </c>
      <c r="B266" s="1" t="s">
        <v>137</v>
      </c>
      <c r="C266" s="6" t="s">
        <v>136</v>
      </c>
      <c r="D266" s="9"/>
      <c r="E266" s="26">
        <f t="shared" si="25"/>
        <v>16041.5</v>
      </c>
      <c r="F266" s="27">
        <v>1.98</v>
      </c>
      <c r="G266" s="28">
        <f t="shared" si="26"/>
        <v>0.86752099999999999</v>
      </c>
      <c r="H266" s="28">
        <f t="shared" si="24"/>
        <v>1.1000000000000001</v>
      </c>
      <c r="I266" s="28">
        <v>1</v>
      </c>
      <c r="J266" s="28">
        <f t="shared" si="27"/>
        <v>0.95427300000000004</v>
      </c>
      <c r="K266" s="42">
        <f t="shared" si="28"/>
        <v>30309.78</v>
      </c>
    </row>
    <row r="267" spans="1:11" s="29" customFormat="1" ht="31.5">
      <c r="A267" s="1">
        <v>116</v>
      </c>
      <c r="B267" s="1" t="s">
        <v>138</v>
      </c>
      <c r="C267" s="6" t="s">
        <v>136</v>
      </c>
      <c r="D267" s="9"/>
      <c r="E267" s="26">
        <f t="shared" si="25"/>
        <v>16041.5</v>
      </c>
      <c r="F267" s="27">
        <v>3.66</v>
      </c>
      <c r="G267" s="28">
        <f t="shared" si="26"/>
        <v>0.86752099999999999</v>
      </c>
      <c r="H267" s="28">
        <f t="shared" si="26"/>
        <v>1.1000000000000001</v>
      </c>
      <c r="I267" s="28">
        <v>1</v>
      </c>
      <c r="J267" s="28">
        <f t="shared" si="27"/>
        <v>0.95427300000000004</v>
      </c>
      <c r="K267" s="42">
        <f t="shared" si="28"/>
        <v>56027.17</v>
      </c>
    </row>
    <row r="268" spans="1:11" s="29" customFormat="1" ht="31.5">
      <c r="A268" s="1">
        <v>117</v>
      </c>
      <c r="B268" s="30" t="s">
        <v>139</v>
      </c>
      <c r="C268" s="6" t="s">
        <v>136</v>
      </c>
      <c r="D268" s="31"/>
      <c r="E268" s="26">
        <f t="shared" si="25"/>
        <v>16041.5</v>
      </c>
      <c r="F268" s="38">
        <v>4.05</v>
      </c>
      <c r="G268" s="28">
        <f t="shared" si="26"/>
        <v>0.86752099999999999</v>
      </c>
      <c r="H268" s="28">
        <f t="shared" si="26"/>
        <v>1.1000000000000001</v>
      </c>
      <c r="I268" s="28">
        <v>1</v>
      </c>
      <c r="J268" s="28">
        <f t="shared" si="27"/>
        <v>0.95427300000000004</v>
      </c>
      <c r="K268" s="42">
        <f t="shared" si="28"/>
        <v>61997.279999999999</v>
      </c>
    </row>
    <row r="269" spans="1:11" s="29" customFormat="1" ht="31.5">
      <c r="A269" s="1">
        <v>118</v>
      </c>
      <c r="B269" s="1" t="s">
        <v>140</v>
      </c>
      <c r="C269" s="6" t="s">
        <v>136</v>
      </c>
      <c r="D269" s="9"/>
      <c r="E269" s="26">
        <f t="shared" si="25"/>
        <v>16041.5</v>
      </c>
      <c r="F269" s="27">
        <v>2.4500000000000002</v>
      </c>
      <c r="G269" s="28">
        <f t="shared" si="26"/>
        <v>0.86752099999999999</v>
      </c>
      <c r="H269" s="28">
        <f t="shared" si="26"/>
        <v>1.1000000000000001</v>
      </c>
      <c r="I269" s="28">
        <v>1</v>
      </c>
      <c r="J269" s="28">
        <f t="shared" si="27"/>
        <v>0.95427300000000004</v>
      </c>
      <c r="K269" s="42">
        <f t="shared" si="28"/>
        <v>37504.53</v>
      </c>
    </row>
    <row r="270" spans="1:11" s="29" customFormat="1" ht="31.5">
      <c r="A270" s="1">
        <v>119</v>
      </c>
      <c r="B270" s="1" t="s">
        <v>141</v>
      </c>
      <c r="C270" s="6" t="s">
        <v>136</v>
      </c>
      <c r="D270" s="9"/>
      <c r="E270" s="26">
        <f t="shared" si="25"/>
        <v>16041.5</v>
      </c>
      <c r="F270" s="27">
        <v>4.24</v>
      </c>
      <c r="G270" s="28">
        <f t="shared" si="26"/>
        <v>0.86752099999999999</v>
      </c>
      <c r="H270" s="28">
        <f t="shared" si="26"/>
        <v>1.1000000000000001</v>
      </c>
      <c r="I270" s="28">
        <v>1</v>
      </c>
      <c r="J270" s="28">
        <f t="shared" si="27"/>
        <v>0.95427300000000004</v>
      </c>
      <c r="K270" s="42">
        <f t="shared" si="28"/>
        <v>64905.79</v>
      </c>
    </row>
    <row r="271" spans="1:11" s="29" customFormat="1" ht="31.5">
      <c r="A271" s="1">
        <v>120</v>
      </c>
      <c r="B271" s="1" t="s">
        <v>142</v>
      </c>
      <c r="C271" s="6" t="s">
        <v>136</v>
      </c>
      <c r="D271" s="9"/>
      <c r="E271" s="26">
        <f t="shared" si="25"/>
        <v>16041.5</v>
      </c>
      <c r="F271" s="27">
        <v>1.4</v>
      </c>
      <c r="G271" s="28">
        <f t="shared" si="26"/>
        <v>0.86752099999999999</v>
      </c>
      <c r="H271" s="28">
        <f t="shared" si="26"/>
        <v>1.1000000000000001</v>
      </c>
      <c r="I271" s="28">
        <v>1</v>
      </c>
      <c r="J271" s="28">
        <f t="shared" si="27"/>
        <v>0.95427300000000004</v>
      </c>
      <c r="K271" s="42">
        <f t="shared" si="28"/>
        <v>21431.16</v>
      </c>
    </row>
    <row r="272" spans="1:11" s="29" customFormat="1" ht="31.5">
      <c r="A272" s="1">
        <v>121</v>
      </c>
      <c r="B272" s="1" t="s">
        <v>143</v>
      </c>
      <c r="C272" s="6" t="s">
        <v>136</v>
      </c>
      <c r="D272" s="9"/>
      <c r="E272" s="26">
        <f t="shared" si="25"/>
        <v>16041.5</v>
      </c>
      <c r="F272" s="27">
        <v>2.46</v>
      </c>
      <c r="G272" s="28">
        <f t="shared" si="26"/>
        <v>0.86752099999999999</v>
      </c>
      <c r="H272" s="28">
        <f t="shared" si="26"/>
        <v>1.1000000000000001</v>
      </c>
      <c r="I272" s="28">
        <v>1</v>
      </c>
      <c r="J272" s="28">
        <f t="shared" si="27"/>
        <v>0.95427300000000004</v>
      </c>
      <c r="K272" s="42">
        <f t="shared" si="28"/>
        <v>37657.61</v>
      </c>
    </row>
    <row r="273" spans="1:11" s="29" customFormat="1" ht="31.5">
      <c r="A273" s="1">
        <v>122</v>
      </c>
      <c r="B273" s="1" t="s">
        <v>144</v>
      </c>
      <c r="C273" s="6" t="s">
        <v>136</v>
      </c>
      <c r="D273" s="9"/>
      <c r="E273" s="26">
        <f t="shared" si="25"/>
        <v>16041.5</v>
      </c>
      <c r="F273" s="27">
        <v>3.24</v>
      </c>
      <c r="G273" s="28">
        <f t="shared" si="26"/>
        <v>0.86752099999999999</v>
      </c>
      <c r="H273" s="28">
        <f t="shared" si="26"/>
        <v>1.1000000000000001</v>
      </c>
      <c r="I273" s="28">
        <v>1</v>
      </c>
      <c r="J273" s="28">
        <f t="shared" si="27"/>
        <v>0.95427300000000004</v>
      </c>
      <c r="K273" s="42">
        <f t="shared" si="28"/>
        <v>49597.82</v>
      </c>
    </row>
    <row r="274" spans="1:11" s="29" customFormat="1" ht="15.75">
      <c r="A274" s="1">
        <v>123</v>
      </c>
      <c r="B274" s="1" t="s">
        <v>145</v>
      </c>
      <c r="C274" s="6" t="s">
        <v>136</v>
      </c>
      <c r="D274" s="9"/>
      <c r="E274" s="26">
        <f t="shared" si="25"/>
        <v>16041.5</v>
      </c>
      <c r="F274" s="27">
        <v>1.0900000000000001</v>
      </c>
      <c r="G274" s="28">
        <f t="shared" si="26"/>
        <v>0.86752099999999999</v>
      </c>
      <c r="H274" s="28">
        <f t="shared" si="26"/>
        <v>1.1000000000000001</v>
      </c>
      <c r="I274" s="28">
        <v>1</v>
      </c>
      <c r="J274" s="28">
        <f t="shared" si="27"/>
        <v>0.95427300000000004</v>
      </c>
      <c r="K274" s="42">
        <f t="shared" si="28"/>
        <v>16685.689999999999</v>
      </c>
    </row>
    <row r="275" spans="1:11" s="29" customFormat="1" ht="15.75">
      <c r="A275" s="1">
        <v>124</v>
      </c>
      <c r="B275" s="1" t="s">
        <v>146</v>
      </c>
      <c r="C275" s="6" t="s">
        <v>136</v>
      </c>
      <c r="D275" s="9"/>
      <c r="E275" s="26">
        <f t="shared" si="25"/>
        <v>16041.5</v>
      </c>
      <c r="F275" s="27">
        <v>1.36</v>
      </c>
      <c r="G275" s="28">
        <f t="shared" si="26"/>
        <v>0.86752099999999999</v>
      </c>
      <c r="H275" s="28">
        <f t="shared" si="26"/>
        <v>1.1000000000000001</v>
      </c>
      <c r="I275" s="28">
        <v>1</v>
      </c>
      <c r="J275" s="28">
        <f t="shared" si="27"/>
        <v>0.95427300000000004</v>
      </c>
      <c r="K275" s="42">
        <f t="shared" si="28"/>
        <v>20818.84</v>
      </c>
    </row>
    <row r="276" spans="1:11" s="29" customFormat="1" ht="15.75">
      <c r="A276" s="1">
        <v>125</v>
      </c>
      <c r="B276" s="1" t="s">
        <v>147</v>
      </c>
      <c r="C276" s="6" t="s">
        <v>136</v>
      </c>
      <c r="D276" s="9"/>
      <c r="E276" s="26">
        <f t="shared" si="25"/>
        <v>16041.5</v>
      </c>
      <c r="F276" s="27">
        <v>1.41</v>
      </c>
      <c r="G276" s="28">
        <f t="shared" si="26"/>
        <v>0.86752099999999999</v>
      </c>
      <c r="H276" s="28">
        <f t="shared" si="26"/>
        <v>1.1000000000000001</v>
      </c>
      <c r="I276" s="28">
        <v>1</v>
      </c>
      <c r="J276" s="28">
        <f t="shared" si="27"/>
        <v>0.95427300000000004</v>
      </c>
      <c r="K276" s="42">
        <f t="shared" si="28"/>
        <v>21584.240000000002</v>
      </c>
    </row>
    <row r="277" spans="1:11" s="29" customFormat="1" ht="31.5">
      <c r="A277" s="1">
        <v>126</v>
      </c>
      <c r="B277" s="1" t="s">
        <v>148</v>
      </c>
      <c r="C277" s="6" t="s">
        <v>136</v>
      </c>
      <c r="D277" s="9"/>
      <c r="E277" s="26">
        <f t="shared" si="25"/>
        <v>16041.5</v>
      </c>
      <c r="F277" s="27">
        <v>1.88</v>
      </c>
      <c r="G277" s="28">
        <f t="shared" si="26"/>
        <v>0.86752099999999999</v>
      </c>
      <c r="H277" s="28">
        <f t="shared" si="26"/>
        <v>1.1000000000000001</v>
      </c>
      <c r="I277" s="28">
        <v>1</v>
      </c>
      <c r="J277" s="28">
        <f t="shared" si="27"/>
        <v>0.95427300000000004</v>
      </c>
      <c r="K277" s="42">
        <f t="shared" si="28"/>
        <v>28778.98</v>
      </c>
    </row>
    <row r="278" spans="1:11" s="29" customFormat="1" ht="31.5">
      <c r="A278" s="1">
        <v>127</v>
      </c>
      <c r="B278" s="1" t="s">
        <v>149</v>
      </c>
      <c r="C278" s="6" t="s">
        <v>136</v>
      </c>
      <c r="D278" s="9"/>
      <c r="E278" s="26">
        <f t="shared" si="25"/>
        <v>16041.5</v>
      </c>
      <c r="F278" s="27">
        <v>1.92</v>
      </c>
      <c r="G278" s="28">
        <f t="shared" si="26"/>
        <v>0.86752099999999999</v>
      </c>
      <c r="H278" s="28">
        <f t="shared" si="26"/>
        <v>1.1000000000000001</v>
      </c>
      <c r="I278" s="28">
        <v>1</v>
      </c>
      <c r="J278" s="28">
        <f t="shared" si="27"/>
        <v>0.95427300000000004</v>
      </c>
      <c r="K278" s="42">
        <f t="shared" si="28"/>
        <v>29391.3</v>
      </c>
    </row>
    <row r="279" spans="1:11" s="29" customFormat="1" ht="15.75">
      <c r="A279" s="49">
        <v>128</v>
      </c>
      <c r="B279" s="49" t="s">
        <v>150</v>
      </c>
      <c r="C279" s="51" t="s">
        <v>136</v>
      </c>
      <c r="D279" s="9"/>
      <c r="E279" s="26">
        <f t="shared" si="25"/>
        <v>16041.5</v>
      </c>
      <c r="F279" s="27">
        <v>2.29</v>
      </c>
      <c r="G279" s="28">
        <f t="shared" si="26"/>
        <v>0.86752099999999999</v>
      </c>
      <c r="H279" s="28">
        <f t="shared" si="26"/>
        <v>1.1000000000000001</v>
      </c>
      <c r="I279" s="28">
        <v>1</v>
      </c>
      <c r="J279" s="28">
        <f t="shared" si="27"/>
        <v>0.95427300000000004</v>
      </c>
      <c r="K279" s="42">
        <f t="shared" si="28"/>
        <v>35055.25</v>
      </c>
    </row>
    <row r="280" spans="1:11" s="29" customFormat="1" ht="15.75">
      <c r="A280" s="52"/>
      <c r="B280" s="52"/>
      <c r="C280" s="52"/>
      <c r="D280" s="9">
        <v>4</v>
      </c>
      <c r="E280" s="26">
        <f t="shared" si="25"/>
        <v>16041.5</v>
      </c>
      <c r="F280" s="27">
        <v>2.29</v>
      </c>
      <c r="G280" s="28">
        <f t="shared" si="26"/>
        <v>0.86752099999999999</v>
      </c>
      <c r="H280" s="28">
        <f t="shared" si="26"/>
        <v>1.1000000000000001</v>
      </c>
      <c r="I280" s="28">
        <v>1.02</v>
      </c>
      <c r="J280" s="28">
        <f t="shared" si="27"/>
        <v>0.97335899999999997</v>
      </c>
      <c r="K280" s="42">
        <f t="shared" si="28"/>
        <v>35756.379999999997</v>
      </c>
    </row>
    <row r="281" spans="1:11" s="29" customFormat="1" ht="15.75">
      <c r="A281" s="50"/>
      <c r="B281" s="50"/>
      <c r="C281" s="50"/>
      <c r="D281" s="9">
        <v>5</v>
      </c>
      <c r="E281" s="26">
        <f t="shared" si="25"/>
        <v>16041.5</v>
      </c>
      <c r="F281" s="27">
        <v>2.29</v>
      </c>
      <c r="G281" s="28">
        <f t="shared" si="26"/>
        <v>0.86752099999999999</v>
      </c>
      <c r="H281" s="28">
        <f t="shared" si="26"/>
        <v>1.1000000000000001</v>
      </c>
      <c r="I281" s="28">
        <v>1.02</v>
      </c>
      <c r="J281" s="28">
        <f t="shared" si="27"/>
        <v>0.97335899999999997</v>
      </c>
      <c r="K281" s="42">
        <f t="shared" si="28"/>
        <v>35756.379999999997</v>
      </c>
    </row>
    <row r="282" spans="1:11" s="29" customFormat="1" ht="31.5">
      <c r="A282" s="1">
        <v>129</v>
      </c>
      <c r="B282" s="1" t="s">
        <v>151</v>
      </c>
      <c r="C282" s="6" t="s">
        <v>136</v>
      </c>
      <c r="D282" s="9"/>
      <c r="E282" s="26">
        <f t="shared" si="25"/>
        <v>16041.5</v>
      </c>
      <c r="F282" s="27">
        <v>3.12</v>
      </c>
      <c r="G282" s="28">
        <f t="shared" si="26"/>
        <v>0.86752099999999999</v>
      </c>
      <c r="H282" s="28">
        <f t="shared" si="26"/>
        <v>1.1000000000000001</v>
      </c>
      <c r="I282" s="28">
        <v>1</v>
      </c>
      <c r="J282" s="28">
        <f t="shared" si="27"/>
        <v>0.95427300000000004</v>
      </c>
      <c r="K282" s="42">
        <f t="shared" si="28"/>
        <v>47760.87</v>
      </c>
    </row>
    <row r="283" spans="1:11" s="29" customFormat="1" ht="31.5">
      <c r="A283" s="1">
        <v>130</v>
      </c>
      <c r="B283" s="1" t="s">
        <v>152</v>
      </c>
      <c r="C283" s="6" t="s">
        <v>136</v>
      </c>
      <c r="D283" s="9"/>
      <c r="E283" s="26">
        <f t="shared" si="25"/>
        <v>16041.5</v>
      </c>
      <c r="F283" s="27">
        <v>1.96</v>
      </c>
      <c r="G283" s="28">
        <f t="shared" si="26"/>
        <v>0.86752099999999999</v>
      </c>
      <c r="H283" s="28">
        <f t="shared" si="26"/>
        <v>1.1000000000000001</v>
      </c>
      <c r="I283" s="28">
        <v>1</v>
      </c>
      <c r="J283" s="28">
        <f t="shared" si="27"/>
        <v>0.95427300000000004</v>
      </c>
      <c r="K283" s="42">
        <f t="shared" si="28"/>
        <v>30003.62</v>
      </c>
    </row>
    <row r="284" spans="1:11" s="29" customFormat="1" ht="31.5">
      <c r="A284" s="1">
        <v>131</v>
      </c>
      <c r="B284" s="1" t="s">
        <v>153</v>
      </c>
      <c r="C284" s="6" t="s">
        <v>136</v>
      </c>
      <c r="D284" s="9"/>
      <c r="E284" s="26">
        <f t="shared" si="25"/>
        <v>16041.5</v>
      </c>
      <c r="F284" s="27">
        <v>2.17</v>
      </c>
      <c r="G284" s="28">
        <f t="shared" si="26"/>
        <v>0.86752099999999999</v>
      </c>
      <c r="H284" s="28">
        <f t="shared" si="26"/>
        <v>1.1000000000000001</v>
      </c>
      <c r="I284" s="28">
        <v>1</v>
      </c>
      <c r="J284" s="28">
        <f t="shared" si="27"/>
        <v>0.95427300000000004</v>
      </c>
      <c r="K284" s="42">
        <f t="shared" si="28"/>
        <v>33218.300000000003</v>
      </c>
    </row>
    <row r="285" spans="1:11" s="29" customFormat="1" ht="31.5">
      <c r="A285" s="1">
        <v>132</v>
      </c>
      <c r="B285" s="1" t="s">
        <v>154</v>
      </c>
      <c r="C285" s="6" t="s">
        <v>136</v>
      </c>
      <c r="D285" s="9"/>
      <c r="E285" s="26">
        <f t="shared" si="25"/>
        <v>16041.5</v>
      </c>
      <c r="F285" s="27">
        <v>2.02</v>
      </c>
      <c r="G285" s="28">
        <f t="shared" si="26"/>
        <v>0.86752099999999999</v>
      </c>
      <c r="H285" s="28">
        <f t="shared" si="26"/>
        <v>1.1000000000000001</v>
      </c>
      <c r="I285" s="28">
        <v>1</v>
      </c>
      <c r="J285" s="28">
        <f t="shared" si="27"/>
        <v>0.95427300000000004</v>
      </c>
      <c r="K285" s="42">
        <f t="shared" si="28"/>
        <v>30922.1</v>
      </c>
    </row>
    <row r="286" spans="1:11" s="29" customFormat="1" ht="31.5">
      <c r="A286" s="1">
        <v>133</v>
      </c>
      <c r="B286" s="1" t="s">
        <v>155</v>
      </c>
      <c r="C286" s="6" t="s">
        <v>136</v>
      </c>
      <c r="D286" s="9"/>
      <c r="E286" s="26">
        <f t="shared" si="25"/>
        <v>16041.5</v>
      </c>
      <c r="F286" s="27">
        <v>2.57</v>
      </c>
      <c r="G286" s="28">
        <f t="shared" si="26"/>
        <v>0.86752099999999999</v>
      </c>
      <c r="H286" s="28">
        <f t="shared" si="26"/>
        <v>1.1000000000000001</v>
      </c>
      <c r="I286" s="28">
        <v>1</v>
      </c>
      <c r="J286" s="28">
        <f t="shared" si="27"/>
        <v>0.95427300000000004</v>
      </c>
      <c r="K286" s="42">
        <f t="shared" si="28"/>
        <v>39341.480000000003</v>
      </c>
    </row>
    <row r="287" spans="1:11" s="29" customFormat="1" ht="31.5">
      <c r="A287" s="1">
        <v>134</v>
      </c>
      <c r="B287" s="1" t="s">
        <v>156</v>
      </c>
      <c r="C287" s="6" t="s">
        <v>136</v>
      </c>
      <c r="D287" s="9"/>
      <c r="E287" s="26">
        <f t="shared" si="25"/>
        <v>16041.5</v>
      </c>
      <c r="F287" s="27">
        <v>3.14</v>
      </c>
      <c r="G287" s="28">
        <f t="shared" si="26"/>
        <v>0.86752099999999999</v>
      </c>
      <c r="H287" s="28">
        <f t="shared" si="26"/>
        <v>1.1000000000000001</v>
      </c>
      <c r="I287" s="28">
        <v>1</v>
      </c>
      <c r="J287" s="28">
        <f t="shared" si="27"/>
        <v>0.95427300000000004</v>
      </c>
      <c r="K287" s="42">
        <f t="shared" si="28"/>
        <v>48067.03</v>
      </c>
    </row>
    <row r="288" spans="1:11" s="29" customFormat="1" ht="31.5">
      <c r="A288" s="1">
        <v>135</v>
      </c>
      <c r="B288" s="1" t="s">
        <v>157</v>
      </c>
      <c r="C288" s="6" t="s">
        <v>136</v>
      </c>
      <c r="D288" s="9"/>
      <c r="E288" s="26">
        <f t="shared" si="25"/>
        <v>16041.5</v>
      </c>
      <c r="F288" s="27">
        <v>2.48</v>
      </c>
      <c r="G288" s="28">
        <f t="shared" si="26"/>
        <v>0.86752099999999999</v>
      </c>
      <c r="H288" s="28">
        <f t="shared" si="26"/>
        <v>1.1000000000000001</v>
      </c>
      <c r="I288" s="28">
        <v>1</v>
      </c>
      <c r="J288" s="28">
        <f t="shared" si="27"/>
        <v>0.95427300000000004</v>
      </c>
      <c r="K288" s="42">
        <f t="shared" si="28"/>
        <v>37963.769999999997</v>
      </c>
    </row>
    <row r="289" spans="1:11" s="29" customFormat="1" ht="15.75">
      <c r="A289" s="49">
        <v>136</v>
      </c>
      <c r="B289" s="49" t="s">
        <v>158</v>
      </c>
      <c r="C289" s="51" t="s">
        <v>136</v>
      </c>
      <c r="D289" s="9"/>
      <c r="E289" s="26">
        <f t="shared" si="25"/>
        <v>16041.5</v>
      </c>
      <c r="F289" s="27">
        <v>0.5</v>
      </c>
      <c r="G289" s="28">
        <f t="shared" si="26"/>
        <v>0.86752099999999999</v>
      </c>
      <c r="H289" s="28">
        <f t="shared" si="26"/>
        <v>1.1000000000000001</v>
      </c>
      <c r="I289" s="28">
        <v>1</v>
      </c>
      <c r="J289" s="28">
        <f t="shared" si="27"/>
        <v>0.95427300000000004</v>
      </c>
      <c r="K289" s="42">
        <f t="shared" si="28"/>
        <v>7653.99</v>
      </c>
    </row>
    <row r="290" spans="1:11" s="29" customFormat="1" ht="15.75">
      <c r="A290" s="52"/>
      <c r="B290" s="52"/>
      <c r="C290" s="52"/>
      <c r="D290" s="9">
        <v>4</v>
      </c>
      <c r="E290" s="26">
        <f t="shared" si="25"/>
        <v>16041.5</v>
      </c>
      <c r="F290" s="27">
        <v>0.5</v>
      </c>
      <c r="G290" s="28">
        <f t="shared" si="26"/>
        <v>0.86752099999999999</v>
      </c>
      <c r="H290" s="28">
        <f t="shared" si="26"/>
        <v>1.1000000000000001</v>
      </c>
      <c r="I290" s="28">
        <v>1.02</v>
      </c>
      <c r="J290" s="28">
        <f t="shared" si="27"/>
        <v>0.97335899999999997</v>
      </c>
      <c r="K290" s="42">
        <f t="shared" si="28"/>
        <v>7807.07</v>
      </c>
    </row>
    <row r="291" spans="1:11" s="29" customFormat="1" ht="15.75">
      <c r="A291" s="50"/>
      <c r="B291" s="50"/>
      <c r="C291" s="50"/>
      <c r="D291" s="9">
        <v>5</v>
      </c>
      <c r="E291" s="26">
        <f t="shared" si="25"/>
        <v>16041.5</v>
      </c>
      <c r="F291" s="27">
        <v>0.5</v>
      </c>
      <c r="G291" s="28">
        <f t="shared" si="26"/>
        <v>0.86752099999999999</v>
      </c>
      <c r="H291" s="28">
        <f t="shared" si="26"/>
        <v>1.1000000000000001</v>
      </c>
      <c r="I291" s="28">
        <v>1.02</v>
      </c>
      <c r="J291" s="28">
        <f t="shared" si="27"/>
        <v>0.97335899999999997</v>
      </c>
      <c r="K291" s="42">
        <f t="shared" si="28"/>
        <v>7807.07</v>
      </c>
    </row>
    <row r="292" spans="1:11" s="29" customFormat="1" ht="31.5">
      <c r="A292" s="1">
        <v>137</v>
      </c>
      <c r="B292" s="1" t="s">
        <v>159</v>
      </c>
      <c r="C292" s="6" t="s">
        <v>136</v>
      </c>
      <c r="D292" s="9"/>
      <c r="E292" s="26">
        <f t="shared" si="25"/>
        <v>16041.5</v>
      </c>
      <c r="F292" s="27">
        <v>1.91</v>
      </c>
      <c r="G292" s="28">
        <f t="shared" si="26"/>
        <v>0.86752099999999999</v>
      </c>
      <c r="H292" s="28">
        <f t="shared" si="26"/>
        <v>1.1000000000000001</v>
      </c>
      <c r="I292" s="28">
        <v>1</v>
      </c>
      <c r="J292" s="28">
        <f t="shared" si="27"/>
        <v>0.95427300000000004</v>
      </c>
      <c r="K292" s="42">
        <f t="shared" si="28"/>
        <v>29238.22</v>
      </c>
    </row>
    <row r="293" spans="1:11" s="29" customFormat="1" ht="31.5">
      <c r="A293" s="1">
        <v>138</v>
      </c>
      <c r="B293" s="1" t="s">
        <v>160</v>
      </c>
      <c r="C293" s="6" t="s">
        <v>136</v>
      </c>
      <c r="D293" s="9"/>
      <c r="E293" s="26">
        <f t="shared" si="25"/>
        <v>16041.5</v>
      </c>
      <c r="F293" s="27">
        <v>2.88</v>
      </c>
      <c r="G293" s="28">
        <f t="shared" si="26"/>
        <v>0.86752099999999999</v>
      </c>
      <c r="H293" s="28">
        <f t="shared" si="26"/>
        <v>1.1000000000000001</v>
      </c>
      <c r="I293" s="28">
        <v>1</v>
      </c>
      <c r="J293" s="28">
        <f t="shared" si="27"/>
        <v>0.95427300000000004</v>
      </c>
      <c r="K293" s="42">
        <f t="shared" si="28"/>
        <v>44086.95</v>
      </c>
    </row>
    <row r="294" spans="1:11" s="29" customFormat="1" ht="31.5">
      <c r="A294" s="1">
        <v>139</v>
      </c>
      <c r="B294" s="1" t="s">
        <v>161</v>
      </c>
      <c r="C294" s="6" t="s">
        <v>136</v>
      </c>
      <c r="D294" s="9"/>
      <c r="E294" s="26">
        <f t="shared" si="25"/>
        <v>16041.5</v>
      </c>
      <c r="F294" s="27">
        <v>4.25</v>
      </c>
      <c r="G294" s="28">
        <f t="shared" si="26"/>
        <v>0.86752099999999999</v>
      </c>
      <c r="H294" s="28">
        <f t="shared" si="26"/>
        <v>1.1000000000000001</v>
      </c>
      <c r="I294" s="28">
        <v>1</v>
      </c>
      <c r="J294" s="28">
        <f t="shared" si="27"/>
        <v>0.95427300000000004</v>
      </c>
      <c r="K294" s="42">
        <f t="shared" si="28"/>
        <v>65058.87</v>
      </c>
    </row>
    <row r="295" spans="1:11" s="29" customFormat="1" ht="31.5">
      <c r="A295" s="1">
        <v>140</v>
      </c>
      <c r="B295" s="1" t="s">
        <v>162</v>
      </c>
      <c r="C295" s="6" t="s">
        <v>136</v>
      </c>
      <c r="D295" s="9"/>
      <c r="E295" s="26">
        <f t="shared" si="25"/>
        <v>16041.5</v>
      </c>
      <c r="F295" s="27">
        <v>2.56</v>
      </c>
      <c r="G295" s="28">
        <f t="shared" si="26"/>
        <v>0.86752099999999999</v>
      </c>
      <c r="H295" s="28">
        <f t="shared" si="26"/>
        <v>1.1000000000000001</v>
      </c>
      <c r="I295" s="28">
        <v>1</v>
      </c>
      <c r="J295" s="28">
        <f t="shared" si="27"/>
        <v>0.95427300000000004</v>
      </c>
      <c r="K295" s="42">
        <f t="shared" si="28"/>
        <v>39188.400000000001</v>
      </c>
    </row>
    <row r="296" spans="1:11" s="29" customFormat="1" ht="31.5">
      <c r="A296" s="1">
        <v>141</v>
      </c>
      <c r="B296" s="1" t="s">
        <v>163</v>
      </c>
      <c r="C296" s="6" t="s">
        <v>136</v>
      </c>
      <c r="D296" s="9"/>
      <c r="E296" s="26">
        <f t="shared" si="25"/>
        <v>16041.5</v>
      </c>
      <c r="F296" s="27">
        <v>3.6</v>
      </c>
      <c r="G296" s="28">
        <f t="shared" si="26"/>
        <v>0.86752099999999999</v>
      </c>
      <c r="H296" s="28">
        <f t="shared" si="26"/>
        <v>1.1000000000000001</v>
      </c>
      <c r="I296" s="28">
        <v>1</v>
      </c>
      <c r="J296" s="28">
        <f t="shared" si="27"/>
        <v>0.95427300000000004</v>
      </c>
      <c r="K296" s="42">
        <f t="shared" si="28"/>
        <v>55108.69</v>
      </c>
    </row>
    <row r="297" spans="1:11" s="29" customFormat="1" ht="15.75">
      <c r="A297" s="1">
        <v>142</v>
      </c>
      <c r="B297" s="1" t="s">
        <v>164</v>
      </c>
      <c r="C297" s="6" t="s">
        <v>136</v>
      </c>
      <c r="D297" s="9"/>
      <c r="E297" s="26">
        <f t="shared" si="25"/>
        <v>16041.5</v>
      </c>
      <c r="F297" s="27">
        <v>4.2699999999999996</v>
      </c>
      <c r="G297" s="28">
        <f t="shared" si="26"/>
        <v>0.86752099999999999</v>
      </c>
      <c r="H297" s="28">
        <f t="shared" si="26"/>
        <v>1.1000000000000001</v>
      </c>
      <c r="I297" s="28">
        <v>1</v>
      </c>
      <c r="J297" s="28">
        <f t="shared" si="27"/>
        <v>0.95427300000000004</v>
      </c>
      <c r="K297" s="42">
        <f t="shared" si="28"/>
        <v>65365.03</v>
      </c>
    </row>
    <row r="298" spans="1:11" s="29" customFormat="1" ht="15.75">
      <c r="A298" s="49">
        <v>143</v>
      </c>
      <c r="B298" s="49" t="s">
        <v>165</v>
      </c>
      <c r="C298" s="51" t="s">
        <v>136</v>
      </c>
      <c r="D298" s="9"/>
      <c r="E298" s="26">
        <f t="shared" si="25"/>
        <v>16041.5</v>
      </c>
      <c r="F298" s="27">
        <v>3.46</v>
      </c>
      <c r="G298" s="28">
        <f t="shared" si="26"/>
        <v>0.86752099999999999</v>
      </c>
      <c r="H298" s="28">
        <f t="shared" si="26"/>
        <v>1.1000000000000001</v>
      </c>
      <c r="I298" s="28">
        <v>1</v>
      </c>
      <c r="J298" s="28">
        <f t="shared" si="27"/>
        <v>0.95427300000000004</v>
      </c>
      <c r="K298" s="42">
        <f t="shared" si="28"/>
        <v>52965.58</v>
      </c>
    </row>
    <row r="299" spans="1:11" s="29" customFormat="1" ht="15.75">
      <c r="A299" s="52"/>
      <c r="B299" s="52"/>
      <c r="C299" s="52"/>
      <c r="D299" s="9">
        <v>4</v>
      </c>
      <c r="E299" s="26">
        <f t="shared" si="25"/>
        <v>16041.5</v>
      </c>
      <c r="F299" s="27">
        <v>3.46</v>
      </c>
      <c r="G299" s="28">
        <f t="shared" si="26"/>
        <v>0.86752099999999999</v>
      </c>
      <c r="H299" s="28">
        <f t="shared" si="26"/>
        <v>1.1000000000000001</v>
      </c>
      <c r="I299" s="28">
        <v>1.02</v>
      </c>
      <c r="J299" s="28">
        <f t="shared" si="27"/>
        <v>0.97335899999999997</v>
      </c>
      <c r="K299" s="42">
        <f t="shared" si="28"/>
        <v>54024.92</v>
      </c>
    </row>
    <row r="300" spans="1:11" s="29" customFormat="1" ht="15.75">
      <c r="A300" s="52"/>
      <c r="B300" s="52"/>
      <c r="C300" s="52"/>
      <c r="D300" s="9">
        <v>5</v>
      </c>
      <c r="E300" s="26">
        <f t="shared" si="25"/>
        <v>16041.5</v>
      </c>
      <c r="F300" s="27">
        <v>3.46</v>
      </c>
      <c r="G300" s="28">
        <f t="shared" si="26"/>
        <v>0.86752099999999999</v>
      </c>
      <c r="H300" s="28">
        <f t="shared" si="26"/>
        <v>1.1000000000000001</v>
      </c>
      <c r="I300" s="28">
        <v>1.02</v>
      </c>
      <c r="J300" s="28">
        <f t="shared" si="27"/>
        <v>0.97335899999999997</v>
      </c>
      <c r="K300" s="42">
        <f t="shared" si="28"/>
        <v>54024.92</v>
      </c>
    </row>
    <row r="301" spans="1:11" s="29" customFormat="1" ht="15.75">
      <c r="A301" s="49">
        <v>144</v>
      </c>
      <c r="B301" s="49" t="s">
        <v>166</v>
      </c>
      <c r="C301" s="51" t="s">
        <v>136</v>
      </c>
      <c r="D301" s="9"/>
      <c r="E301" s="26">
        <f t="shared" si="25"/>
        <v>16041.5</v>
      </c>
      <c r="F301" s="27">
        <v>2.0499999999999998</v>
      </c>
      <c r="G301" s="28">
        <f t="shared" si="26"/>
        <v>0.86752099999999999</v>
      </c>
      <c r="H301" s="28">
        <f t="shared" si="26"/>
        <v>1.1000000000000001</v>
      </c>
      <c r="I301" s="28">
        <v>1</v>
      </c>
      <c r="J301" s="28">
        <f t="shared" si="27"/>
        <v>0.95427300000000004</v>
      </c>
      <c r="K301" s="42">
        <f t="shared" si="28"/>
        <v>31381.34</v>
      </c>
    </row>
    <row r="302" spans="1:11" s="29" customFormat="1" ht="15.75">
      <c r="A302" s="52"/>
      <c r="B302" s="52"/>
      <c r="C302" s="52"/>
      <c r="D302" s="9">
        <v>4</v>
      </c>
      <c r="E302" s="26">
        <f t="shared" si="25"/>
        <v>16041.5</v>
      </c>
      <c r="F302" s="27">
        <v>2.0499999999999998</v>
      </c>
      <c r="G302" s="28">
        <f t="shared" si="26"/>
        <v>0.86752099999999999</v>
      </c>
      <c r="H302" s="28">
        <f t="shared" si="26"/>
        <v>1.1000000000000001</v>
      </c>
      <c r="I302" s="28">
        <v>1.02</v>
      </c>
      <c r="J302" s="28">
        <f t="shared" si="27"/>
        <v>0.97335899999999997</v>
      </c>
      <c r="K302" s="42">
        <f t="shared" si="28"/>
        <v>32008.98</v>
      </c>
    </row>
    <row r="303" spans="1:11" s="29" customFormat="1" ht="15.75">
      <c r="A303" s="50"/>
      <c r="B303" s="50"/>
      <c r="C303" s="50"/>
      <c r="D303" s="9">
        <v>5</v>
      </c>
      <c r="E303" s="26">
        <f t="shared" si="25"/>
        <v>16041.5</v>
      </c>
      <c r="F303" s="27">
        <v>2.0499999999999998</v>
      </c>
      <c r="G303" s="28">
        <f t="shared" si="26"/>
        <v>0.86752099999999999</v>
      </c>
      <c r="H303" s="28">
        <f t="shared" si="26"/>
        <v>1.1000000000000001</v>
      </c>
      <c r="I303" s="28">
        <v>1.02</v>
      </c>
      <c r="J303" s="28">
        <f t="shared" si="27"/>
        <v>0.97335899999999997</v>
      </c>
      <c r="K303" s="42">
        <f t="shared" si="28"/>
        <v>32008.98</v>
      </c>
    </row>
    <row r="304" spans="1:11" s="29" customFormat="1" ht="15.75">
      <c r="A304" s="49">
        <v>145</v>
      </c>
      <c r="B304" s="49" t="s">
        <v>167</v>
      </c>
      <c r="C304" s="51" t="s">
        <v>136</v>
      </c>
      <c r="D304" s="9"/>
      <c r="E304" s="26">
        <f t="shared" si="25"/>
        <v>16041.5</v>
      </c>
      <c r="F304" s="27">
        <v>2.8</v>
      </c>
      <c r="G304" s="28">
        <f t="shared" si="26"/>
        <v>0.86752099999999999</v>
      </c>
      <c r="H304" s="28">
        <f t="shared" si="26"/>
        <v>1.1000000000000001</v>
      </c>
      <c r="I304" s="28">
        <v>1</v>
      </c>
      <c r="J304" s="28">
        <f t="shared" si="27"/>
        <v>0.95427300000000004</v>
      </c>
      <c r="K304" s="42">
        <f t="shared" si="28"/>
        <v>42862.32</v>
      </c>
    </row>
    <row r="305" spans="1:11" s="29" customFormat="1" ht="15.75">
      <c r="A305" s="52"/>
      <c r="B305" s="52"/>
      <c r="C305" s="52"/>
      <c r="D305" s="9">
        <v>4</v>
      </c>
      <c r="E305" s="26">
        <f t="shared" si="25"/>
        <v>16041.5</v>
      </c>
      <c r="F305" s="27">
        <v>2.8</v>
      </c>
      <c r="G305" s="28">
        <f t="shared" si="26"/>
        <v>0.86752099999999999</v>
      </c>
      <c r="H305" s="28">
        <f t="shared" si="26"/>
        <v>1.1000000000000001</v>
      </c>
      <c r="I305" s="28">
        <v>1.02</v>
      </c>
      <c r="J305" s="28">
        <f t="shared" si="27"/>
        <v>0.97335899999999997</v>
      </c>
      <c r="K305" s="42">
        <f t="shared" si="28"/>
        <v>43719.59</v>
      </c>
    </row>
    <row r="306" spans="1:11" s="29" customFormat="1" ht="15.75">
      <c r="A306" s="50"/>
      <c r="B306" s="50"/>
      <c r="C306" s="50"/>
      <c r="D306" s="9">
        <v>5</v>
      </c>
      <c r="E306" s="26">
        <f t="shared" si="25"/>
        <v>16041.5</v>
      </c>
      <c r="F306" s="27">
        <v>2.8</v>
      </c>
      <c r="G306" s="28">
        <f t="shared" si="26"/>
        <v>0.86752099999999999</v>
      </c>
      <c r="H306" s="28">
        <f t="shared" si="26"/>
        <v>1.1000000000000001</v>
      </c>
      <c r="I306" s="28">
        <v>1.02</v>
      </c>
      <c r="J306" s="28">
        <f t="shared" si="27"/>
        <v>0.97335899999999997</v>
      </c>
      <c r="K306" s="42">
        <f t="shared" si="28"/>
        <v>43719.59</v>
      </c>
    </row>
    <row r="307" spans="1:11" s="29" customFormat="1" ht="31.5">
      <c r="A307" s="1">
        <v>146</v>
      </c>
      <c r="B307" s="1" t="s">
        <v>168</v>
      </c>
      <c r="C307" s="6" t="s">
        <v>136</v>
      </c>
      <c r="D307" s="9"/>
      <c r="E307" s="26">
        <f t="shared" si="25"/>
        <v>16041.5</v>
      </c>
      <c r="F307" s="27">
        <v>7.92</v>
      </c>
      <c r="G307" s="28">
        <f t="shared" si="26"/>
        <v>0.86752099999999999</v>
      </c>
      <c r="H307" s="28">
        <f t="shared" si="26"/>
        <v>1.1000000000000001</v>
      </c>
      <c r="I307" s="28">
        <v>1</v>
      </c>
      <c r="J307" s="28">
        <f t="shared" si="27"/>
        <v>0.95427300000000004</v>
      </c>
      <c r="K307" s="42">
        <f t="shared" si="28"/>
        <v>121239.13</v>
      </c>
    </row>
    <row r="308" spans="1:11" s="29" customFormat="1" ht="15.75">
      <c r="A308" s="49">
        <v>147</v>
      </c>
      <c r="B308" s="49" t="s">
        <v>169</v>
      </c>
      <c r="C308" s="51" t="s">
        <v>136</v>
      </c>
      <c r="D308" s="9"/>
      <c r="E308" s="26">
        <f t="shared" si="25"/>
        <v>16041.5</v>
      </c>
      <c r="F308" s="27">
        <v>2</v>
      </c>
      <c r="G308" s="28">
        <f t="shared" si="26"/>
        <v>0.86752099999999999</v>
      </c>
      <c r="H308" s="28">
        <f t="shared" si="26"/>
        <v>1.1000000000000001</v>
      </c>
      <c r="I308" s="28">
        <v>1</v>
      </c>
      <c r="J308" s="28">
        <f t="shared" si="27"/>
        <v>0.95427300000000004</v>
      </c>
      <c r="K308" s="42">
        <f t="shared" si="28"/>
        <v>30615.94</v>
      </c>
    </row>
    <row r="309" spans="1:11" s="29" customFormat="1" ht="15.75">
      <c r="A309" s="52"/>
      <c r="B309" s="52"/>
      <c r="C309" s="52"/>
      <c r="D309" s="9">
        <v>4</v>
      </c>
      <c r="E309" s="26">
        <f t="shared" si="25"/>
        <v>16041.5</v>
      </c>
      <c r="F309" s="27">
        <v>2</v>
      </c>
      <c r="G309" s="28">
        <f t="shared" si="26"/>
        <v>0.86752099999999999</v>
      </c>
      <c r="H309" s="28">
        <f t="shared" si="26"/>
        <v>1.1000000000000001</v>
      </c>
      <c r="I309" s="28">
        <v>1.02</v>
      </c>
      <c r="J309" s="28">
        <f t="shared" si="27"/>
        <v>0.97335899999999997</v>
      </c>
      <c r="K309" s="42">
        <f t="shared" si="28"/>
        <v>31228.28</v>
      </c>
    </row>
    <row r="310" spans="1:11" s="29" customFormat="1" ht="15.75">
      <c r="A310" s="50"/>
      <c r="B310" s="50"/>
      <c r="C310" s="50"/>
      <c r="D310" s="9">
        <v>5</v>
      </c>
      <c r="E310" s="26">
        <f t="shared" si="25"/>
        <v>16041.5</v>
      </c>
      <c r="F310" s="27">
        <v>2</v>
      </c>
      <c r="G310" s="28">
        <f t="shared" si="26"/>
        <v>0.86752099999999999</v>
      </c>
      <c r="H310" s="28">
        <f t="shared" si="26"/>
        <v>1.1000000000000001</v>
      </c>
      <c r="I310" s="28">
        <v>1.02</v>
      </c>
      <c r="J310" s="28">
        <f t="shared" si="27"/>
        <v>0.97335899999999997</v>
      </c>
      <c r="K310" s="42">
        <f t="shared" si="28"/>
        <v>31228.28</v>
      </c>
    </row>
    <row r="311" spans="1:11" s="29" customFormat="1" ht="15.75">
      <c r="A311" s="49">
        <v>148</v>
      </c>
      <c r="B311" s="49" t="s">
        <v>170</v>
      </c>
      <c r="C311" s="51" t="s">
        <v>136</v>
      </c>
      <c r="D311" s="9"/>
      <c r="E311" s="26">
        <f t="shared" ref="E311:E373" si="29">E$7</f>
        <v>16041.5</v>
      </c>
      <c r="F311" s="27">
        <v>2.21</v>
      </c>
      <c r="G311" s="28">
        <f t="shared" si="26"/>
        <v>0.86752099999999999</v>
      </c>
      <c r="H311" s="28">
        <f t="shared" si="26"/>
        <v>1.1000000000000001</v>
      </c>
      <c r="I311" s="28">
        <v>1</v>
      </c>
      <c r="J311" s="28">
        <f t="shared" si="27"/>
        <v>0.95427300000000004</v>
      </c>
      <c r="K311" s="42">
        <f t="shared" si="28"/>
        <v>33830.61</v>
      </c>
    </row>
    <row r="312" spans="1:11" s="29" customFormat="1" ht="15.75">
      <c r="A312" s="52"/>
      <c r="B312" s="52"/>
      <c r="C312" s="52"/>
      <c r="D312" s="9">
        <v>4</v>
      </c>
      <c r="E312" s="26">
        <f t="shared" si="29"/>
        <v>16041.5</v>
      </c>
      <c r="F312" s="27">
        <v>2.21</v>
      </c>
      <c r="G312" s="28">
        <f t="shared" si="26"/>
        <v>0.86752099999999999</v>
      </c>
      <c r="H312" s="28">
        <f t="shared" si="26"/>
        <v>1.1000000000000001</v>
      </c>
      <c r="I312" s="28">
        <v>1.02</v>
      </c>
      <c r="J312" s="28">
        <f t="shared" si="27"/>
        <v>0.97335899999999997</v>
      </c>
      <c r="K312" s="42">
        <f t="shared" si="28"/>
        <v>34507.25</v>
      </c>
    </row>
    <row r="313" spans="1:11" s="29" customFormat="1" ht="15.75">
      <c r="A313" s="52"/>
      <c r="B313" s="52"/>
      <c r="C313" s="52"/>
      <c r="D313" s="9">
        <v>5</v>
      </c>
      <c r="E313" s="26">
        <f t="shared" si="29"/>
        <v>16041.5</v>
      </c>
      <c r="F313" s="27">
        <v>2.21</v>
      </c>
      <c r="G313" s="28">
        <f t="shared" si="26"/>
        <v>0.86752099999999999</v>
      </c>
      <c r="H313" s="28">
        <f t="shared" si="26"/>
        <v>1.1000000000000001</v>
      </c>
      <c r="I313" s="28">
        <v>1.02</v>
      </c>
      <c r="J313" s="28">
        <f t="shared" si="27"/>
        <v>0.97335899999999997</v>
      </c>
      <c r="K313" s="42">
        <f t="shared" si="28"/>
        <v>34507.25</v>
      </c>
    </row>
    <row r="314" spans="1:11" s="29" customFormat="1" ht="15.75">
      <c r="A314" s="49">
        <v>149</v>
      </c>
      <c r="B314" s="49" t="s">
        <v>171</v>
      </c>
      <c r="C314" s="51" t="s">
        <v>136</v>
      </c>
      <c r="D314" s="9"/>
      <c r="E314" s="26">
        <f t="shared" si="29"/>
        <v>16041.5</v>
      </c>
      <c r="F314" s="27">
        <v>3.53</v>
      </c>
      <c r="G314" s="28">
        <f t="shared" si="26"/>
        <v>0.86752099999999999</v>
      </c>
      <c r="H314" s="28">
        <f t="shared" si="26"/>
        <v>1.1000000000000001</v>
      </c>
      <c r="I314" s="28">
        <v>1</v>
      </c>
      <c r="J314" s="28">
        <f t="shared" si="27"/>
        <v>0.95427300000000004</v>
      </c>
      <c r="K314" s="42">
        <f t="shared" si="28"/>
        <v>54037.14</v>
      </c>
    </row>
    <row r="315" spans="1:11" s="29" customFormat="1" ht="15.75">
      <c r="A315" s="52"/>
      <c r="B315" s="52"/>
      <c r="C315" s="52"/>
      <c r="D315" s="9">
        <v>4</v>
      </c>
      <c r="E315" s="26">
        <f t="shared" si="29"/>
        <v>16041.5</v>
      </c>
      <c r="F315" s="27">
        <v>3.53</v>
      </c>
      <c r="G315" s="28">
        <f t="shared" si="26"/>
        <v>0.86752099999999999</v>
      </c>
      <c r="H315" s="28">
        <f t="shared" si="26"/>
        <v>1.1000000000000001</v>
      </c>
      <c r="I315" s="28">
        <v>1.02</v>
      </c>
      <c r="J315" s="28">
        <f t="shared" si="27"/>
        <v>0.97335899999999997</v>
      </c>
      <c r="K315" s="42">
        <f t="shared" si="28"/>
        <v>55117.91</v>
      </c>
    </row>
    <row r="316" spans="1:11" s="29" customFormat="1" ht="15.75">
      <c r="A316" s="52"/>
      <c r="B316" s="52"/>
      <c r="C316" s="52"/>
      <c r="D316" s="9">
        <v>5</v>
      </c>
      <c r="E316" s="26">
        <f t="shared" si="29"/>
        <v>16041.5</v>
      </c>
      <c r="F316" s="27">
        <v>3.53</v>
      </c>
      <c r="G316" s="28">
        <f t="shared" si="26"/>
        <v>0.86752099999999999</v>
      </c>
      <c r="H316" s="28">
        <f t="shared" si="26"/>
        <v>1.1000000000000001</v>
      </c>
      <c r="I316" s="28">
        <v>1.02</v>
      </c>
      <c r="J316" s="28">
        <f t="shared" si="27"/>
        <v>0.97335899999999997</v>
      </c>
      <c r="K316" s="42">
        <f t="shared" si="28"/>
        <v>55117.91</v>
      </c>
    </row>
    <row r="317" spans="1:11" s="29" customFormat="1" ht="15.75">
      <c r="A317" s="50"/>
      <c r="B317" s="50"/>
      <c r="C317" s="50"/>
      <c r="D317" s="9">
        <v>10</v>
      </c>
      <c r="E317" s="26">
        <f t="shared" si="29"/>
        <v>16041.5</v>
      </c>
      <c r="F317" s="27">
        <v>3.53</v>
      </c>
      <c r="G317" s="28">
        <f t="shared" si="26"/>
        <v>0.86752099999999999</v>
      </c>
      <c r="H317" s="28">
        <f t="shared" si="26"/>
        <v>1.1000000000000001</v>
      </c>
      <c r="I317" s="28">
        <v>1.04</v>
      </c>
      <c r="J317" s="28">
        <f t="shared" si="27"/>
        <v>0.99244399999999999</v>
      </c>
      <c r="K317" s="42">
        <f t="shared" si="28"/>
        <v>56198.63</v>
      </c>
    </row>
    <row r="318" spans="1:11" s="29" customFormat="1" ht="31.5">
      <c r="A318" s="1">
        <v>150</v>
      </c>
      <c r="B318" s="1" t="s">
        <v>173</v>
      </c>
      <c r="C318" s="6" t="s">
        <v>172</v>
      </c>
      <c r="D318" s="9"/>
      <c r="E318" s="26">
        <f t="shared" si="29"/>
        <v>16041.5</v>
      </c>
      <c r="F318" s="27">
        <v>0.66</v>
      </c>
      <c r="G318" s="28">
        <f t="shared" si="26"/>
        <v>0.86752099999999999</v>
      </c>
      <c r="H318" s="28">
        <f t="shared" si="26"/>
        <v>1.1000000000000001</v>
      </c>
      <c r="I318" s="28">
        <v>1</v>
      </c>
      <c r="J318" s="28">
        <f t="shared" si="27"/>
        <v>0.95427300000000004</v>
      </c>
      <c r="K318" s="42">
        <f t="shared" si="28"/>
        <v>10103.26</v>
      </c>
    </row>
    <row r="319" spans="1:11" s="29" customFormat="1" ht="15.75">
      <c r="A319" s="49">
        <v>151</v>
      </c>
      <c r="B319" s="49" t="s">
        <v>174</v>
      </c>
      <c r="C319" s="51" t="s">
        <v>172</v>
      </c>
      <c r="D319" s="9"/>
      <c r="E319" s="26">
        <f t="shared" si="29"/>
        <v>16041.5</v>
      </c>
      <c r="F319" s="27">
        <v>0.47</v>
      </c>
      <c r="G319" s="28">
        <f t="shared" si="26"/>
        <v>0.86752099999999999</v>
      </c>
      <c r="H319" s="28">
        <f t="shared" si="26"/>
        <v>1.1000000000000001</v>
      </c>
      <c r="I319" s="28">
        <v>1</v>
      </c>
      <c r="J319" s="28">
        <f t="shared" si="27"/>
        <v>0.95427300000000004</v>
      </c>
      <c r="K319" s="42">
        <f t="shared" si="28"/>
        <v>7194.75</v>
      </c>
    </row>
    <row r="320" spans="1:11" s="29" customFormat="1" ht="15.75">
      <c r="A320" s="59"/>
      <c r="B320" s="59"/>
      <c r="C320" s="59"/>
      <c r="D320" s="9">
        <v>2</v>
      </c>
      <c r="E320" s="26">
        <f t="shared" si="29"/>
        <v>16041.5</v>
      </c>
      <c r="F320" s="27">
        <v>0.47</v>
      </c>
      <c r="G320" s="28">
        <f t="shared" si="26"/>
        <v>0.86752099999999999</v>
      </c>
      <c r="H320" s="28">
        <f t="shared" si="26"/>
        <v>1.1000000000000001</v>
      </c>
      <c r="I320" s="28">
        <v>1.1000000000000001</v>
      </c>
      <c r="J320" s="28">
        <f t="shared" si="27"/>
        <v>1.0497000000000001</v>
      </c>
      <c r="K320" s="42">
        <f t="shared" si="28"/>
        <v>7914.22</v>
      </c>
    </row>
    <row r="321" spans="1:11" s="29" customFormat="1" ht="15.75">
      <c r="A321" s="59"/>
      <c r="B321" s="59"/>
      <c r="C321" s="59"/>
      <c r="D321" s="9">
        <v>3</v>
      </c>
      <c r="E321" s="26">
        <f t="shared" si="29"/>
        <v>16041.5</v>
      </c>
      <c r="F321" s="27">
        <v>0.47</v>
      </c>
      <c r="G321" s="28">
        <f t="shared" si="26"/>
        <v>0.86752099999999999</v>
      </c>
      <c r="H321" s="28">
        <f t="shared" si="26"/>
        <v>1.1000000000000001</v>
      </c>
      <c r="I321" s="28">
        <v>1.05</v>
      </c>
      <c r="J321" s="28">
        <f t="shared" si="27"/>
        <v>1.001987</v>
      </c>
      <c r="K321" s="42">
        <f t="shared" si="28"/>
        <v>7554.49</v>
      </c>
    </row>
    <row r="322" spans="1:11" s="29" customFormat="1" ht="15.75">
      <c r="A322" s="59"/>
      <c r="B322" s="59"/>
      <c r="C322" s="59"/>
      <c r="D322" s="9">
        <v>4</v>
      </c>
      <c r="E322" s="26">
        <f t="shared" si="29"/>
        <v>16041.5</v>
      </c>
      <c r="F322" s="27">
        <v>0.47</v>
      </c>
      <c r="G322" s="28">
        <f t="shared" si="26"/>
        <v>0.86752099999999999</v>
      </c>
      <c r="H322" s="28">
        <f t="shared" si="26"/>
        <v>1.1000000000000001</v>
      </c>
      <c r="I322" s="28">
        <v>1.02</v>
      </c>
      <c r="J322" s="28">
        <f t="shared" si="27"/>
        <v>0.97335899999999997</v>
      </c>
      <c r="K322" s="42">
        <f t="shared" si="28"/>
        <v>7338.65</v>
      </c>
    </row>
    <row r="323" spans="1:11" s="29" customFormat="1" ht="15.75">
      <c r="A323" s="60"/>
      <c r="B323" s="60"/>
      <c r="C323" s="60"/>
      <c r="D323" s="9">
        <v>5</v>
      </c>
      <c r="E323" s="26">
        <f t="shared" si="29"/>
        <v>16041.5</v>
      </c>
      <c r="F323" s="27">
        <v>0.47</v>
      </c>
      <c r="G323" s="28">
        <f t="shared" si="26"/>
        <v>0.86752099999999999</v>
      </c>
      <c r="H323" s="28">
        <f t="shared" si="26"/>
        <v>1.1000000000000001</v>
      </c>
      <c r="I323" s="28">
        <v>1.02</v>
      </c>
      <c r="J323" s="28">
        <f t="shared" si="27"/>
        <v>0.97335899999999997</v>
      </c>
      <c r="K323" s="42">
        <f t="shared" si="28"/>
        <v>7338.65</v>
      </c>
    </row>
    <row r="324" spans="1:11" s="29" customFormat="1" ht="15.75">
      <c r="A324" s="49">
        <v>152</v>
      </c>
      <c r="B324" s="49" t="s">
        <v>175</v>
      </c>
      <c r="C324" s="51" t="s">
        <v>172</v>
      </c>
      <c r="D324" s="9"/>
      <c r="E324" s="26">
        <f t="shared" si="29"/>
        <v>16041.5</v>
      </c>
      <c r="F324" s="27">
        <v>0.61</v>
      </c>
      <c r="G324" s="28">
        <f t="shared" si="26"/>
        <v>0.86752099999999999</v>
      </c>
      <c r="H324" s="28">
        <f t="shared" si="26"/>
        <v>1.1000000000000001</v>
      </c>
      <c r="I324" s="28">
        <v>1</v>
      </c>
      <c r="J324" s="28">
        <f t="shared" si="27"/>
        <v>0.95427300000000004</v>
      </c>
      <c r="K324" s="42">
        <f t="shared" si="28"/>
        <v>9337.86</v>
      </c>
    </row>
    <row r="325" spans="1:11" s="29" customFormat="1" ht="15.75">
      <c r="A325" s="59"/>
      <c r="B325" s="59"/>
      <c r="C325" s="59"/>
      <c r="D325" s="9">
        <v>3</v>
      </c>
      <c r="E325" s="26">
        <f t="shared" si="29"/>
        <v>16041.5</v>
      </c>
      <c r="F325" s="27">
        <v>0.61</v>
      </c>
      <c r="G325" s="28">
        <f t="shared" si="26"/>
        <v>0.86752099999999999</v>
      </c>
      <c r="H325" s="28">
        <f t="shared" si="26"/>
        <v>1.1000000000000001</v>
      </c>
      <c r="I325" s="28">
        <v>1.05</v>
      </c>
      <c r="J325" s="28">
        <f t="shared" si="27"/>
        <v>1.001987</v>
      </c>
      <c r="K325" s="42">
        <f t="shared" si="28"/>
        <v>9804.76</v>
      </c>
    </row>
    <row r="326" spans="1:11" s="29" customFormat="1" ht="15.75">
      <c r="A326" s="59"/>
      <c r="B326" s="59"/>
      <c r="C326" s="59"/>
      <c r="D326" s="9">
        <v>4</v>
      </c>
      <c r="E326" s="26">
        <f t="shared" si="29"/>
        <v>16041.5</v>
      </c>
      <c r="F326" s="27">
        <v>0.61</v>
      </c>
      <c r="G326" s="28">
        <f t="shared" si="26"/>
        <v>0.86752099999999999</v>
      </c>
      <c r="H326" s="28">
        <f t="shared" si="26"/>
        <v>1.1000000000000001</v>
      </c>
      <c r="I326" s="28">
        <v>1.02</v>
      </c>
      <c r="J326" s="28">
        <f t="shared" ref="J326:J387" si="30">ROUND(G326*H326*I326,6)</f>
        <v>0.97335899999999997</v>
      </c>
      <c r="K326" s="42">
        <f t="shared" ref="K326:K387" si="31">ROUND(E326*F326*J326,2)</f>
        <v>9524.6200000000008</v>
      </c>
    </row>
    <row r="327" spans="1:11" s="29" customFormat="1" ht="15.75">
      <c r="A327" s="60"/>
      <c r="B327" s="60"/>
      <c r="C327" s="60"/>
      <c r="D327" s="9">
        <v>5</v>
      </c>
      <c r="E327" s="26">
        <f t="shared" si="29"/>
        <v>16041.5</v>
      </c>
      <c r="F327" s="27">
        <v>0.61</v>
      </c>
      <c r="G327" s="28">
        <f t="shared" si="26"/>
        <v>0.86752099999999999</v>
      </c>
      <c r="H327" s="28">
        <f t="shared" si="26"/>
        <v>1.1000000000000001</v>
      </c>
      <c r="I327" s="28">
        <v>1.02</v>
      </c>
      <c r="J327" s="28">
        <f t="shared" si="30"/>
        <v>0.97335899999999997</v>
      </c>
      <c r="K327" s="42">
        <f t="shared" si="31"/>
        <v>9524.6200000000008</v>
      </c>
    </row>
    <row r="328" spans="1:11" s="29" customFormat="1" ht="15.75">
      <c r="A328" s="49">
        <v>153</v>
      </c>
      <c r="B328" s="49" t="s">
        <v>176</v>
      </c>
      <c r="C328" s="51" t="s">
        <v>172</v>
      </c>
      <c r="D328" s="9"/>
      <c r="E328" s="26">
        <f t="shared" si="29"/>
        <v>16041.5</v>
      </c>
      <c r="F328" s="27">
        <v>0.71</v>
      </c>
      <c r="G328" s="28">
        <f t="shared" si="26"/>
        <v>0.86752099999999999</v>
      </c>
      <c r="H328" s="28">
        <f t="shared" si="26"/>
        <v>1.1000000000000001</v>
      </c>
      <c r="I328" s="28">
        <v>1</v>
      </c>
      <c r="J328" s="28">
        <f t="shared" si="30"/>
        <v>0.95427300000000004</v>
      </c>
      <c r="K328" s="42">
        <f t="shared" si="31"/>
        <v>10868.66</v>
      </c>
    </row>
    <row r="329" spans="1:11" s="29" customFormat="1" ht="15.75">
      <c r="A329" s="59"/>
      <c r="B329" s="59"/>
      <c r="C329" s="59"/>
      <c r="D329" s="9">
        <v>2</v>
      </c>
      <c r="E329" s="26">
        <f t="shared" si="29"/>
        <v>16041.5</v>
      </c>
      <c r="F329" s="27">
        <v>0.71</v>
      </c>
      <c r="G329" s="28">
        <f t="shared" si="26"/>
        <v>0.86752099999999999</v>
      </c>
      <c r="H329" s="28">
        <f t="shared" si="26"/>
        <v>1.1000000000000001</v>
      </c>
      <c r="I329" s="28">
        <v>1.1000000000000001</v>
      </c>
      <c r="J329" s="28">
        <f t="shared" si="30"/>
        <v>1.0497000000000001</v>
      </c>
      <c r="K329" s="42">
        <f t="shared" si="31"/>
        <v>11955.52</v>
      </c>
    </row>
    <row r="330" spans="1:11" s="29" customFormat="1" ht="15.75">
      <c r="A330" s="59"/>
      <c r="B330" s="59"/>
      <c r="C330" s="59"/>
      <c r="D330" s="9">
        <v>3</v>
      </c>
      <c r="E330" s="26">
        <f t="shared" si="29"/>
        <v>16041.5</v>
      </c>
      <c r="F330" s="27">
        <v>0.71</v>
      </c>
      <c r="G330" s="28">
        <f t="shared" si="26"/>
        <v>0.86752099999999999</v>
      </c>
      <c r="H330" s="28">
        <f t="shared" si="26"/>
        <v>1.1000000000000001</v>
      </c>
      <c r="I330" s="28">
        <v>1.05</v>
      </c>
      <c r="J330" s="28">
        <f t="shared" si="30"/>
        <v>1.001987</v>
      </c>
      <c r="K330" s="42">
        <f t="shared" si="31"/>
        <v>11412.1</v>
      </c>
    </row>
    <row r="331" spans="1:11" s="29" customFormat="1" ht="15.75">
      <c r="A331" s="59"/>
      <c r="B331" s="59"/>
      <c r="C331" s="59"/>
      <c r="D331" s="9">
        <v>4</v>
      </c>
      <c r="E331" s="26">
        <f t="shared" si="29"/>
        <v>16041.5</v>
      </c>
      <c r="F331" s="27">
        <v>0.71</v>
      </c>
      <c r="G331" s="28">
        <f t="shared" si="26"/>
        <v>0.86752099999999999</v>
      </c>
      <c r="H331" s="28">
        <f t="shared" si="26"/>
        <v>1.1000000000000001</v>
      </c>
      <c r="I331" s="28">
        <v>1.02</v>
      </c>
      <c r="J331" s="28">
        <f t="shared" si="30"/>
        <v>0.97335899999999997</v>
      </c>
      <c r="K331" s="42">
        <f t="shared" si="31"/>
        <v>11086.04</v>
      </c>
    </row>
    <row r="332" spans="1:11" s="29" customFormat="1" ht="15.75">
      <c r="A332" s="60"/>
      <c r="B332" s="60"/>
      <c r="C332" s="60"/>
      <c r="D332" s="9">
        <v>5</v>
      </c>
      <c r="E332" s="26">
        <f t="shared" si="29"/>
        <v>16041.5</v>
      </c>
      <c r="F332" s="27">
        <v>0.71</v>
      </c>
      <c r="G332" s="28">
        <f t="shared" si="26"/>
        <v>0.86752099999999999</v>
      </c>
      <c r="H332" s="28">
        <f t="shared" si="26"/>
        <v>1.1000000000000001</v>
      </c>
      <c r="I332" s="28">
        <v>1.02</v>
      </c>
      <c r="J332" s="28">
        <f t="shared" si="30"/>
        <v>0.97335899999999997</v>
      </c>
      <c r="K332" s="42">
        <f t="shared" si="31"/>
        <v>11086.04</v>
      </c>
    </row>
    <row r="333" spans="1:11" s="29" customFormat="1" ht="15.75">
      <c r="A333" s="49">
        <v>154</v>
      </c>
      <c r="B333" s="49" t="s">
        <v>177</v>
      </c>
      <c r="C333" s="51" t="s">
        <v>172</v>
      </c>
      <c r="D333" s="9"/>
      <c r="E333" s="26">
        <f t="shared" si="29"/>
        <v>16041.5</v>
      </c>
      <c r="F333" s="27">
        <v>0.84</v>
      </c>
      <c r="G333" s="28">
        <f t="shared" si="26"/>
        <v>0.86752099999999999</v>
      </c>
      <c r="H333" s="28">
        <f t="shared" si="26"/>
        <v>1.1000000000000001</v>
      </c>
      <c r="I333" s="28">
        <v>1</v>
      </c>
      <c r="J333" s="28">
        <f t="shared" si="30"/>
        <v>0.95427300000000004</v>
      </c>
      <c r="K333" s="42">
        <f t="shared" si="31"/>
        <v>12858.7</v>
      </c>
    </row>
    <row r="334" spans="1:11" s="29" customFormat="1" ht="15.75">
      <c r="A334" s="59"/>
      <c r="B334" s="59"/>
      <c r="C334" s="59"/>
      <c r="D334" s="9">
        <v>3</v>
      </c>
      <c r="E334" s="26">
        <f t="shared" si="29"/>
        <v>16041.5</v>
      </c>
      <c r="F334" s="27">
        <v>0.84</v>
      </c>
      <c r="G334" s="28">
        <f t="shared" si="26"/>
        <v>0.86752099999999999</v>
      </c>
      <c r="H334" s="28">
        <f t="shared" si="26"/>
        <v>1.1000000000000001</v>
      </c>
      <c r="I334" s="28">
        <v>1.05</v>
      </c>
      <c r="J334" s="28">
        <f t="shared" si="30"/>
        <v>1.001987</v>
      </c>
      <c r="K334" s="42">
        <f t="shared" si="31"/>
        <v>13501.63</v>
      </c>
    </row>
    <row r="335" spans="1:11" s="29" customFormat="1" ht="15.75">
      <c r="A335" s="59"/>
      <c r="B335" s="59"/>
      <c r="C335" s="59"/>
      <c r="D335" s="9">
        <v>4</v>
      </c>
      <c r="E335" s="26">
        <f t="shared" si="29"/>
        <v>16041.5</v>
      </c>
      <c r="F335" s="27">
        <v>0.84</v>
      </c>
      <c r="G335" s="28">
        <f t="shared" si="26"/>
        <v>0.86752099999999999</v>
      </c>
      <c r="H335" s="28">
        <f t="shared" si="26"/>
        <v>1.1000000000000001</v>
      </c>
      <c r="I335" s="28">
        <v>1.02</v>
      </c>
      <c r="J335" s="28">
        <f t="shared" si="30"/>
        <v>0.97335899999999997</v>
      </c>
      <c r="K335" s="42">
        <f t="shared" si="31"/>
        <v>13115.88</v>
      </c>
    </row>
    <row r="336" spans="1:11" s="29" customFormat="1" ht="15.75">
      <c r="A336" s="60"/>
      <c r="B336" s="60"/>
      <c r="C336" s="60"/>
      <c r="D336" s="9">
        <v>5</v>
      </c>
      <c r="E336" s="26">
        <f t="shared" si="29"/>
        <v>16041.5</v>
      </c>
      <c r="F336" s="27">
        <v>0.84</v>
      </c>
      <c r="G336" s="28">
        <f t="shared" si="26"/>
        <v>0.86752099999999999</v>
      </c>
      <c r="H336" s="28">
        <f t="shared" si="26"/>
        <v>1.1000000000000001</v>
      </c>
      <c r="I336" s="28">
        <v>1.02</v>
      </c>
      <c r="J336" s="28">
        <f t="shared" si="30"/>
        <v>0.97335899999999997</v>
      </c>
      <c r="K336" s="42">
        <f t="shared" si="31"/>
        <v>13115.88</v>
      </c>
    </row>
    <row r="337" spans="1:11" s="29" customFormat="1" ht="15.75">
      <c r="A337" s="49">
        <v>155</v>
      </c>
      <c r="B337" s="49" t="s">
        <v>178</v>
      </c>
      <c r="C337" s="51" t="s">
        <v>172</v>
      </c>
      <c r="D337" s="9"/>
      <c r="E337" s="26">
        <f t="shared" si="29"/>
        <v>16041.5</v>
      </c>
      <c r="F337" s="27">
        <v>0.91</v>
      </c>
      <c r="G337" s="28">
        <f t="shared" si="26"/>
        <v>0.86752099999999999</v>
      </c>
      <c r="H337" s="28">
        <f t="shared" si="26"/>
        <v>1.1000000000000001</v>
      </c>
      <c r="I337" s="28">
        <v>1</v>
      </c>
      <c r="J337" s="28">
        <f t="shared" si="30"/>
        <v>0.95427300000000004</v>
      </c>
      <c r="K337" s="42">
        <f t="shared" si="31"/>
        <v>13930.25</v>
      </c>
    </row>
    <row r="338" spans="1:11" s="29" customFormat="1" ht="15.75">
      <c r="A338" s="59"/>
      <c r="B338" s="59"/>
      <c r="C338" s="59"/>
      <c r="D338" s="9">
        <v>3</v>
      </c>
      <c r="E338" s="26">
        <f t="shared" si="29"/>
        <v>16041.5</v>
      </c>
      <c r="F338" s="27">
        <v>0.91</v>
      </c>
      <c r="G338" s="28">
        <f t="shared" si="26"/>
        <v>0.86752099999999999</v>
      </c>
      <c r="H338" s="28">
        <f t="shared" si="26"/>
        <v>1.1000000000000001</v>
      </c>
      <c r="I338" s="28">
        <v>1.05</v>
      </c>
      <c r="J338" s="28">
        <f t="shared" si="30"/>
        <v>1.001987</v>
      </c>
      <c r="K338" s="42">
        <f t="shared" si="31"/>
        <v>14626.77</v>
      </c>
    </row>
    <row r="339" spans="1:11" s="29" customFormat="1" ht="15.75">
      <c r="A339" s="59"/>
      <c r="B339" s="59"/>
      <c r="C339" s="59"/>
      <c r="D339" s="9">
        <v>4</v>
      </c>
      <c r="E339" s="26">
        <f t="shared" si="29"/>
        <v>16041.5</v>
      </c>
      <c r="F339" s="27">
        <v>0.91</v>
      </c>
      <c r="G339" s="28">
        <f t="shared" si="26"/>
        <v>0.86752099999999999</v>
      </c>
      <c r="H339" s="28">
        <f t="shared" si="26"/>
        <v>1.1000000000000001</v>
      </c>
      <c r="I339" s="28">
        <v>1.02</v>
      </c>
      <c r="J339" s="28">
        <f t="shared" si="30"/>
        <v>0.97335899999999997</v>
      </c>
      <c r="K339" s="42">
        <f t="shared" si="31"/>
        <v>14208.87</v>
      </c>
    </row>
    <row r="340" spans="1:11" s="29" customFormat="1" ht="15.75">
      <c r="A340" s="60"/>
      <c r="B340" s="60"/>
      <c r="C340" s="60"/>
      <c r="D340" s="9">
        <v>5</v>
      </c>
      <c r="E340" s="26">
        <f t="shared" si="29"/>
        <v>16041.5</v>
      </c>
      <c r="F340" s="27">
        <v>0.91</v>
      </c>
      <c r="G340" s="28">
        <f t="shared" si="26"/>
        <v>0.86752099999999999</v>
      </c>
      <c r="H340" s="28">
        <f t="shared" si="26"/>
        <v>1.1000000000000001</v>
      </c>
      <c r="I340" s="28">
        <v>1.02</v>
      </c>
      <c r="J340" s="28">
        <f t="shared" si="30"/>
        <v>0.97335899999999997</v>
      </c>
      <c r="K340" s="42">
        <f t="shared" si="31"/>
        <v>14208.87</v>
      </c>
    </row>
    <row r="341" spans="1:11" s="29" customFormat="1" ht="31.5">
      <c r="A341" s="1">
        <v>156</v>
      </c>
      <c r="B341" s="1" t="s">
        <v>179</v>
      </c>
      <c r="C341" s="6" t="s">
        <v>172</v>
      </c>
      <c r="D341" s="9"/>
      <c r="E341" s="26">
        <f t="shared" si="29"/>
        <v>16041.5</v>
      </c>
      <c r="F341" s="27">
        <v>1.1000000000000001</v>
      </c>
      <c r="G341" s="28">
        <f t="shared" si="26"/>
        <v>0.86752099999999999</v>
      </c>
      <c r="H341" s="28">
        <f t="shared" si="26"/>
        <v>1.1000000000000001</v>
      </c>
      <c r="I341" s="28">
        <v>1</v>
      </c>
      <c r="J341" s="28">
        <f t="shared" si="30"/>
        <v>0.95427300000000004</v>
      </c>
      <c r="K341" s="42">
        <f t="shared" si="31"/>
        <v>16838.77</v>
      </c>
    </row>
    <row r="342" spans="1:11" s="29" customFormat="1" ht="31.5">
      <c r="A342" s="1">
        <v>157</v>
      </c>
      <c r="B342" s="1" t="s">
        <v>180</v>
      </c>
      <c r="C342" s="6" t="s">
        <v>172</v>
      </c>
      <c r="D342" s="9"/>
      <c r="E342" s="26">
        <f t="shared" si="29"/>
        <v>16041.5</v>
      </c>
      <c r="F342" s="27">
        <v>1.35</v>
      </c>
      <c r="G342" s="28">
        <f t="shared" si="26"/>
        <v>0.86752099999999999</v>
      </c>
      <c r="H342" s="28">
        <f t="shared" si="26"/>
        <v>1.1000000000000001</v>
      </c>
      <c r="I342" s="28">
        <v>1</v>
      </c>
      <c r="J342" s="28">
        <f t="shared" si="30"/>
        <v>0.95427300000000004</v>
      </c>
      <c r="K342" s="42">
        <f t="shared" si="31"/>
        <v>20665.759999999998</v>
      </c>
    </row>
    <row r="343" spans="1:11" s="29" customFormat="1" ht="31.5">
      <c r="A343" s="1">
        <v>158</v>
      </c>
      <c r="B343" s="1" t="s">
        <v>181</v>
      </c>
      <c r="C343" s="6" t="s">
        <v>172</v>
      </c>
      <c r="D343" s="9"/>
      <c r="E343" s="26">
        <f t="shared" si="29"/>
        <v>16041.5</v>
      </c>
      <c r="F343" s="27">
        <v>1.96</v>
      </c>
      <c r="G343" s="28">
        <f t="shared" si="26"/>
        <v>0.86752099999999999</v>
      </c>
      <c r="H343" s="28">
        <f t="shared" si="26"/>
        <v>1.1000000000000001</v>
      </c>
      <c r="I343" s="28">
        <v>1</v>
      </c>
      <c r="J343" s="28">
        <f t="shared" si="30"/>
        <v>0.95427300000000004</v>
      </c>
      <c r="K343" s="42">
        <f t="shared" si="31"/>
        <v>30003.62</v>
      </c>
    </row>
    <row r="344" spans="1:11" s="29" customFormat="1" ht="15.75">
      <c r="A344" s="1">
        <v>159</v>
      </c>
      <c r="B344" s="1" t="s">
        <v>182</v>
      </c>
      <c r="C344" s="6" t="s">
        <v>172</v>
      </c>
      <c r="D344" s="9"/>
      <c r="E344" s="26">
        <f t="shared" si="29"/>
        <v>16041.5</v>
      </c>
      <c r="F344" s="27">
        <v>25</v>
      </c>
      <c r="G344" s="28">
        <f t="shared" si="26"/>
        <v>0.86752099999999999</v>
      </c>
      <c r="H344" s="28">
        <v>0</v>
      </c>
      <c r="I344" s="28">
        <v>1</v>
      </c>
      <c r="J344" s="28">
        <f>ROUND(G344*I344,6)</f>
        <v>0.86752099999999999</v>
      </c>
      <c r="K344" s="42">
        <f t="shared" si="31"/>
        <v>347908.45</v>
      </c>
    </row>
    <row r="345" spans="1:11" s="29" customFormat="1" ht="15.75">
      <c r="A345" s="1">
        <v>160</v>
      </c>
      <c r="B345" s="1" t="s">
        <v>184</v>
      </c>
      <c r="C345" s="6" t="s">
        <v>183</v>
      </c>
      <c r="D345" s="9"/>
      <c r="E345" s="26">
        <f t="shared" si="29"/>
        <v>16041.5</v>
      </c>
      <c r="F345" s="27">
        <v>0.49</v>
      </c>
      <c r="G345" s="28">
        <f t="shared" si="26"/>
        <v>0.86752099999999999</v>
      </c>
      <c r="H345" s="28">
        <f t="shared" si="26"/>
        <v>1.1000000000000001</v>
      </c>
      <c r="I345" s="28">
        <v>1</v>
      </c>
      <c r="J345" s="28">
        <f t="shared" si="30"/>
        <v>0.95427300000000004</v>
      </c>
      <c r="K345" s="42">
        <f t="shared" si="31"/>
        <v>7500.91</v>
      </c>
    </row>
    <row r="346" spans="1:11" s="29" customFormat="1" ht="15.75">
      <c r="A346" s="49">
        <v>161</v>
      </c>
      <c r="B346" s="49" t="s">
        <v>185</v>
      </c>
      <c r="C346" s="51" t="s">
        <v>183</v>
      </c>
      <c r="D346" s="9"/>
      <c r="E346" s="26">
        <f t="shared" si="29"/>
        <v>16041.5</v>
      </c>
      <c r="F346" s="27">
        <v>0.79</v>
      </c>
      <c r="G346" s="28">
        <f t="shared" si="26"/>
        <v>0.86752099999999999</v>
      </c>
      <c r="H346" s="28">
        <f t="shared" si="26"/>
        <v>1.1000000000000001</v>
      </c>
      <c r="I346" s="28">
        <v>1</v>
      </c>
      <c r="J346" s="28">
        <f t="shared" si="30"/>
        <v>0.95427300000000004</v>
      </c>
      <c r="K346" s="42">
        <f t="shared" si="31"/>
        <v>12093.3</v>
      </c>
    </row>
    <row r="347" spans="1:11" s="29" customFormat="1" ht="15.75">
      <c r="A347" s="52"/>
      <c r="B347" s="52"/>
      <c r="C347" s="52"/>
      <c r="D347" s="9">
        <v>4</v>
      </c>
      <c r="E347" s="26">
        <f t="shared" si="29"/>
        <v>16041.5</v>
      </c>
      <c r="F347" s="27">
        <v>0.79</v>
      </c>
      <c r="G347" s="28">
        <f t="shared" si="26"/>
        <v>0.86752099999999999</v>
      </c>
      <c r="H347" s="28">
        <f t="shared" si="26"/>
        <v>1.1000000000000001</v>
      </c>
      <c r="I347" s="28">
        <v>1.02</v>
      </c>
      <c r="J347" s="28">
        <f t="shared" si="30"/>
        <v>0.97335899999999997</v>
      </c>
      <c r="K347" s="42">
        <f t="shared" si="31"/>
        <v>12335.17</v>
      </c>
    </row>
    <row r="348" spans="1:11" s="29" customFormat="1" ht="15.75">
      <c r="A348" s="52"/>
      <c r="B348" s="52"/>
      <c r="C348" s="52"/>
      <c r="D348" s="9">
        <v>5</v>
      </c>
      <c r="E348" s="26">
        <f t="shared" si="29"/>
        <v>16041.5</v>
      </c>
      <c r="F348" s="27">
        <v>0.79</v>
      </c>
      <c r="G348" s="28">
        <f t="shared" si="26"/>
        <v>0.86752099999999999</v>
      </c>
      <c r="H348" s="28">
        <f t="shared" si="26"/>
        <v>1.1000000000000001</v>
      </c>
      <c r="I348" s="28">
        <v>1.02</v>
      </c>
      <c r="J348" s="28">
        <f t="shared" si="30"/>
        <v>0.97335899999999997</v>
      </c>
      <c r="K348" s="42">
        <f t="shared" si="31"/>
        <v>12335.17</v>
      </c>
    </row>
    <row r="349" spans="1:11" s="29" customFormat="1" ht="15.75">
      <c r="A349" s="50"/>
      <c r="B349" s="50"/>
      <c r="C349" s="50"/>
      <c r="D349" s="9">
        <v>12</v>
      </c>
      <c r="E349" s="26">
        <f t="shared" si="29"/>
        <v>16041.5</v>
      </c>
      <c r="F349" s="27">
        <v>0.79</v>
      </c>
      <c r="G349" s="28">
        <f t="shared" si="26"/>
        <v>0.86752099999999999</v>
      </c>
      <c r="H349" s="28">
        <f t="shared" si="26"/>
        <v>1.1000000000000001</v>
      </c>
      <c r="I349" s="28">
        <v>1.2</v>
      </c>
      <c r="J349" s="28">
        <f t="shared" si="30"/>
        <v>1.1451279999999999</v>
      </c>
      <c r="K349" s="42">
        <f t="shared" si="31"/>
        <v>14511.96</v>
      </c>
    </row>
    <row r="350" spans="1:11" s="29" customFormat="1" ht="15.75">
      <c r="A350" s="49">
        <v>162</v>
      </c>
      <c r="B350" s="49" t="s">
        <v>186</v>
      </c>
      <c r="C350" s="51" t="s">
        <v>183</v>
      </c>
      <c r="D350" s="9"/>
      <c r="E350" s="26">
        <f t="shared" si="29"/>
        <v>16041.5</v>
      </c>
      <c r="F350" s="27">
        <v>1.07</v>
      </c>
      <c r="G350" s="28">
        <f t="shared" si="26"/>
        <v>0.86752099999999999</v>
      </c>
      <c r="H350" s="28">
        <f t="shared" si="26"/>
        <v>1.1000000000000001</v>
      </c>
      <c r="I350" s="28">
        <v>1</v>
      </c>
      <c r="J350" s="28">
        <f t="shared" si="30"/>
        <v>0.95427300000000004</v>
      </c>
      <c r="K350" s="42">
        <f t="shared" si="31"/>
        <v>16379.53</v>
      </c>
    </row>
    <row r="351" spans="1:11" s="29" customFormat="1" ht="15.75">
      <c r="A351" s="52"/>
      <c r="B351" s="52"/>
      <c r="C351" s="52"/>
      <c r="D351" s="9">
        <v>4</v>
      </c>
      <c r="E351" s="26">
        <f t="shared" si="29"/>
        <v>16041.5</v>
      </c>
      <c r="F351" s="27">
        <v>1.07</v>
      </c>
      <c r="G351" s="28">
        <f t="shared" si="26"/>
        <v>0.86752099999999999</v>
      </c>
      <c r="H351" s="28">
        <f t="shared" si="26"/>
        <v>1.1000000000000001</v>
      </c>
      <c r="I351" s="28">
        <v>1.02</v>
      </c>
      <c r="J351" s="28">
        <f t="shared" si="30"/>
        <v>0.97335899999999997</v>
      </c>
      <c r="K351" s="42">
        <f t="shared" si="31"/>
        <v>16707.13</v>
      </c>
    </row>
    <row r="352" spans="1:11" s="29" customFormat="1" ht="15.75">
      <c r="A352" s="52"/>
      <c r="B352" s="52"/>
      <c r="C352" s="52"/>
      <c r="D352" s="9">
        <v>5</v>
      </c>
      <c r="E352" s="26">
        <f t="shared" si="29"/>
        <v>16041.5</v>
      </c>
      <c r="F352" s="27">
        <v>1.07</v>
      </c>
      <c r="G352" s="28">
        <f t="shared" si="26"/>
        <v>0.86752099999999999</v>
      </c>
      <c r="H352" s="28">
        <f t="shared" si="26"/>
        <v>1.1000000000000001</v>
      </c>
      <c r="I352" s="28">
        <v>1.02</v>
      </c>
      <c r="J352" s="28">
        <f t="shared" si="30"/>
        <v>0.97335899999999997</v>
      </c>
      <c r="K352" s="42">
        <f t="shared" si="31"/>
        <v>16707.13</v>
      </c>
    </row>
    <row r="353" spans="1:11" s="29" customFormat="1" ht="15.75">
      <c r="A353" s="50"/>
      <c r="B353" s="50"/>
      <c r="C353" s="50"/>
      <c r="D353" s="9">
        <v>12</v>
      </c>
      <c r="E353" s="26">
        <f t="shared" si="29"/>
        <v>16041.5</v>
      </c>
      <c r="F353" s="27">
        <v>1.07</v>
      </c>
      <c r="G353" s="28">
        <f t="shared" si="26"/>
        <v>0.86752099999999999</v>
      </c>
      <c r="H353" s="28">
        <f t="shared" si="26"/>
        <v>1.1000000000000001</v>
      </c>
      <c r="I353" s="28">
        <v>1.2</v>
      </c>
      <c r="J353" s="28">
        <f t="shared" si="30"/>
        <v>1.1451279999999999</v>
      </c>
      <c r="K353" s="42">
        <f t="shared" si="31"/>
        <v>19655.439999999999</v>
      </c>
    </row>
    <row r="354" spans="1:11" s="29" customFormat="1" ht="15.75">
      <c r="A354" s="49">
        <v>163</v>
      </c>
      <c r="B354" s="49" t="s">
        <v>187</v>
      </c>
      <c r="C354" s="51" t="s">
        <v>183</v>
      </c>
      <c r="D354" s="9"/>
      <c r="E354" s="26">
        <f t="shared" si="29"/>
        <v>16041.5</v>
      </c>
      <c r="F354" s="27">
        <v>1.19</v>
      </c>
      <c r="G354" s="28">
        <f t="shared" si="26"/>
        <v>0.86752099999999999</v>
      </c>
      <c r="H354" s="28">
        <f t="shared" si="26"/>
        <v>1.1000000000000001</v>
      </c>
      <c r="I354" s="28">
        <v>1</v>
      </c>
      <c r="J354" s="28">
        <f t="shared" si="30"/>
        <v>0.95427300000000004</v>
      </c>
      <c r="K354" s="42">
        <f t="shared" si="31"/>
        <v>18216.48</v>
      </c>
    </row>
    <row r="355" spans="1:11" s="29" customFormat="1" ht="15.75">
      <c r="A355" s="52"/>
      <c r="B355" s="52"/>
      <c r="C355" s="52"/>
      <c r="D355" s="9">
        <v>4</v>
      </c>
      <c r="E355" s="26">
        <f t="shared" si="29"/>
        <v>16041.5</v>
      </c>
      <c r="F355" s="27">
        <v>1.19</v>
      </c>
      <c r="G355" s="28">
        <f t="shared" si="26"/>
        <v>0.86752099999999999</v>
      </c>
      <c r="H355" s="28">
        <f t="shared" si="26"/>
        <v>1.1000000000000001</v>
      </c>
      <c r="I355" s="28">
        <v>1.02</v>
      </c>
      <c r="J355" s="28">
        <f t="shared" si="30"/>
        <v>0.97335899999999997</v>
      </c>
      <c r="K355" s="42">
        <f t="shared" si="31"/>
        <v>18580.82</v>
      </c>
    </row>
    <row r="356" spans="1:11" s="29" customFormat="1" ht="15.75">
      <c r="A356" s="52"/>
      <c r="B356" s="52"/>
      <c r="C356" s="52"/>
      <c r="D356" s="9">
        <v>5</v>
      </c>
      <c r="E356" s="26">
        <f t="shared" si="29"/>
        <v>16041.5</v>
      </c>
      <c r="F356" s="27">
        <v>1.19</v>
      </c>
      <c r="G356" s="28">
        <f t="shared" si="26"/>
        <v>0.86752099999999999</v>
      </c>
      <c r="H356" s="28">
        <f t="shared" si="26"/>
        <v>1.1000000000000001</v>
      </c>
      <c r="I356" s="28">
        <v>1.02</v>
      </c>
      <c r="J356" s="28">
        <f t="shared" si="30"/>
        <v>0.97335899999999997</v>
      </c>
      <c r="K356" s="42">
        <f t="shared" si="31"/>
        <v>18580.82</v>
      </c>
    </row>
    <row r="357" spans="1:11" s="29" customFormat="1" ht="15.75">
      <c r="A357" s="50"/>
      <c r="B357" s="50"/>
      <c r="C357" s="50"/>
      <c r="D357" s="9">
        <v>12</v>
      </c>
      <c r="E357" s="26">
        <f t="shared" si="29"/>
        <v>16041.5</v>
      </c>
      <c r="F357" s="27">
        <v>1.19</v>
      </c>
      <c r="G357" s="28">
        <f t="shared" si="26"/>
        <v>0.86752099999999999</v>
      </c>
      <c r="H357" s="28">
        <f t="shared" si="26"/>
        <v>1.1000000000000001</v>
      </c>
      <c r="I357" s="28">
        <v>1.2</v>
      </c>
      <c r="J357" s="28">
        <f t="shared" si="30"/>
        <v>1.1451279999999999</v>
      </c>
      <c r="K357" s="42">
        <f t="shared" si="31"/>
        <v>21859.79</v>
      </c>
    </row>
    <row r="358" spans="1:11" s="29" customFormat="1" ht="15.75">
      <c r="A358" s="49">
        <v>164</v>
      </c>
      <c r="B358" s="49" t="s">
        <v>188</v>
      </c>
      <c r="C358" s="51" t="s">
        <v>183</v>
      </c>
      <c r="D358" s="9"/>
      <c r="E358" s="26">
        <f t="shared" si="29"/>
        <v>16041.5</v>
      </c>
      <c r="F358" s="27">
        <v>2.11</v>
      </c>
      <c r="G358" s="28">
        <f t="shared" si="26"/>
        <v>0.86752099999999999</v>
      </c>
      <c r="H358" s="28">
        <f t="shared" si="26"/>
        <v>1.1000000000000001</v>
      </c>
      <c r="I358" s="28">
        <v>1</v>
      </c>
      <c r="J358" s="28">
        <f t="shared" si="30"/>
        <v>0.95427300000000004</v>
      </c>
      <c r="K358" s="42">
        <f t="shared" si="31"/>
        <v>32299.82</v>
      </c>
    </row>
    <row r="359" spans="1:11" s="29" customFormat="1" ht="15.75">
      <c r="A359" s="52"/>
      <c r="B359" s="52"/>
      <c r="C359" s="52"/>
      <c r="D359" s="9">
        <v>4</v>
      </c>
      <c r="E359" s="26">
        <f t="shared" si="29"/>
        <v>16041.5</v>
      </c>
      <c r="F359" s="27">
        <v>2.11</v>
      </c>
      <c r="G359" s="28">
        <f t="shared" si="26"/>
        <v>0.86752099999999999</v>
      </c>
      <c r="H359" s="28">
        <f t="shared" si="26"/>
        <v>1.1000000000000001</v>
      </c>
      <c r="I359" s="28">
        <v>1.02</v>
      </c>
      <c r="J359" s="28">
        <f t="shared" si="30"/>
        <v>0.97335899999999997</v>
      </c>
      <c r="K359" s="42">
        <f t="shared" si="31"/>
        <v>32945.83</v>
      </c>
    </row>
    <row r="360" spans="1:11" s="29" customFormat="1" ht="15.75">
      <c r="A360" s="52"/>
      <c r="B360" s="52"/>
      <c r="C360" s="52"/>
      <c r="D360" s="9">
        <v>5</v>
      </c>
      <c r="E360" s="26">
        <f t="shared" si="29"/>
        <v>16041.5</v>
      </c>
      <c r="F360" s="27">
        <v>2.11</v>
      </c>
      <c r="G360" s="28">
        <f t="shared" ref="G360:H361" si="32">G$7</f>
        <v>0.86752099999999999</v>
      </c>
      <c r="H360" s="28">
        <f t="shared" si="32"/>
        <v>1.1000000000000001</v>
      </c>
      <c r="I360" s="28">
        <v>1.02</v>
      </c>
      <c r="J360" s="28">
        <f t="shared" si="30"/>
        <v>0.97335899999999997</v>
      </c>
      <c r="K360" s="42">
        <f t="shared" si="31"/>
        <v>32945.83</v>
      </c>
    </row>
    <row r="361" spans="1:11" s="29" customFormat="1" ht="15.75">
      <c r="A361" s="50"/>
      <c r="B361" s="50"/>
      <c r="C361" s="50"/>
      <c r="D361" s="9">
        <v>12</v>
      </c>
      <c r="E361" s="26">
        <f t="shared" si="29"/>
        <v>16041.5</v>
      </c>
      <c r="F361" s="27">
        <v>2.11</v>
      </c>
      <c r="G361" s="28">
        <f t="shared" si="32"/>
        <v>0.86752099999999999</v>
      </c>
      <c r="H361" s="28">
        <f t="shared" si="32"/>
        <v>1.1000000000000001</v>
      </c>
      <c r="I361" s="28">
        <v>1.2</v>
      </c>
      <c r="J361" s="28">
        <f t="shared" si="30"/>
        <v>1.1451279999999999</v>
      </c>
      <c r="K361" s="42">
        <f t="shared" si="31"/>
        <v>38759.79</v>
      </c>
    </row>
    <row r="362" spans="1:11" s="29" customFormat="1" ht="15.75">
      <c r="A362" s="49">
        <v>165</v>
      </c>
      <c r="B362" s="49" t="s">
        <v>189</v>
      </c>
      <c r="C362" s="51" t="s">
        <v>183</v>
      </c>
      <c r="D362" s="9"/>
      <c r="E362" s="26">
        <f t="shared" si="29"/>
        <v>16041.5</v>
      </c>
      <c r="F362" s="27">
        <v>2.33</v>
      </c>
      <c r="G362" s="28">
        <f t="shared" ref="G362:H396" si="33">G$7</f>
        <v>0.86752099999999999</v>
      </c>
      <c r="H362" s="28">
        <f t="shared" si="33"/>
        <v>1.1000000000000001</v>
      </c>
      <c r="I362" s="28">
        <v>1</v>
      </c>
      <c r="J362" s="28">
        <f t="shared" si="30"/>
        <v>0.95427300000000004</v>
      </c>
      <c r="K362" s="42">
        <f t="shared" si="31"/>
        <v>35667.57</v>
      </c>
    </row>
    <row r="363" spans="1:11" s="29" customFormat="1" ht="15.75">
      <c r="A363" s="52"/>
      <c r="B363" s="52"/>
      <c r="C363" s="52"/>
      <c r="D363" s="9">
        <v>4</v>
      </c>
      <c r="E363" s="26">
        <f t="shared" si="29"/>
        <v>16041.5</v>
      </c>
      <c r="F363" s="27">
        <v>2.33</v>
      </c>
      <c r="G363" s="28">
        <f t="shared" si="33"/>
        <v>0.86752099999999999</v>
      </c>
      <c r="H363" s="28">
        <f t="shared" si="33"/>
        <v>1.1000000000000001</v>
      </c>
      <c r="I363" s="28">
        <v>1.02</v>
      </c>
      <c r="J363" s="28">
        <f t="shared" si="30"/>
        <v>0.97335899999999997</v>
      </c>
      <c r="K363" s="42">
        <f t="shared" si="31"/>
        <v>36380.94</v>
      </c>
    </row>
    <row r="364" spans="1:11" s="29" customFormat="1" ht="15.75">
      <c r="A364" s="50"/>
      <c r="B364" s="50"/>
      <c r="C364" s="50"/>
      <c r="D364" s="9">
        <v>5</v>
      </c>
      <c r="E364" s="26">
        <f t="shared" si="29"/>
        <v>16041.5</v>
      </c>
      <c r="F364" s="27">
        <v>2.33</v>
      </c>
      <c r="G364" s="28">
        <f t="shared" si="33"/>
        <v>0.86752099999999999</v>
      </c>
      <c r="H364" s="28">
        <f t="shared" si="33"/>
        <v>1.1000000000000001</v>
      </c>
      <c r="I364" s="28">
        <v>1.02</v>
      </c>
      <c r="J364" s="28">
        <f t="shared" si="30"/>
        <v>0.97335899999999997</v>
      </c>
      <c r="K364" s="42">
        <f t="shared" si="31"/>
        <v>36380.94</v>
      </c>
    </row>
    <row r="365" spans="1:11" s="29" customFormat="1" ht="15.75">
      <c r="A365" s="49">
        <v>166</v>
      </c>
      <c r="B365" s="49" t="s">
        <v>190</v>
      </c>
      <c r="C365" s="51" t="s">
        <v>183</v>
      </c>
      <c r="D365" s="9"/>
      <c r="E365" s="26">
        <f t="shared" si="29"/>
        <v>16041.5</v>
      </c>
      <c r="F365" s="27">
        <v>0.51</v>
      </c>
      <c r="G365" s="28">
        <f t="shared" si="33"/>
        <v>0.86752099999999999</v>
      </c>
      <c r="H365" s="28">
        <f t="shared" si="33"/>
        <v>1.1000000000000001</v>
      </c>
      <c r="I365" s="28">
        <v>1</v>
      </c>
      <c r="J365" s="28">
        <f t="shared" si="30"/>
        <v>0.95427300000000004</v>
      </c>
      <c r="K365" s="42">
        <f t="shared" si="31"/>
        <v>7807.06</v>
      </c>
    </row>
    <row r="366" spans="1:11" s="29" customFormat="1" ht="15.75">
      <c r="A366" s="59"/>
      <c r="B366" s="59"/>
      <c r="C366" s="59"/>
      <c r="D366" s="9">
        <v>3</v>
      </c>
      <c r="E366" s="26">
        <f t="shared" si="29"/>
        <v>16041.5</v>
      </c>
      <c r="F366" s="27">
        <v>0.51</v>
      </c>
      <c r="G366" s="28">
        <f t="shared" si="33"/>
        <v>0.86752099999999999</v>
      </c>
      <c r="H366" s="28">
        <f t="shared" si="33"/>
        <v>1.1000000000000001</v>
      </c>
      <c r="I366" s="28">
        <v>1.05</v>
      </c>
      <c r="J366" s="28">
        <f t="shared" si="30"/>
        <v>1.001987</v>
      </c>
      <c r="K366" s="42">
        <f t="shared" si="31"/>
        <v>8197.42</v>
      </c>
    </row>
    <row r="367" spans="1:11" s="29" customFormat="1" ht="15.75">
      <c r="A367" s="59"/>
      <c r="B367" s="59"/>
      <c r="C367" s="59"/>
      <c r="D367" s="9">
        <v>4</v>
      </c>
      <c r="E367" s="26">
        <f t="shared" si="29"/>
        <v>16041.5</v>
      </c>
      <c r="F367" s="27">
        <v>0.51</v>
      </c>
      <c r="G367" s="28">
        <f t="shared" si="33"/>
        <v>0.86752099999999999</v>
      </c>
      <c r="H367" s="28">
        <f t="shared" si="33"/>
        <v>1.1000000000000001</v>
      </c>
      <c r="I367" s="28">
        <v>1.02</v>
      </c>
      <c r="J367" s="28">
        <f t="shared" si="30"/>
        <v>0.97335899999999997</v>
      </c>
      <c r="K367" s="42">
        <f t="shared" si="31"/>
        <v>7963.21</v>
      </c>
    </row>
    <row r="368" spans="1:11" s="29" customFormat="1" ht="15.75">
      <c r="A368" s="59"/>
      <c r="B368" s="59"/>
      <c r="C368" s="59"/>
      <c r="D368" s="9">
        <v>5</v>
      </c>
      <c r="E368" s="26">
        <f t="shared" si="29"/>
        <v>16041.5</v>
      </c>
      <c r="F368" s="27">
        <v>0.51</v>
      </c>
      <c r="G368" s="28">
        <f t="shared" si="33"/>
        <v>0.86752099999999999</v>
      </c>
      <c r="H368" s="28">
        <f t="shared" si="33"/>
        <v>1.1000000000000001</v>
      </c>
      <c r="I368" s="28">
        <v>1.02</v>
      </c>
      <c r="J368" s="28">
        <f t="shared" si="30"/>
        <v>0.97335899999999997</v>
      </c>
      <c r="K368" s="42">
        <f t="shared" si="31"/>
        <v>7963.21</v>
      </c>
    </row>
    <row r="369" spans="1:11" s="29" customFormat="1" ht="15.75">
      <c r="A369" s="60"/>
      <c r="B369" s="60"/>
      <c r="C369" s="60"/>
      <c r="D369" s="9">
        <v>12</v>
      </c>
      <c r="E369" s="26">
        <f t="shared" si="29"/>
        <v>16041.5</v>
      </c>
      <c r="F369" s="27">
        <v>0.51</v>
      </c>
      <c r="G369" s="28">
        <f t="shared" si="33"/>
        <v>0.86752099999999999</v>
      </c>
      <c r="H369" s="28">
        <f t="shared" si="33"/>
        <v>1.1000000000000001</v>
      </c>
      <c r="I369" s="28">
        <v>1.2</v>
      </c>
      <c r="J369" s="28">
        <f t="shared" si="30"/>
        <v>1.1451279999999999</v>
      </c>
      <c r="K369" s="42">
        <f t="shared" si="31"/>
        <v>9368.48</v>
      </c>
    </row>
    <row r="370" spans="1:11" s="29" customFormat="1" ht="15.75">
      <c r="A370" s="1">
        <v>167</v>
      </c>
      <c r="B370" s="1" t="s">
        <v>191</v>
      </c>
      <c r="C370" s="6" t="s">
        <v>183</v>
      </c>
      <c r="D370" s="9"/>
      <c r="E370" s="26">
        <f t="shared" si="29"/>
        <v>16041.5</v>
      </c>
      <c r="F370" s="27">
        <v>0.66</v>
      </c>
      <c r="G370" s="28">
        <f t="shared" si="33"/>
        <v>0.86752099999999999</v>
      </c>
      <c r="H370" s="28">
        <f t="shared" si="33"/>
        <v>1.1000000000000001</v>
      </c>
      <c r="I370" s="28">
        <v>1</v>
      </c>
      <c r="J370" s="28">
        <f t="shared" si="30"/>
        <v>0.95427300000000004</v>
      </c>
      <c r="K370" s="42">
        <f t="shared" si="31"/>
        <v>10103.26</v>
      </c>
    </row>
    <row r="371" spans="1:11" s="29" customFormat="1" ht="15.75">
      <c r="A371" s="1">
        <v>168</v>
      </c>
      <c r="B371" s="1" t="s">
        <v>193</v>
      </c>
      <c r="C371" s="6" t="s">
        <v>192</v>
      </c>
      <c r="D371" s="9"/>
      <c r="E371" s="26">
        <f t="shared" si="29"/>
        <v>16041.5</v>
      </c>
      <c r="F371" s="27">
        <v>1.1100000000000001</v>
      </c>
      <c r="G371" s="28">
        <f t="shared" si="33"/>
        <v>0.86752099999999999</v>
      </c>
      <c r="H371" s="28">
        <f t="shared" si="33"/>
        <v>1.1000000000000001</v>
      </c>
      <c r="I371" s="28">
        <v>1</v>
      </c>
      <c r="J371" s="28">
        <f t="shared" si="30"/>
        <v>0.95427300000000004</v>
      </c>
      <c r="K371" s="42">
        <f t="shared" si="31"/>
        <v>16991.849999999999</v>
      </c>
    </row>
    <row r="372" spans="1:11" s="29" customFormat="1" ht="15.75">
      <c r="A372" s="49">
        <v>169</v>
      </c>
      <c r="B372" s="49" t="s">
        <v>194</v>
      </c>
      <c r="C372" s="51" t="s">
        <v>192</v>
      </c>
      <c r="D372" s="9"/>
      <c r="E372" s="26">
        <f t="shared" si="29"/>
        <v>16041.5</v>
      </c>
      <c r="F372" s="27">
        <v>0.39</v>
      </c>
      <c r="G372" s="28">
        <f t="shared" si="33"/>
        <v>0.86752099999999999</v>
      </c>
      <c r="H372" s="28">
        <f t="shared" si="33"/>
        <v>1.1000000000000001</v>
      </c>
      <c r="I372" s="28">
        <v>1</v>
      </c>
      <c r="J372" s="28">
        <f t="shared" si="30"/>
        <v>0.95427300000000004</v>
      </c>
      <c r="K372" s="42">
        <f t="shared" si="31"/>
        <v>5970.11</v>
      </c>
    </row>
    <row r="373" spans="1:11" s="29" customFormat="1" ht="15.75">
      <c r="A373" s="59"/>
      <c r="B373" s="59"/>
      <c r="C373" s="59"/>
      <c r="D373" s="9">
        <v>1</v>
      </c>
      <c r="E373" s="26">
        <f t="shared" si="29"/>
        <v>16041.5</v>
      </c>
      <c r="F373" s="27">
        <v>0.39</v>
      </c>
      <c r="G373" s="28">
        <f t="shared" si="33"/>
        <v>0.86752099999999999</v>
      </c>
      <c r="H373" s="28">
        <f t="shared" si="33"/>
        <v>1.1000000000000001</v>
      </c>
      <c r="I373" s="28">
        <v>1.1000000000000001</v>
      </c>
      <c r="J373" s="28">
        <f t="shared" si="30"/>
        <v>1.0497000000000001</v>
      </c>
      <c r="K373" s="42">
        <f t="shared" si="31"/>
        <v>6567.12</v>
      </c>
    </row>
    <row r="374" spans="1:11" s="29" customFormat="1" ht="15.75">
      <c r="A374" s="59"/>
      <c r="B374" s="59"/>
      <c r="C374" s="59"/>
      <c r="D374" s="9">
        <v>2</v>
      </c>
      <c r="E374" s="26">
        <f t="shared" ref="E374:E435" si="34">E$7</f>
        <v>16041.5</v>
      </c>
      <c r="F374" s="27">
        <v>0.39</v>
      </c>
      <c r="G374" s="28">
        <f t="shared" si="33"/>
        <v>0.86752099999999999</v>
      </c>
      <c r="H374" s="28">
        <f t="shared" si="33"/>
        <v>1.1000000000000001</v>
      </c>
      <c r="I374" s="28">
        <v>1.1000000000000001</v>
      </c>
      <c r="J374" s="28">
        <f t="shared" si="30"/>
        <v>1.0497000000000001</v>
      </c>
      <c r="K374" s="42">
        <f t="shared" si="31"/>
        <v>6567.12</v>
      </c>
    </row>
    <row r="375" spans="1:11" s="29" customFormat="1" ht="15.75">
      <c r="A375" s="59"/>
      <c r="B375" s="59"/>
      <c r="C375" s="59"/>
      <c r="D375" s="9">
        <v>3</v>
      </c>
      <c r="E375" s="26">
        <f t="shared" si="34"/>
        <v>16041.5</v>
      </c>
      <c r="F375" s="27">
        <v>0.39</v>
      </c>
      <c r="G375" s="28">
        <f t="shared" si="33"/>
        <v>0.86752099999999999</v>
      </c>
      <c r="H375" s="28">
        <f t="shared" si="33"/>
        <v>1.1000000000000001</v>
      </c>
      <c r="I375" s="28">
        <v>1.05</v>
      </c>
      <c r="J375" s="28">
        <f t="shared" si="30"/>
        <v>1.001987</v>
      </c>
      <c r="K375" s="42">
        <f t="shared" si="31"/>
        <v>6268.62</v>
      </c>
    </row>
    <row r="376" spans="1:11" s="29" customFormat="1" ht="15.75">
      <c r="A376" s="60"/>
      <c r="B376" s="60"/>
      <c r="C376" s="60"/>
      <c r="D376" s="9">
        <v>8</v>
      </c>
      <c r="E376" s="26">
        <f t="shared" si="34"/>
        <v>16041.5</v>
      </c>
      <c r="F376" s="27">
        <v>0.39</v>
      </c>
      <c r="G376" s="28">
        <f t="shared" si="33"/>
        <v>0.86752099999999999</v>
      </c>
      <c r="H376" s="28">
        <f t="shared" si="33"/>
        <v>1.1000000000000001</v>
      </c>
      <c r="I376" s="28">
        <v>1.05</v>
      </c>
      <c r="J376" s="28">
        <f t="shared" si="30"/>
        <v>1.001987</v>
      </c>
      <c r="K376" s="42">
        <f t="shared" si="31"/>
        <v>6268.62</v>
      </c>
    </row>
    <row r="377" spans="1:11" s="29" customFormat="1" ht="15.75">
      <c r="A377" s="49">
        <v>170</v>
      </c>
      <c r="B377" s="49" t="s">
        <v>195</v>
      </c>
      <c r="C377" s="51" t="s">
        <v>192</v>
      </c>
      <c r="D377" s="9"/>
      <c r="E377" s="26">
        <f t="shared" si="34"/>
        <v>16041.5</v>
      </c>
      <c r="F377" s="27">
        <v>1.85</v>
      </c>
      <c r="G377" s="28">
        <f t="shared" si="33"/>
        <v>0.86752099999999999</v>
      </c>
      <c r="H377" s="28">
        <f t="shared" si="33"/>
        <v>1.1000000000000001</v>
      </c>
      <c r="I377" s="28">
        <v>1</v>
      </c>
      <c r="J377" s="28">
        <f t="shared" si="30"/>
        <v>0.95427300000000004</v>
      </c>
      <c r="K377" s="42">
        <f t="shared" si="31"/>
        <v>28319.75</v>
      </c>
    </row>
    <row r="378" spans="1:11" s="29" customFormat="1" ht="15.75">
      <c r="A378" s="59"/>
      <c r="B378" s="59"/>
      <c r="C378" s="59"/>
      <c r="D378" s="9">
        <v>3</v>
      </c>
      <c r="E378" s="26">
        <f t="shared" si="34"/>
        <v>16041.5</v>
      </c>
      <c r="F378" s="27">
        <v>1.85</v>
      </c>
      <c r="G378" s="28">
        <f t="shared" si="33"/>
        <v>0.86752099999999999</v>
      </c>
      <c r="H378" s="28">
        <f t="shared" si="33"/>
        <v>1.1000000000000001</v>
      </c>
      <c r="I378" s="28">
        <v>1.05</v>
      </c>
      <c r="J378" s="28">
        <f t="shared" si="30"/>
        <v>1.001987</v>
      </c>
      <c r="K378" s="42">
        <f t="shared" si="31"/>
        <v>29735.74</v>
      </c>
    </row>
    <row r="379" spans="1:11" s="29" customFormat="1" ht="15.75">
      <c r="A379" s="60"/>
      <c r="B379" s="60"/>
      <c r="C379" s="60"/>
      <c r="D379" s="9">
        <v>8</v>
      </c>
      <c r="E379" s="26">
        <f t="shared" si="34"/>
        <v>16041.5</v>
      </c>
      <c r="F379" s="27">
        <v>1.85</v>
      </c>
      <c r="G379" s="28">
        <f t="shared" si="33"/>
        <v>0.86752099999999999</v>
      </c>
      <c r="H379" s="28">
        <f t="shared" si="33"/>
        <v>1.1000000000000001</v>
      </c>
      <c r="I379" s="28">
        <v>1.05</v>
      </c>
      <c r="J379" s="28">
        <f t="shared" si="30"/>
        <v>1.001987</v>
      </c>
      <c r="K379" s="42">
        <f t="shared" si="31"/>
        <v>29735.74</v>
      </c>
    </row>
    <row r="380" spans="1:11" s="29" customFormat="1" ht="15.75">
      <c r="A380" s="1">
        <v>171</v>
      </c>
      <c r="B380" s="1" t="s">
        <v>196</v>
      </c>
      <c r="C380" s="6" t="s">
        <v>192</v>
      </c>
      <c r="D380" s="9"/>
      <c r="E380" s="26">
        <f t="shared" si="34"/>
        <v>16041.5</v>
      </c>
      <c r="F380" s="27">
        <v>2.12</v>
      </c>
      <c r="G380" s="28">
        <f t="shared" si="33"/>
        <v>0.86752099999999999</v>
      </c>
      <c r="H380" s="28">
        <f t="shared" si="33"/>
        <v>1.1000000000000001</v>
      </c>
      <c r="I380" s="28">
        <v>1</v>
      </c>
      <c r="J380" s="28">
        <f t="shared" si="30"/>
        <v>0.95427300000000004</v>
      </c>
      <c r="K380" s="42">
        <f t="shared" si="31"/>
        <v>32452.9</v>
      </c>
    </row>
    <row r="381" spans="1:11" s="29" customFormat="1" ht="15.75">
      <c r="A381" s="49">
        <v>172</v>
      </c>
      <c r="B381" s="49" t="s">
        <v>198</v>
      </c>
      <c r="C381" s="51" t="s">
        <v>197</v>
      </c>
      <c r="D381" s="9"/>
      <c r="E381" s="26">
        <f t="shared" si="34"/>
        <v>16041.5</v>
      </c>
      <c r="F381" s="27">
        <v>0.85</v>
      </c>
      <c r="G381" s="28">
        <f t="shared" si="33"/>
        <v>0.86752099999999999</v>
      </c>
      <c r="H381" s="28">
        <f t="shared" si="33"/>
        <v>1.1000000000000001</v>
      </c>
      <c r="I381" s="28">
        <v>1</v>
      </c>
      <c r="J381" s="28">
        <f t="shared" si="30"/>
        <v>0.95427300000000004</v>
      </c>
      <c r="K381" s="42">
        <f t="shared" si="31"/>
        <v>13011.77</v>
      </c>
    </row>
    <row r="382" spans="1:11" s="29" customFormat="1" ht="15.75">
      <c r="A382" s="52"/>
      <c r="B382" s="52"/>
      <c r="C382" s="52"/>
      <c r="D382" s="9">
        <v>4</v>
      </c>
      <c r="E382" s="26">
        <f t="shared" si="34"/>
        <v>16041.5</v>
      </c>
      <c r="F382" s="27">
        <v>0.85</v>
      </c>
      <c r="G382" s="28">
        <f t="shared" si="33"/>
        <v>0.86752099999999999</v>
      </c>
      <c r="H382" s="28">
        <f t="shared" si="33"/>
        <v>1.1000000000000001</v>
      </c>
      <c r="I382" s="28">
        <v>1.02</v>
      </c>
      <c r="J382" s="28">
        <f t="shared" si="30"/>
        <v>0.97335899999999997</v>
      </c>
      <c r="K382" s="42">
        <f t="shared" si="31"/>
        <v>13272.02</v>
      </c>
    </row>
    <row r="383" spans="1:11" s="29" customFormat="1" ht="15.75">
      <c r="A383" s="50"/>
      <c r="B383" s="50"/>
      <c r="C383" s="50"/>
      <c r="D383" s="9">
        <v>5</v>
      </c>
      <c r="E383" s="26">
        <f t="shared" si="34"/>
        <v>16041.5</v>
      </c>
      <c r="F383" s="27">
        <v>0.85</v>
      </c>
      <c r="G383" s="28">
        <f t="shared" si="33"/>
        <v>0.86752099999999999</v>
      </c>
      <c r="H383" s="28">
        <f t="shared" si="33"/>
        <v>1.1000000000000001</v>
      </c>
      <c r="I383" s="28">
        <v>1.02</v>
      </c>
      <c r="J383" s="28">
        <f t="shared" si="30"/>
        <v>0.97335899999999997</v>
      </c>
      <c r="K383" s="42">
        <f t="shared" si="31"/>
        <v>13272.02</v>
      </c>
    </row>
    <row r="384" spans="1:11" s="29" customFormat="1" ht="31.5">
      <c r="A384" s="1">
        <v>173</v>
      </c>
      <c r="B384" s="1" t="s">
        <v>199</v>
      </c>
      <c r="C384" s="6" t="s">
        <v>197</v>
      </c>
      <c r="D384" s="9"/>
      <c r="E384" s="26">
        <f t="shared" si="34"/>
        <v>16041.5</v>
      </c>
      <c r="F384" s="27">
        <v>2.48</v>
      </c>
      <c r="G384" s="28">
        <f t="shared" si="33"/>
        <v>0.86752099999999999</v>
      </c>
      <c r="H384" s="28">
        <f t="shared" si="33"/>
        <v>1.1000000000000001</v>
      </c>
      <c r="I384" s="28">
        <v>1</v>
      </c>
      <c r="J384" s="28">
        <f t="shared" si="30"/>
        <v>0.95427300000000004</v>
      </c>
      <c r="K384" s="42">
        <f t="shared" si="31"/>
        <v>37963.769999999997</v>
      </c>
    </row>
    <row r="385" spans="1:11" s="29" customFormat="1" ht="31.5">
      <c r="A385" s="1">
        <v>174</v>
      </c>
      <c r="B385" s="1" t="s">
        <v>200</v>
      </c>
      <c r="C385" s="6" t="s">
        <v>197</v>
      </c>
      <c r="D385" s="9"/>
      <c r="E385" s="26">
        <f t="shared" si="34"/>
        <v>16041.5</v>
      </c>
      <c r="F385" s="27">
        <v>0.91</v>
      </c>
      <c r="G385" s="28">
        <f t="shared" si="33"/>
        <v>0.86752099999999999</v>
      </c>
      <c r="H385" s="28">
        <f t="shared" si="33"/>
        <v>1.1000000000000001</v>
      </c>
      <c r="I385" s="28">
        <v>1</v>
      </c>
      <c r="J385" s="28">
        <f t="shared" si="30"/>
        <v>0.95427300000000004</v>
      </c>
      <c r="K385" s="42">
        <f t="shared" si="31"/>
        <v>13930.25</v>
      </c>
    </row>
    <row r="386" spans="1:11" s="29" customFormat="1" ht="15.75">
      <c r="A386" s="49">
        <v>175</v>
      </c>
      <c r="B386" s="49" t="s">
        <v>201</v>
      </c>
      <c r="C386" s="51" t="s">
        <v>197</v>
      </c>
      <c r="D386" s="9"/>
      <c r="E386" s="26">
        <f t="shared" si="34"/>
        <v>16041.5</v>
      </c>
      <c r="F386" s="27">
        <v>1.29</v>
      </c>
      <c r="G386" s="28">
        <v>1.4</v>
      </c>
      <c r="H386" s="28">
        <f t="shared" si="33"/>
        <v>1.1000000000000001</v>
      </c>
      <c r="I386" s="28">
        <v>1</v>
      </c>
      <c r="J386" s="28">
        <f t="shared" si="30"/>
        <v>1.54</v>
      </c>
      <c r="K386" s="42">
        <f t="shared" si="31"/>
        <v>31868.04</v>
      </c>
    </row>
    <row r="387" spans="1:11" s="29" customFormat="1" ht="15.75">
      <c r="A387" s="59"/>
      <c r="B387" s="59"/>
      <c r="C387" s="59"/>
      <c r="D387" s="9">
        <v>1</v>
      </c>
      <c r="E387" s="26">
        <f t="shared" si="34"/>
        <v>16041.5</v>
      </c>
      <c r="F387" s="27">
        <v>1.29</v>
      </c>
      <c r="G387" s="28">
        <v>1.4</v>
      </c>
      <c r="H387" s="28">
        <f t="shared" si="33"/>
        <v>1.1000000000000001</v>
      </c>
      <c r="I387" s="28">
        <v>1.1000000000000001</v>
      </c>
      <c r="J387" s="28">
        <f t="shared" si="30"/>
        <v>1.694</v>
      </c>
      <c r="K387" s="42">
        <f t="shared" si="31"/>
        <v>35054.85</v>
      </c>
    </row>
    <row r="388" spans="1:11" s="29" customFormat="1" ht="15.75">
      <c r="A388" s="59"/>
      <c r="B388" s="59"/>
      <c r="C388" s="59"/>
      <c r="D388" s="9">
        <v>2</v>
      </c>
      <c r="E388" s="26">
        <f t="shared" si="34"/>
        <v>16041.5</v>
      </c>
      <c r="F388" s="27">
        <v>1.29</v>
      </c>
      <c r="G388" s="28">
        <v>1.4</v>
      </c>
      <c r="H388" s="28">
        <f t="shared" si="33"/>
        <v>1.1000000000000001</v>
      </c>
      <c r="I388" s="28">
        <v>1.1000000000000001</v>
      </c>
      <c r="J388" s="28">
        <f t="shared" ref="J388:J450" si="35">ROUND(G388*H388*I388,6)</f>
        <v>1.694</v>
      </c>
      <c r="K388" s="42">
        <f t="shared" ref="K388:K451" si="36">ROUND(E388*F388*J388,2)</f>
        <v>35054.85</v>
      </c>
    </row>
    <row r="389" spans="1:11" s="29" customFormat="1" ht="15.75">
      <c r="A389" s="59"/>
      <c r="B389" s="59"/>
      <c r="C389" s="59"/>
      <c r="D389" s="9">
        <v>3</v>
      </c>
      <c r="E389" s="26">
        <f t="shared" si="34"/>
        <v>16041.5</v>
      </c>
      <c r="F389" s="27">
        <v>1.29</v>
      </c>
      <c r="G389" s="28">
        <v>1.4</v>
      </c>
      <c r="H389" s="28">
        <f t="shared" si="33"/>
        <v>1.1000000000000001</v>
      </c>
      <c r="I389" s="28">
        <v>1.05</v>
      </c>
      <c r="J389" s="28">
        <f t="shared" si="35"/>
        <v>1.617</v>
      </c>
      <c r="K389" s="42">
        <f t="shared" si="36"/>
        <v>33461.449999999997</v>
      </c>
    </row>
    <row r="390" spans="1:11" s="29" customFormat="1" ht="15.75">
      <c r="A390" s="59"/>
      <c r="B390" s="59"/>
      <c r="C390" s="59"/>
      <c r="D390" s="9">
        <v>4</v>
      </c>
      <c r="E390" s="26">
        <f t="shared" si="34"/>
        <v>16041.5</v>
      </c>
      <c r="F390" s="27">
        <v>1.29</v>
      </c>
      <c r="G390" s="28">
        <v>1.4</v>
      </c>
      <c r="H390" s="28">
        <f t="shared" si="33"/>
        <v>1.1000000000000001</v>
      </c>
      <c r="I390" s="28">
        <v>1.02</v>
      </c>
      <c r="J390" s="28">
        <f t="shared" si="35"/>
        <v>1.5708</v>
      </c>
      <c r="K390" s="42">
        <f t="shared" si="36"/>
        <v>32505.4</v>
      </c>
    </row>
    <row r="391" spans="1:11" s="29" customFormat="1" ht="15.75">
      <c r="A391" s="59"/>
      <c r="B391" s="59"/>
      <c r="C391" s="59"/>
      <c r="D391" s="9">
        <v>5</v>
      </c>
      <c r="E391" s="26">
        <f t="shared" si="34"/>
        <v>16041.5</v>
      </c>
      <c r="F391" s="27">
        <v>1.29</v>
      </c>
      <c r="G391" s="28">
        <v>1.4</v>
      </c>
      <c r="H391" s="28">
        <f t="shared" si="33"/>
        <v>1.1000000000000001</v>
      </c>
      <c r="I391" s="28">
        <v>1.02</v>
      </c>
      <c r="J391" s="28">
        <f t="shared" si="35"/>
        <v>1.5708</v>
      </c>
      <c r="K391" s="42">
        <f t="shared" si="36"/>
        <v>32505.4</v>
      </c>
    </row>
    <row r="392" spans="1:11" s="29" customFormat="1" ht="15.75">
      <c r="A392" s="60"/>
      <c r="B392" s="60"/>
      <c r="C392" s="60"/>
      <c r="D392" s="9">
        <v>8</v>
      </c>
      <c r="E392" s="26">
        <f t="shared" si="34"/>
        <v>16041.5</v>
      </c>
      <c r="F392" s="27">
        <v>1.29</v>
      </c>
      <c r="G392" s="28">
        <v>1.4</v>
      </c>
      <c r="H392" s="28">
        <f t="shared" si="33"/>
        <v>1.1000000000000001</v>
      </c>
      <c r="I392" s="28">
        <v>1.05</v>
      </c>
      <c r="J392" s="28">
        <f t="shared" si="35"/>
        <v>1.617</v>
      </c>
      <c r="K392" s="42">
        <f t="shared" si="36"/>
        <v>33461.449999999997</v>
      </c>
    </row>
    <row r="393" spans="1:11" s="29" customFormat="1" ht="15.75">
      <c r="A393" s="49">
        <v>176</v>
      </c>
      <c r="B393" s="49" t="s">
        <v>202</v>
      </c>
      <c r="C393" s="51" t="s">
        <v>197</v>
      </c>
      <c r="D393" s="9"/>
      <c r="E393" s="26">
        <f t="shared" si="34"/>
        <v>16041.5</v>
      </c>
      <c r="F393" s="27">
        <v>1.1100000000000001</v>
      </c>
      <c r="G393" s="28">
        <f t="shared" si="33"/>
        <v>0.86752099999999999</v>
      </c>
      <c r="H393" s="28">
        <f t="shared" si="33"/>
        <v>1.1000000000000001</v>
      </c>
      <c r="I393" s="28">
        <v>1</v>
      </c>
      <c r="J393" s="28">
        <f t="shared" si="35"/>
        <v>0.95427300000000004</v>
      </c>
      <c r="K393" s="42">
        <f t="shared" si="36"/>
        <v>16991.849999999999</v>
      </c>
    </row>
    <row r="394" spans="1:11" s="29" customFormat="1" ht="15.75">
      <c r="A394" s="52"/>
      <c r="B394" s="52"/>
      <c r="C394" s="52"/>
      <c r="D394" s="9">
        <v>4</v>
      </c>
      <c r="E394" s="26">
        <f t="shared" si="34"/>
        <v>16041.5</v>
      </c>
      <c r="F394" s="27">
        <v>1.1100000000000001</v>
      </c>
      <c r="G394" s="28">
        <f t="shared" si="33"/>
        <v>0.86752099999999999</v>
      </c>
      <c r="H394" s="28">
        <f t="shared" si="33"/>
        <v>1.1000000000000001</v>
      </c>
      <c r="I394" s="28">
        <v>1.02</v>
      </c>
      <c r="J394" s="28">
        <f t="shared" si="35"/>
        <v>0.97335899999999997</v>
      </c>
      <c r="K394" s="42">
        <f t="shared" si="36"/>
        <v>17331.689999999999</v>
      </c>
    </row>
    <row r="395" spans="1:11" s="29" customFormat="1" ht="15.75">
      <c r="A395" s="50"/>
      <c r="B395" s="50"/>
      <c r="C395" s="50"/>
      <c r="D395" s="9">
        <v>5</v>
      </c>
      <c r="E395" s="26">
        <f t="shared" si="34"/>
        <v>16041.5</v>
      </c>
      <c r="F395" s="27">
        <v>1.1100000000000001</v>
      </c>
      <c r="G395" s="28">
        <f t="shared" si="33"/>
        <v>0.86752099999999999</v>
      </c>
      <c r="H395" s="28">
        <f t="shared" si="33"/>
        <v>1.1000000000000001</v>
      </c>
      <c r="I395" s="28">
        <v>1.02</v>
      </c>
      <c r="J395" s="28">
        <f t="shared" si="35"/>
        <v>0.97335899999999997</v>
      </c>
      <c r="K395" s="42">
        <f t="shared" si="36"/>
        <v>17331.689999999999</v>
      </c>
    </row>
    <row r="396" spans="1:11" s="29" customFormat="1" ht="15.75">
      <c r="A396" s="1">
        <v>177</v>
      </c>
      <c r="B396" s="1" t="s">
        <v>203</v>
      </c>
      <c r="C396" s="6" t="s">
        <v>197</v>
      </c>
      <c r="D396" s="9"/>
      <c r="E396" s="26">
        <f t="shared" si="34"/>
        <v>16041.5</v>
      </c>
      <c r="F396" s="27">
        <v>1.25</v>
      </c>
      <c r="G396" s="28">
        <f t="shared" si="33"/>
        <v>0.86752099999999999</v>
      </c>
      <c r="H396" s="28">
        <f t="shared" si="33"/>
        <v>1.1000000000000001</v>
      </c>
      <c r="I396" s="28">
        <v>1</v>
      </c>
      <c r="J396" s="28">
        <f t="shared" si="35"/>
        <v>0.95427300000000004</v>
      </c>
      <c r="K396" s="42">
        <f t="shared" si="36"/>
        <v>19134.96</v>
      </c>
    </row>
    <row r="397" spans="1:11" s="29" customFormat="1" ht="15.75">
      <c r="A397" s="1">
        <v>178</v>
      </c>
      <c r="B397" s="1" t="s">
        <v>205</v>
      </c>
      <c r="C397" s="6" t="s">
        <v>204</v>
      </c>
      <c r="D397" s="9"/>
      <c r="E397" s="26">
        <f t="shared" si="34"/>
        <v>16041.5</v>
      </c>
      <c r="F397" s="27">
        <v>1.78</v>
      </c>
      <c r="G397" s="28">
        <f t="shared" ref="G397:G401" si="37">G$7</f>
        <v>0.86752099999999999</v>
      </c>
      <c r="H397" s="28">
        <f t="shared" ref="G397:H433" si="38">H$7</f>
        <v>1.1000000000000001</v>
      </c>
      <c r="I397" s="28">
        <v>1</v>
      </c>
      <c r="J397" s="28">
        <f t="shared" si="35"/>
        <v>0.95427300000000004</v>
      </c>
      <c r="K397" s="42">
        <f t="shared" si="36"/>
        <v>27248.19</v>
      </c>
    </row>
    <row r="398" spans="1:11" s="29" customFormat="1" ht="15.75">
      <c r="A398" s="49">
        <v>179</v>
      </c>
      <c r="B398" s="49" t="s">
        <v>206</v>
      </c>
      <c r="C398" s="51" t="s">
        <v>204</v>
      </c>
      <c r="D398" s="9"/>
      <c r="E398" s="26">
        <f t="shared" si="34"/>
        <v>16041.5</v>
      </c>
      <c r="F398" s="27">
        <v>1.67</v>
      </c>
      <c r="G398" s="28">
        <f t="shared" si="37"/>
        <v>0.86752099999999999</v>
      </c>
      <c r="H398" s="28">
        <f t="shared" si="38"/>
        <v>1.1000000000000001</v>
      </c>
      <c r="I398" s="28">
        <v>1</v>
      </c>
      <c r="J398" s="28">
        <f t="shared" si="35"/>
        <v>0.95427300000000004</v>
      </c>
      <c r="K398" s="42">
        <f t="shared" si="36"/>
        <v>25564.31</v>
      </c>
    </row>
    <row r="399" spans="1:11" s="29" customFormat="1" ht="15.75">
      <c r="A399" s="59"/>
      <c r="B399" s="59"/>
      <c r="C399" s="59"/>
      <c r="D399" s="9">
        <v>3</v>
      </c>
      <c r="E399" s="26">
        <f t="shared" si="34"/>
        <v>16041.5</v>
      </c>
      <c r="F399" s="27">
        <v>1.67</v>
      </c>
      <c r="G399" s="28">
        <f t="shared" si="37"/>
        <v>0.86752099999999999</v>
      </c>
      <c r="H399" s="28">
        <f t="shared" si="38"/>
        <v>1.1000000000000001</v>
      </c>
      <c r="I399" s="28">
        <v>1.05</v>
      </c>
      <c r="J399" s="28">
        <f t="shared" si="35"/>
        <v>1.001987</v>
      </c>
      <c r="K399" s="42">
        <f t="shared" si="36"/>
        <v>26842.54</v>
      </c>
    </row>
    <row r="400" spans="1:11" s="29" customFormat="1" ht="15.75">
      <c r="A400" s="59"/>
      <c r="B400" s="59"/>
      <c r="C400" s="59"/>
      <c r="D400" s="9">
        <v>4</v>
      </c>
      <c r="E400" s="26">
        <f t="shared" si="34"/>
        <v>16041.5</v>
      </c>
      <c r="F400" s="27">
        <v>1.67</v>
      </c>
      <c r="G400" s="28">
        <f t="shared" si="37"/>
        <v>0.86752099999999999</v>
      </c>
      <c r="H400" s="28">
        <f t="shared" si="38"/>
        <v>1.1000000000000001</v>
      </c>
      <c r="I400" s="28">
        <v>1.02</v>
      </c>
      <c r="J400" s="28">
        <f t="shared" si="35"/>
        <v>0.97335899999999997</v>
      </c>
      <c r="K400" s="42">
        <f t="shared" si="36"/>
        <v>26075.61</v>
      </c>
    </row>
    <row r="401" spans="1:11" s="29" customFormat="1" ht="15.75">
      <c r="A401" s="60"/>
      <c r="B401" s="60"/>
      <c r="C401" s="60"/>
      <c r="D401" s="9">
        <v>5</v>
      </c>
      <c r="E401" s="26">
        <f t="shared" si="34"/>
        <v>16041.5</v>
      </c>
      <c r="F401" s="27">
        <v>1.67</v>
      </c>
      <c r="G401" s="28">
        <f t="shared" si="37"/>
        <v>0.86752099999999999</v>
      </c>
      <c r="H401" s="28">
        <f t="shared" si="38"/>
        <v>1.1000000000000001</v>
      </c>
      <c r="I401" s="28">
        <v>1.02</v>
      </c>
      <c r="J401" s="28">
        <f t="shared" si="35"/>
        <v>0.97335899999999997</v>
      </c>
      <c r="K401" s="42">
        <f t="shared" si="36"/>
        <v>26075.61</v>
      </c>
    </row>
    <row r="402" spans="1:11" s="29" customFormat="1" ht="15.75">
      <c r="A402" s="1">
        <v>180</v>
      </c>
      <c r="B402" s="1" t="s">
        <v>207</v>
      </c>
      <c r="C402" s="6" t="s">
        <v>204</v>
      </c>
      <c r="D402" s="9"/>
      <c r="E402" s="26">
        <f t="shared" si="34"/>
        <v>16041.5</v>
      </c>
      <c r="F402" s="27">
        <v>0.87</v>
      </c>
      <c r="G402" s="28">
        <f t="shared" si="38"/>
        <v>0.86752099999999999</v>
      </c>
      <c r="H402" s="28">
        <f t="shared" si="38"/>
        <v>1.1000000000000001</v>
      </c>
      <c r="I402" s="28">
        <v>1</v>
      </c>
      <c r="J402" s="28">
        <f t="shared" si="35"/>
        <v>0.95427300000000004</v>
      </c>
      <c r="K402" s="42">
        <f t="shared" si="36"/>
        <v>13317.93</v>
      </c>
    </row>
    <row r="403" spans="1:11" s="29" customFormat="1" ht="15.75">
      <c r="A403" s="1">
        <v>181</v>
      </c>
      <c r="B403" s="1" t="s">
        <v>208</v>
      </c>
      <c r="C403" s="6" t="s">
        <v>204</v>
      </c>
      <c r="D403" s="9"/>
      <c r="E403" s="26">
        <f t="shared" si="34"/>
        <v>16041.5</v>
      </c>
      <c r="F403" s="27">
        <v>1.57</v>
      </c>
      <c r="G403" s="28">
        <f t="shared" si="38"/>
        <v>0.86752099999999999</v>
      </c>
      <c r="H403" s="28">
        <f t="shared" si="38"/>
        <v>1.1000000000000001</v>
      </c>
      <c r="I403" s="28">
        <v>1</v>
      </c>
      <c r="J403" s="28">
        <f t="shared" si="35"/>
        <v>0.95427300000000004</v>
      </c>
      <c r="K403" s="42">
        <f t="shared" si="36"/>
        <v>24033.51</v>
      </c>
    </row>
    <row r="404" spans="1:11" s="29" customFormat="1" ht="15.75">
      <c r="A404" s="49">
        <v>182</v>
      </c>
      <c r="B404" s="49" t="s">
        <v>210</v>
      </c>
      <c r="C404" s="51" t="s">
        <v>209</v>
      </c>
      <c r="D404" s="9"/>
      <c r="E404" s="26">
        <f t="shared" si="34"/>
        <v>16041.5</v>
      </c>
      <c r="F404" s="27">
        <v>0.85</v>
      </c>
      <c r="G404" s="28">
        <v>1.4</v>
      </c>
      <c r="H404" s="28">
        <f t="shared" si="38"/>
        <v>1.1000000000000001</v>
      </c>
      <c r="I404" s="28">
        <v>1</v>
      </c>
      <c r="J404" s="28">
        <f t="shared" si="35"/>
        <v>1.54</v>
      </c>
      <c r="K404" s="42">
        <f t="shared" si="36"/>
        <v>20998.32</v>
      </c>
    </row>
    <row r="405" spans="1:11" s="29" customFormat="1" ht="15.75">
      <c r="A405" s="52"/>
      <c r="B405" s="52"/>
      <c r="C405" s="52"/>
      <c r="D405" s="9">
        <v>4</v>
      </c>
      <c r="E405" s="26">
        <f t="shared" si="34"/>
        <v>16041.5</v>
      </c>
      <c r="F405" s="27">
        <v>0.85</v>
      </c>
      <c r="G405" s="28">
        <v>1.4</v>
      </c>
      <c r="H405" s="28">
        <f t="shared" si="38"/>
        <v>1.1000000000000001</v>
      </c>
      <c r="I405" s="28">
        <v>1.02</v>
      </c>
      <c r="J405" s="28">
        <f t="shared" si="35"/>
        <v>1.5708</v>
      </c>
      <c r="K405" s="42">
        <f t="shared" si="36"/>
        <v>21418.29</v>
      </c>
    </row>
    <row r="406" spans="1:11" s="29" customFormat="1" ht="15.75">
      <c r="A406" s="52"/>
      <c r="B406" s="52"/>
      <c r="C406" s="52"/>
      <c r="D406" s="9">
        <v>5</v>
      </c>
      <c r="E406" s="26">
        <f t="shared" si="34"/>
        <v>16041.5</v>
      </c>
      <c r="F406" s="27">
        <v>0.85</v>
      </c>
      <c r="G406" s="28">
        <v>1.4</v>
      </c>
      <c r="H406" s="28">
        <f t="shared" si="38"/>
        <v>1.1000000000000001</v>
      </c>
      <c r="I406" s="28">
        <v>1.02</v>
      </c>
      <c r="J406" s="28">
        <f t="shared" si="35"/>
        <v>1.5708</v>
      </c>
      <c r="K406" s="42">
        <f t="shared" si="36"/>
        <v>21418.29</v>
      </c>
    </row>
    <row r="407" spans="1:11" s="29" customFormat="1" ht="15.75">
      <c r="A407" s="50"/>
      <c r="B407" s="50"/>
      <c r="C407" s="50"/>
      <c r="D407" s="9">
        <v>8</v>
      </c>
      <c r="E407" s="26">
        <f t="shared" si="34"/>
        <v>16041.5</v>
      </c>
      <c r="F407" s="27">
        <v>0.85</v>
      </c>
      <c r="G407" s="28">
        <v>1.4</v>
      </c>
      <c r="H407" s="28">
        <f t="shared" si="38"/>
        <v>1.1000000000000001</v>
      </c>
      <c r="I407" s="28">
        <v>1.05</v>
      </c>
      <c r="J407" s="28">
        <f t="shared" si="35"/>
        <v>1.617</v>
      </c>
      <c r="K407" s="42">
        <f t="shared" si="36"/>
        <v>22048.240000000002</v>
      </c>
    </row>
    <row r="408" spans="1:11" s="29" customFormat="1" ht="25.5">
      <c r="A408" s="1">
        <v>183</v>
      </c>
      <c r="B408" s="1" t="s">
        <v>211</v>
      </c>
      <c r="C408" s="6" t="s">
        <v>209</v>
      </c>
      <c r="D408" s="9"/>
      <c r="E408" s="26">
        <f t="shared" si="34"/>
        <v>16041.5</v>
      </c>
      <c r="F408" s="27">
        <v>1.32</v>
      </c>
      <c r="G408" s="28">
        <f t="shared" si="38"/>
        <v>0.86752099999999999</v>
      </c>
      <c r="H408" s="28">
        <f t="shared" si="38"/>
        <v>1.1000000000000001</v>
      </c>
      <c r="I408" s="28">
        <v>1</v>
      </c>
      <c r="J408" s="28">
        <f t="shared" si="35"/>
        <v>0.95427300000000004</v>
      </c>
      <c r="K408" s="42">
        <f t="shared" si="36"/>
        <v>20206.52</v>
      </c>
    </row>
    <row r="409" spans="1:11" s="29" customFormat="1" ht="15.75">
      <c r="A409" s="49">
        <v>184</v>
      </c>
      <c r="B409" s="49" t="s">
        <v>212</v>
      </c>
      <c r="C409" s="51" t="s">
        <v>209</v>
      </c>
      <c r="D409" s="9"/>
      <c r="E409" s="26">
        <f t="shared" si="34"/>
        <v>16041.5</v>
      </c>
      <c r="F409" s="27">
        <v>1.05</v>
      </c>
      <c r="G409" s="28">
        <v>1.4</v>
      </c>
      <c r="H409" s="28">
        <f t="shared" si="38"/>
        <v>1.1000000000000001</v>
      </c>
      <c r="I409" s="28">
        <v>1</v>
      </c>
      <c r="J409" s="28">
        <f t="shared" si="35"/>
        <v>1.54</v>
      </c>
      <c r="K409" s="42">
        <f t="shared" si="36"/>
        <v>25939.11</v>
      </c>
    </row>
    <row r="410" spans="1:11" s="29" customFormat="1" ht="15.75">
      <c r="A410" s="52"/>
      <c r="B410" s="52"/>
      <c r="C410" s="52"/>
      <c r="D410" s="9">
        <v>4</v>
      </c>
      <c r="E410" s="26">
        <f t="shared" si="34"/>
        <v>16041.5</v>
      </c>
      <c r="F410" s="27">
        <v>1.05</v>
      </c>
      <c r="G410" s="28">
        <v>1.4</v>
      </c>
      <c r="H410" s="28">
        <f t="shared" si="38"/>
        <v>1.1000000000000001</v>
      </c>
      <c r="I410" s="28">
        <v>1.02</v>
      </c>
      <c r="J410" s="28">
        <f t="shared" si="35"/>
        <v>1.5708</v>
      </c>
      <c r="K410" s="42">
        <f t="shared" si="36"/>
        <v>26457.89</v>
      </c>
    </row>
    <row r="411" spans="1:11" s="29" customFormat="1" ht="15.75">
      <c r="A411" s="52"/>
      <c r="B411" s="52"/>
      <c r="C411" s="52"/>
      <c r="D411" s="9">
        <v>5</v>
      </c>
      <c r="E411" s="26">
        <f t="shared" si="34"/>
        <v>16041.5</v>
      </c>
      <c r="F411" s="27">
        <v>1.05</v>
      </c>
      <c r="G411" s="28">
        <v>1.4</v>
      </c>
      <c r="H411" s="28">
        <f t="shared" si="38"/>
        <v>1.1000000000000001</v>
      </c>
      <c r="I411" s="28">
        <v>1.02</v>
      </c>
      <c r="J411" s="28">
        <f t="shared" si="35"/>
        <v>1.5708</v>
      </c>
      <c r="K411" s="42">
        <f t="shared" si="36"/>
        <v>26457.89</v>
      </c>
    </row>
    <row r="412" spans="1:11" s="29" customFormat="1" ht="15.75">
      <c r="A412" s="50"/>
      <c r="B412" s="50"/>
      <c r="C412" s="50"/>
      <c r="D412" s="9">
        <v>8</v>
      </c>
      <c r="E412" s="26">
        <f t="shared" si="34"/>
        <v>16041.5</v>
      </c>
      <c r="F412" s="27">
        <v>1.05</v>
      </c>
      <c r="G412" s="28">
        <v>1.4</v>
      </c>
      <c r="H412" s="28">
        <f t="shared" si="38"/>
        <v>1.1000000000000001</v>
      </c>
      <c r="I412" s="28">
        <v>1.05</v>
      </c>
      <c r="J412" s="28">
        <f t="shared" si="35"/>
        <v>1.617</v>
      </c>
      <c r="K412" s="42">
        <f t="shared" si="36"/>
        <v>27236.06</v>
      </c>
    </row>
    <row r="413" spans="1:11" s="29" customFormat="1" ht="15.75">
      <c r="A413" s="49">
        <v>185</v>
      </c>
      <c r="B413" s="49" t="s">
        <v>213</v>
      </c>
      <c r="C413" s="51" t="s">
        <v>209</v>
      </c>
      <c r="D413" s="9"/>
      <c r="E413" s="26">
        <f t="shared" si="34"/>
        <v>16041.5</v>
      </c>
      <c r="F413" s="27">
        <v>1.01</v>
      </c>
      <c r="G413" s="28">
        <f t="shared" si="38"/>
        <v>0.86752099999999999</v>
      </c>
      <c r="H413" s="28">
        <f t="shared" si="38"/>
        <v>1.1000000000000001</v>
      </c>
      <c r="I413" s="28">
        <v>1</v>
      </c>
      <c r="J413" s="28">
        <f t="shared" si="35"/>
        <v>0.95427300000000004</v>
      </c>
      <c r="K413" s="42">
        <f t="shared" si="36"/>
        <v>15461.05</v>
      </c>
    </row>
    <row r="414" spans="1:11" s="29" customFormat="1" ht="15.75">
      <c r="A414" s="59"/>
      <c r="B414" s="59"/>
      <c r="C414" s="59"/>
      <c r="D414" s="9">
        <v>1</v>
      </c>
      <c r="E414" s="26">
        <f t="shared" si="34"/>
        <v>16041.5</v>
      </c>
      <c r="F414" s="27">
        <v>1.01</v>
      </c>
      <c r="G414" s="28">
        <f t="shared" si="38"/>
        <v>0.86752099999999999</v>
      </c>
      <c r="H414" s="28">
        <f t="shared" si="38"/>
        <v>1.1000000000000001</v>
      </c>
      <c r="I414" s="28">
        <v>1.1000000000000001</v>
      </c>
      <c r="J414" s="28">
        <f t="shared" si="35"/>
        <v>1.0497000000000001</v>
      </c>
      <c r="K414" s="42">
        <f t="shared" si="36"/>
        <v>17007.150000000001</v>
      </c>
    </row>
    <row r="415" spans="1:11" s="29" customFormat="1" ht="15.75">
      <c r="A415" s="59"/>
      <c r="B415" s="59"/>
      <c r="C415" s="59"/>
      <c r="D415" s="9">
        <v>2</v>
      </c>
      <c r="E415" s="26">
        <f t="shared" si="34"/>
        <v>16041.5</v>
      </c>
      <c r="F415" s="27">
        <v>1.01</v>
      </c>
      <c r="G415" s="28">
        <f t="shared" si="38"/>
        <v>0.86752099999999999</v>
      </c>
      <c r="H415" s="28">
        <f t="shared" si="38"/>
        <v>1.1000000000000001</v>
      </c>
      <c r="I415" s="28">
        <v>1.1000000000000001</v>
      </c>
      <c r="J415" s="28">
        <f t="shared" si="35"/>
        <v>1.0497000000000001</v>
      </c>
      <c r="K415" s="42">
        <f t="shared" si="36"/>
        <v>17007.150000000001</v>
      </c>
    </row>
    <row r="416" spans="1:11" s="29" customFormat="1" ht="15.75">
      <c r="A416" s="59"/>
      <c r="B416" s="59"/>
      <c r="C416" s="59"/>
      <c r="D416" s="9">
        <v>3</v>
      </c>
      <c r="E416" s="26">
        <f t="shared" si="34"/>
        <v>16041.5</v>
      </c>
      <c r="F416" s="27">
        <v>1.01</v>
      </c>
      <c r="G416" s="28">
        <f t="shared" si="38"/>
        <v>0.86752099999999999</v>
      </c>
      <c r="H416" s="28">
        <f t="shared" si="38"/>
        <v>1.1000000000000001</v>
      </c>
      <c r="I416" s="28">
        <v>1.05</v>
      </c>
      <c r="J416" s="28">
        <f t="shared" si="35"/>
        <v>1.001987</v>
      </c>
      <c r="K416" s="42">
        <f t="shared" si="36"/>
        <v>16234.11</v>
      </c>
    </row>
    <row r="417" spans="1:11" s="29" customFormat="1" ht="15.75">
      <c r="A417" s="60"/>
      <c r="B417" s="60"/>
      <c r="C417" s="60"/>
      <c r="D417" s="9">
        <v>8</v>
      </c>
      <c r="E417" s="26">
        <f t="shared" si="34"/>
        <v>16041.5</v>
      </c>
      <c r="F417" s="27">
        <v>1.01</v>
      </c>
      <c r="G417" s="28">
        <f t="shared" si="38"/>
        <v>0.86752099999999999</v>
      </c>
      <c r="H417" s="28">
        <f t="shared" si="38"/>
        <v>1.1000000000000001</v>
      </c>
      <c r="I417" s="28">
        <v>1.05</v>
      </c>
      <c r="J417" s="28">
        <f t="shared" si="35"/>
        <v>1.001987</v>
      </c>
      <c r="K417" s="42">
        <f t="shared" si="36"/>
        <v>16234.11</v>
      </c>
    </row>
    <row r="418" spans="1:11" s="29" customFormat="1" ht="25.5">
      <c r="A418" s="1">
        <v>186</v>
      </c>
      <c r="B418" s="1" t="s">
        <v>214</v>
      </c>
      <c r="C418" s="6" t="s">
        <v>209</v>
      </c>
      <c r="D418" s="9"/>
      <c r="E418" s="26">
        <f t="shared" si="34"/>
        <v>16041.5</v>
      </c>
      <c r="F418" s="27">
        <v>2.11</v>
      </c>
      <c r="G418" s="28">
        <f t="shared" si="38"/>
        <v>0.86752099999999999</v>
      </c>
      <c r="H418" s="28">
        <f t="shared" si="38"/>
        <v>1.1000000000000001</v>
      </c>
      <c r="I418" s="28">
        <v>1</v>
      </c>
      <c r="J418" s="28">
        <f t="shared" si="35"/>
        <v>0.95427300000000004</v>
      </c>
      <c r="K418" s="42">
        <f t="shared" si="36"/>
        <v>32299.82</v>
      </c>
    </row>
    <row r="419" spans="1:11" s="29" customFormat="1" ht="25.5">
      <c r="A419" s="1">
        <v>187</v>
      </c>
      <c r="B419" s="1" t="s">
        <v>215</v>
      </c>
      <c r="C419" s="6" t="s">
        <v>209</v>
      </c>
      <c r="D419" s="9"/>
      <c r="E419" s="26">
        <f t="shared" si="34"/>
        <v>16041.5</v>
      </c>
      <c r="F419" s="27">
        <v>3.97</v>
      </c>
      <c r="G419" s="28">
        <f t="shared" si="38"/>
        <v>0.86752099999999999</v>
      </c>
      <c r="H419" s="28">
        <f t="shared" si="38"/>
        <v>1.1000000000000001</v>
      </c>
      <c r="I419" s="28">
        <v>1</v>
      </c>
      <c r="J419" s="28">
        <f t="shared" si="35"/>
        <v>0.95427300000000004</v>
      </c>
      <c r="K419" s="42">
        <f t="shared" si="36"/>
        <v>60772.639999999999</v>
      </c>
    </row>
    <row r="420" spans="1:11" s="29" customFormat="1" ht="25.5">
      <c r="A420" s="1">
        <v>188</v>
      </c>
      <c r="B420" s="1" t="s">
        <v>216</v>
      </c>
      <c r="C420" s="6" t="s">
        <v>209</v>
      </c>
      <c r="D420" s="9"/>
      <c r="E420" s="26">
        <f t="shared" si="34"/>
        <v>16041.5</v>
      </c>
      <c r="F420" s="27">
        <v>4.3099999999999996</v>
      </c>
      <c r="G420" s="28">
        <f t="shared" si="38"/>
        <v>0.86752099999999999</v>
      </c>
      <c r="H420" s="28">
        <f t="shared" si="38"/>
        <v>1.1000000000000001</v>
      </c>
      <c r="I420" s="28">
        <v>1</v>
      </c>
      <c r="J420" s="28">
        <f t="shared" si="35"/>
        <v>0.95427300000000004</v>
      </c>
      <c r="K420" s="42">
        <f t="shared" si="36"/>
        <v>65977.350000000006</v>
      </c>
    </row>
    <row r="421" spans="1:11" s="29" customFormat="1" ht="25.5">
      <c r="A421" s="1">
        <v>189</v>
      </c>
      <c r="B421" s="1" t="s">
        <v>217</v>
      </c>
      <c r="C421" s="6" t="s">
        <v>209</v>
      </c>
      <c r="D421" s="9"/>
      <c r="E421" s="26">
        <f t="shared" si="34"/>
        <v>16041.5</v>
      </c>
      <c r="F421" s="27">
        <v>1.2</v>
      </c>
      <c r="G421" s="28">
        <f t="shared" si="38"/>
        <v>0.86752099999999999</v>
      </c>
      <c r="H421" s="28">
        <f t="shared" si="38"/>
        <v>1.1000000000000001</v>
      </c>
      <c r="I421" s="28">
        <v>1</v>
      </c>
      <c r="J421" s="28">
        <f t="shared" si="35"/>
        <v>0.95427300000000004</v>
      </c>
      <c r="K421" s="42">
        <f t="shared" si="36"/>
        <v>18369.560000000001</v>
      </c>
    </row>
    <row r="422" spans="1:11" s="29" customFormat="1" ht="15.75">
      <c r="A422" s="49">
        <v>190</v>
      </c>
      <c r="B422" s="49" t="s">
        <v>218</v>
      </c>
      <c r="C422" s="51" t="s">
        <v>209</v>
      </c>
      <c r="D422" s="9"/>
      <c r="E422" s="26">
        <f t="shared" si="34"/>
        <v>16041.5</v>
      </c>
      <c r="F422" s="27">
        <v>2.37</v>
      </c>
      <c r="G422" s="28">
        <f t="shared" si="38"/>
        <v>0.86752099999999999</v>
      </c>
      <c r="H422" s="28">
        <f t="shared" si="38"/>
        <v>1.1000000000000001</v>
      </c>
      <c r="I422" s="28">
        <v>1</v>
      </c>
      <c r="J422" s="28">
        <f t="shared" si="35"/>
        <v>0.95427300000000004</v>
      </c>
      <c r="K422" s="42">
        <f t="shared" si="36"/>
        <v>36279.89</v>
      </c>
    </row>
    <row r="423" spans="1:11" s="29" customFormat="1" ht="15.75">
      <c r="A423" s="52"/>
      <c r="B423" s="52"/>
      <c r="C423" s="52"/>
      <c r="D423" s="9">
        <v>4</v>
      </c>
      <c r="E423" s="26">
        <f t="shared" si="34"/>
        <v>16041.5</v>
      </c>
      <c r="F423" s="27">
        <v>2.37</v>
      </c>
      <c r="G423" s="28">
        <f t="shared" si="38"/>
        <v>0.86752099999999999</v>
      </c>
      <c r="H423" s="28">
        <f t="shared" si="38"/>
        <v>1.1000000000000001</v>
      </c>
      <c r="I423" s="28">
        <v>1.02</v>
      </c>
      <c r="J423" s="28">
        <f t="shared" si="35"/>
        <v>0.97335899999999997</v>
      </c>
      <c r="K423" s="42">
        <f t="shared" si="36"/>
        <v>37005.51</v>
      </c>
    </row>
    <row r="424" spans="1:11" s="29" customFormat="1" ht="15.75">
      <c r="A424" s="52"/>
      <c r="B424" s="52"/>
      <c r="C424" s="52"/>
      <c r="D424" s="9">
        <v>5</v>
      </c>
      <c r="E424" s="26">
        <f t="shared" si="34"/>
        <v>16041.5</v>
      </c>
      <c r="F424" s="27">
        <v>2.37</v>
      </c>
      <c r="G424" s="28">
        <f t="shared" si="38"/>
        <v>0.86752099999999999</v>
      </c>
      <c r="H424" s="28">
        <f t="shared" si="38"/>
        <v>1.1000000000000001</v>
      </c>
      <c r="I424" s="28">
        <v>1.02</v>
      </c>
      <c r="J424" s="28">
        <f t="shared" si="35"/>
        <v>0.97335899999999997</v>
      </c>
      <c r="K424" s="42">
        <f t="shared" si="36"/>
        <v>37005.51</v>
      </c>
    </row>
    <row r="425" spans="1:11" s="29" customFormat="1" ht="15.75">
      <c r="A425" s="52"/>
      <c r="B425" s="52"/>
      <c r="C425" s="52"/>
      <c r="D425" s="9">
        <v>8</v>
      </c>
      <c r="E425" s="26">
        <f t="shared" si="34"/>
        <v>16041.5</v>
      </c>
      <c r="F425" s="27">
        <v>2.37</v>
      </c>
      <c r="G425" s="28">
        <f t="shared" si="38"/>
        <v>0.86752099999999999</v>
      </c>
      <c r="H425" s="28">
        <f t="shared" si="38"/>
        <v>1.1000000000000001</v>
      </c>
      <c r="I425" s="28">
        <v>1.05</v>
      </c>
      <c r="J425" s="28">
        <f t="shared" si="35"/>
        <v>1.001987</v>
      </c>
      <c r="K425" s="42">
        <f t="shared" si="36"/>
        <v>38093.9</v>
      </c>
    </row>
    <row r="426" spans="1:11" s="29" customFormat="1" ht="15.75">
      <c r="A426" s="52"/>
      <c r="B426" s="52"/>
      <c r="C426" s="52"/>
      <c r="D426" s="9">
        <v>11</v>
      </c>
      <c r="E426" s="26">
        <f t="shared" si="34"/>
        <v>16041.5</v>
      </c>
      <c r="F426" s="27">
        <v>2.37</v>
      </c>
      <c r="G426" s="28">
        <f t="shared" si="38"/>
        <v>0.86752099999999999</v>
      </c>
      <c r="H426" s="28">
        <f t="shared" si="38"/>
        <v>1.1000000000000001</v>
      </c>
      <c r="I426" s="28">
        <v>1.2</v>
      </c>
      <c r="J426" s="28">
        <f t="shared" si="35"/>
        <v>1.1451279999999999</v>
      </c>
      <c r="K426" s="42">
        <f t="shared" si="36"/>
        <v>43535.88</v>
      </c>
    </row>
    <row r="427" spans="1:11" s="29" customFormat="1" ht="15.75">
      <c r="A427" s="50"/>
      <c r="B427" s="50"/>
      <c r="C427" s="50"/>
      <c r="D427" s="9">
        <v>12</v>
      </c>
      <c r="E427" s="26">
        <f t="shared" si="34"/>
        <v>16041.5</v>
      </c>
      <c r="F427" s="27">
        <v>2.37</v>
      </c>
      <c r="G427" s="28">
        <f t="shared" si="38"/>
        <v>0.86752099999999999</v>
      </c>
      <c r="H427" s="28">
        <f t="shared" si="38"/>
        <v>1.1000000000000001</v>
      </c>
      <c r="I427" s="28">
        <v>1.2</v>
      </c>
      <c r="J427" s="28">
        <f t="shared" si="35"/>
        <v>1.1451279999999999</v>
      </c>
      <c r="K427" s="42">
        <f t="shared" si="36"/>
        <v>43535.88</v>
      </c>
    </row>
    <row r="428" spans="1:11" s="29" customFormat="1" ht="15.75">
      <c r="A428" s="49">
        <v>191</v>
      </c>
      <c r="B428" s="49" t="s">
        <v>219</v>
      </c>
      <c r="C428" s="51" t="s">
        <v>209</v>
      </c>
      <c r="D428" s="9"/>
      <c r="E428" s="26">
        <f t="shared" si="34"/>
        <v>16041.5</v>
      </c>
      <c r="F428" s="27">
        <v>4.13</v>
      </c>
      <c r="G428" s="28">
        <f t="shared" si="38"/>
        <v>0.86752099999999999</v>
      </c>
      <c r="H428" s="28">
        <f t="shared" si="38"/>
        <v>1.1000000000000001</v>
      </c>
      <c r="I428" s="28">
        <v>1</v>
      </c>
      <c r="J428" s="28">
        <f t="shared" si="35"/>
        <v>0.95427300000000004</v>
      </c>
      <c r="K428" s="42">
        <f t="shared" si="36"/>
        <v>63221.919999999998</v>
      </c>
    </row>
    <row r="429" spans="1:11" s="29" customFormat="1" ht="15.75">
      <c r="A429" s="52"/>
      <c r="B429" s="52"/>
      <c r="C429" s="52"/>
      <c r="D429" s="9">
        <v>4</v>
      </c>
      <c r="E429" s="26">
        <f t="shared" si="34"/>
        <v>16041.5</v>
      </c>
      <c r="F429" s="27">
        <v>4.13</v>
      </c>
      <c r="G429" s="28">
        <f t="shared" si="38"/>
        <v>0.86752099999999999</v>
      </c>
      <c r="H429" s="28">
        <f t="shared" si="38"/>
        <v>1.1000000000000001</v>
      </c>
      <c r="I429" s="28">
        <v>1.02</v>
      </c>
      <c r="J429" s="28">
        <f t="shared" si="35"/>
        <v>0.97335899999999997</v>
      </c>
      <c r="K429" s="42">
        <f t="shared" si="36"/>
        <v>64486.39</v>
      </c>
    </row>
    <row r="430" spans="1:11" s="29" customFormat="1" ht="15.75">
      <c r="A430" s="52"/>
      <c r="B430" s="52"/>
      <c r="C430" s="52"/>
      <c r="D430" s="9">
        <v>5</v>
      </c>
      <c r="E430" s="26">
        <f t="shared" si="34"/>
        <v>16041.5</v>
      </c>
      <c r="F430" s="27">
        <v>4.13</v>
      </c>
      <c r="G430" s="28">
        <f t="shared" si="38"/>
        <v>0.86752099999999999</v>
      </c>
      <c r="H430" s="28">
        <f t="shared" si="38"/>
        <v>1.1000000000000001</v>
      </c>
      <c r="I430" s="28">
        <v>1.02</v>
      </c>
      <c r="J430" s="28">
        <f t="shared" si="35"/>
        <v>0.97335899999999997</v>
      </c>
      <c r="K430" s="42">
        <f t="shared" si="36"/>
        <v>64486.39</v>
      </c>
    </row>
    <row r="431" spans="1:11" s="29" customFormat="1" ht="15.75">
      <c r="A431" s="50"/>
      <c r="B431" s="50"/>
      <c r="C431" s="50"/>
      <c r="D431" s="9">
        <v>8</v>
      </c>
      <c r="E431" s="26">
        <f t="shared" si="34"/>
        <v>16041.5</v>
      </c>
      <c r="F431" s="27">
        <v>4.13</v>
      </c>
      <c r="G431" s="28">
        <f t="shared" si="38"/>
        <v>0.86752099999999999</v>
      </c>
      <c r="H431" s="28">
        <f t="shared" si="38"/>
        <v>1.1000000000000001</v>
      </c>
      <c r="I431" s="28">
        <v>1.05</v>
      </c>
      <c r="J431" s="28">
        <f t="shared" si="35"/>
        <v>1.001987</v>
      </c>
      <c r="K431" s="42">
        <f t="shared" si="36"/>
        <v>66383.039999999994</v>
      </c>
    </row>
    <row r="432" spans="1:11" s="29" customFormat="1" ht="15.75">
      <c r="A432" s="49">
        <v>192</v>
      </c>
      <c r="B432" s="49" t="s">
        <v>220</v>
      </c>
      <c r="C432" s="51" t="s">
        <v>209</v>
      </c>
      <c r="D432" s="9"/>
      <c r="E432" s="26">
        <f t="shared" si="34"/>
        <v>16041.5</v>
      </c>
      <c r="F432" s="27">
        <v>6.08</v>
      </c>
      <c r="G432" s="28">
        <f t="shared" si="38"/>
        <v>0.86752099999999999</v>
      </c>
      <c r="H432" s="28">
        <f t="shared" si="38"/>
        <v>1.1000000000000001</v>
      </c>
      <c r="I432" s="28">
        <v>1</v>
      </c>
      <c r="J432" s="28">
        <f t="shared" si="35"/>
        <v>0.95427300000000004</v>
      </c>
      <c r="K432" s="42">
        <f t="shared" si="36"/>
        <v>93072.46</v>
      </c>
    </row>
    <row r="433" spans="1:11" s="29" customFormat="1" ht="15.75">
      <c r="A433" s="50"/>
      <c r="B433" s="50"/>
      <c r="C433" s="50"/>
      <c r="D433" s="9">
        <v>12</v>
      </c>
      <c r="E433" s="26">
        <f t="shared" si="34"/>
        <v>16041.5</v>
      </c>
      <c r="F433" s="27">
        <v>6.08</v>
      </c>
      <c r="G433" s="28">
        <f t="shared" si="38"/>
        <v>0.86752099999999999</v>
      </c>
      <c r="H433" s="28">
        <f t="shared" si="38"/>
        <v>1.1000000000000001</v>
      </c>
      <c r="I433" s="28">
        <v>1.2</v>
      </c>
      <c r="J433" s="28">
        <f t="shared" si="35"/>
        <v>1.1451279999999999</v>
      </c>
      <c r="K433" s="42">
        <f t="shared" si="36"/>
        <v>111686.99</v>
      </c>
    </row>
    <row r="434" spans="1:11" s="29" customFormat="1" ht="25.5">
      <c r="A434" s="1">
        <v>193</v>
      </c>
      <c r="B434" s="1" t="s">
        <v>221</v>
      </c>
      <c r="C434" s="6" t="s">
        <v>209</v>
      </c>
      <c r="D434" s="9"/>
      <c r="E434" s="26">
        <f t="shared" si="34"/>
        <v>16041.5</v>
      </c>
      <c r="F434" s="27">
        <v>7.12</v>
      </c>
      <c r="G434" s="28">
        <f t="shared" ref="G434:H437" si="39">G$7</f>
        <v>0.86752099999999999</v>
      </c>
      <c r="H434" s="28">
        <f t="shared" si="39"/>
        <v>1.1000000000000001</v>
      </c>
      <c r="I434" s="28">
        <v>1</v>
      </c>
      <c r="J434" s="28">
        <f t="shared" si="35"/>
        <v>0.95427300000000004</v>
      </c>
      <c r="K434" s="42">
        <f t="shared" si="36"/>
        <v>108992.75</v>
      </c>
    </row>
    <row r="435" spans="1:11" s="29" customFormat="1" ht="15.75">
      <c r="A435" s="49">
        <v>194</v>
      </c>
      <c r="B435" s="49" t="s">
        <v>223</v>
      </c>
      <c r="C435" s="51" t="s">
        <v>222</v>
      </c>
      <c r="D435" s="9"/>
      <c r="E435" s="26">
        <f t="shared" si="34"/>
        <v>16041.5</v>
      </c>
      <c r="F435" s="27">
        <v>0.79</v>
      </c>
      <c r="G435" s="28">
        <f t="shared" si="39"/>
        <v>0.86752099999999999</v>
      </c>
      <c r="H435" s="28">
        <f t="shared" si="39"/>
        <v>1.1000000000000001</v>
      </c>
      <c r="I435" s="28">
        <v>1</v>
      </c>
      <c r="J435" s="28">
        <f t="shared" si="35"/>
        <v>0.95427300000000004</v>
      </c>
      <c r="K435" s="42">
        <f t="shared" si="36"/>
        <v>12093.3</v>
      </c>
    </row>
    <row r="436" spans="1:11" s="29" customFormat="1" ht="15.75">
      <c r="A436" s="59"/>
      <c r="B436" s="59"/>
      <c r="C436" s="59"/>
      <c r="D436" s="9">
        <v>3</v>
      </c>
      <c r="E436" s="26">
        <f t="shared" ref="E436:E499" si="40">E$7</f>
        <v>16041.5</v>
      </c>
      <c r="F436" s="27">
        <v>0.79</v>
      </c>
      <c r="G436" s="28">
        <f t="shared" si="39"/>
        <v>0.86752099999999999</v>
      </c>
      <c r="H436" s="28">
        <f t="shared" si="39"/>
        <v>1.1000000000000001</v>
      </c>
      <c r="I436" s="28">
        <v>1.05</v>
      </c>
      <c r="J436" s="28">
        <f t="shared" si="35"/>
        <v>1.001987</v>
      </c>
      <c r="K436" s="42">
        <f t="shared" si="36"/>
        <v>12697.97</v>
      </c>
    </row>
    <row r="437" spans="1:11" s="29" customFormat="1" ht="15.75">
      <c r="A437" s="60"/>
      <c r="B437" s="60"/>
      <c r="C437" s="60"/>
      <c r="D437" s="9">
        <v>8</v>
      </c>
      <c r="E437" s="26">
        <f t="shared" si="40"/>
        <v>16041.5</v>
      </c>
      <c r="F437" s="27">
        <v>0.79</v>
      </c>
      <c r="G437" s="28">
        <f t="shared" si="39"/>
        <v>0.86752099999999999</v>
      </c>
      <c r="H437" s="28">
        <f t="shared" si="39"/>
        <v>1.1000000000000001</v>
      </c>
      <c r="I437" s="28">
        <v>1.05</v>
      </c>
      <c r="J437" s="28">
        <f t="shared" si="35"/>
        <v>1.001987</v>
      </c>
      <c r="K437" s="42">
        <f t="shared" si="36"/>
        <v>12697.97</v>
      </c>
    </row>
    <row r="438" spans="1:11" s="29" customFormat="1" ht="15.75">
      <c r="A438" s="49">
        <v>195</v>
      </c>
      <c r="B438" s="49" t="s">
        <v>225</v>
      </c>
      <c r="C438" s="51" t="s">
        <v>224</v>
      </c>
      <c r="D438" s="9"/>
      <c r="E438" s="26">
        <f t="shared" si="40"/>
        <v>16041.5</v>
      </c>
      <c r="F438" s="27">
        <v>0.74</v>
      </c>
      <c r="G438" s="28">
        <f t="shared" ref="G438:H486" si="41">G$7</f>
        <v>0.86752099999999999</v>
      </c>
      <c r="H438" s="28">
        <v>0</v>
      </c>
      <c r="I438" s="28">
        <v>1</v>
      </c>
      <c r="J438" s="28">
        <f>ROUND(G438*I438,6)</f>
        <v>0.86752099999999999</v>
      </c>
      <c r="K438" s="42">
        <f t="shared" si="36"/>
        <v>10298.09</v>
      </c>
    </row>
    <row r="439" spans="1:11" s="29" customFormat="1" ht="15.75">
      <c r="A439" s="59"/>
      <c r="B439" s="59"/>
      <c r="C439" s="59"/>
      <c r="D439" s="9">
        <v>1</v>
      </c>
      <c r="E439" s="26">
        <f t="shared" si="40"/>
        <v>16041.5</v>
      </c>
      <c r="F439" s="27">
        <v>0.74</v>
      </c>
      <c r="G439" s="28">
        <f t="shared" si="41"/>
        <v>0.86752099999999999</v>
      </c>
      <c r="H439" s="28">
        <v>0</v>
      </c>
      <c r="I439" s="28">
        <v>1.1000000000000001</v>
      </c>
      <c r="J439" s="28">
        <f t="shared" ref="J439:J443" si="42">ROUND(G439*I439,6)</f>
        <v>0.95427300000000004</v>
      </c>
      <c r="K439" s="42">
        <f t="shared" si="36"/>
        <v>11327.9</v>
      </c>
    </row>
    <row r="440" spans="1:11" s="29" customFormat="1" ht="15.75">
      <c r="A440" s="59"/>
      <c r="B440" s="59"/>
      <c r="C440" s="59"/>
      <c r="D440" s="9">
        <v>2</v>
      </c>
      <c r="E440" s="26">
        <f t="shared" si="40"/>
        <v>16041.5</v>
      </c>
      <c r="F440" s="27">
        <v>0.74</v>
      </c>
      <c r="G440" s="28">
        <f t="shared" si="41"/>
        <v>0.86752099999999999</v>
      </c>
      <c r="H440" s="28">
        <v>0</v>
      </c>
      <c r="I440" s="28">
        <v>1.1000000000000001</v>
      </c>
      <c r="J440" s="28">
        <f t="shared" si="42"/>
        <v>0.95427300000000004</v>
      </c>
      <c r="K440" s="42">
        <f t="shared" si="36"/>
        <v>11327.9</v>
      </c>
    </row>
    <row r="441" spans="1:11" s="29" customFormat="1" ht="15.75">
      <c r="A441" s="59"/>
      <c r="B441" s="59"/>
      <c r="C441" s="59"/>
      <c r="D441" s="9">
        <v>3</v>
      </c>
      <c r="E441" s="26">
        <f t="shared" si="40"/>
        <v>16041.5</v>
      </c>
      <c r="F441" s="27">
        <v>0.74</v>
      </c>
      <c r="G441" s="28">
        <f t="shared" si="41"/>
        <v>0.86752099999999999</v>
      </c>
      <c r="H441" s="28">
        <v>0</v>
      </c>
      <c r="I441" s="28">
        <v>1.05</v>
      </c>
      <c r="J441" s="28">
        <f t="shared" si="42"/>
        <v>0.91089699999999996</v>
      </c>
      <c r="K441" s="42">
        <f t="shared" si="36"/>
        <v>10812.99</v>
      </c>
    </row>
    <row r="442" spans="1:11" s="29" customFormat="1" ht="15.75">
      <c r="A442" s="59"/>
      <c r="B442" s="59"/>
      <c r="C442" s="59"/>
      <c r="D442" s="9">
        <v>4</v>
      </c>
      <c r="E442" s="26">
        <f t="shared" si="40"/>
        <v>16041.5</v>
      </c>
      <c r="F442" s="27">
        <v>0.74</v>
      </c>
      <c r="G442" s="28">
        <f t="shared" si="41"/>
        <v>0.86752099999999999</v>
      </c>
      <c r="H442" s="28">
        <v>0</v>
      </c>
      <c r="I442" s="28">
        <v>1.02</v>
      </c>
      <c r="J442" s="28">
        <f t="shared" si="42"/>
        <v>0.88487099999999996</v>
      </c>
      <c r="K442" s="42">
        <f t="shared" si="36"/>
        <v>10504.05</v>
      </c>
    </row>
    <row r="443" spans="1:11" s="29" customFormat="1" ht="15.75">
      <c r="A443" s="60"/>
      <c r="B443" s="60"/>
      <c r="C443" s="60"/>
      <c r="D443" s="9">
        <v>5</v>
      </c>
      <c r="E443" s="26">
        <f t="shared" si="40"/>
        <v>16041.5</v>
      </c>
      <c r="F443" s="27">
        <v>0.74</v>
      </c>
      <c r="G443" s="28">
        <f t="shared" si="41"/>
        <v>0.86752099999999999</v>
      </c>
      <c r="H443" s="28">
        <v>0</v>
      </c>
      <c r="I443" s="28">
        <v>1.02</v>
      </c>
      <c r="J443" s="28">
        <f t="shared" si="42"/>
        <v>0.88487099999999996</v>
      </c>
      <c r="K443" s="42">
        <f t="shared" si="36"/>
        <v>10504.05</v>
      </c>
    </row>
    <row r="444" spans="1:11" s="29" customFormat="1" ht="31.5">
      <c r="A444" s="1">
        <v>196</v>
      </c>
      <c r="B444" s="1" t="s">
        <v>226</v>
      </c>
      <c r="C444" s="6" t="s">
        <v>224</v>
      </c>
      <c r="D444" s="9"/>
      <c r="E444" s="26">
        <f t="shared" si="40"/>
        <v>16041.5</v>
      </c>
      <c r="F444" s="27">
        <v>0.69</v>
      </c>
      <c r="G444" s="28">
        <f t="shared" si="41"/>
        <v>0.86752099999999999</v>
      </c>
      <c r="H444" s="28">
        <f t="shared" si="41"/>
        <v>1.1000000000000001</v>
      </c>
      <c r="I444" s="28">
        <v>1</v>
      </c>
      <c r="J444" s="28">
        <f t="shared" si="35"/>
        <v>0.95427300000000004</v>
      </c>
      <c r="K444" s="42">
        <f t="shared" si="36"/>
        <v>10562.5</v>
      </c>
    </row>
    <row r="445" spans="1:11" s="29" customFormat="1" ht="15.75">
      <c r="A445" s="49">
        <v>197</v>
      </c>
      <c r="B445" s="49" t="s">
        <v>227</v>
      </c>
      <c r="C445" s="51" t="s">
        <v>224</v>
      </c>
      <c r="D445" s="9"/>
      <c r="E445" s="26">
        <f t="shared" si="40"/>
        <v>16041.5</v>
      </c>
      <c r="F445" s="27">
        <v>0.72</v>
      </c>
      <c r="G445" s="28">
        <f t="shared" si="41"/>
        <v>0.86752099999999999</v>
      </c>
      <c r="H445" s="28">
        <v>0</v>
      </c>
      <c r="I445" s="28">
        <v>1</v>
      </c>
      <c r="J445" s="28">
        <f>ROUND(G445*I445,6)</f>
        <v>0.86752099999999999</v>
      </c>
      <c r="K445" s="42">
        <f t="shared" si="36"/>
        <v>10019.76</v>
      </c>
    </row>
    <row r="446" spans="1:11" s="29" customFormat="1" ht="15.75">
      <c r="A446" s="52"/>
      <c r="B446" s="52"/>
      <c r="C446" s="52"/>
      <c r="D446" s="9">
        <v>4</v>
      </c>
      <c r="E446" s="26">
        <f t="shared" si="40"/>
        <v>16041.5</v>
      </c>
      <c r="F446" s="27">
        <v>0.72</v>
      </c>
      <c r="G446" s="28">
        <f t="shared" si="41"/>
        <v>0.86752099999999999</v>
      </c>
      <c r="H446" s="28">
        <v>0</v>
      </c>
      <c r="I446" s="28">
        <v>1.02</v>
      </c>
      <c r="J446" s="28">
        <f t="shared" ref="J446:J447" si="43">ROUND(G446*I446,6)</f>
        <v>0.88487099999999996</v>
      </c>
      <c r="K446" s="42">
        <f t="shared" si="36"/>
        <v>10220.15</v>
      </c>
    </row>
    <row r="447" spans="1:11" s="29" customFormat="1" ht="15.75">
      <c r="A447" s="50"/>
      <c r="B447" s="50"/>
      <c r="C447" s="50"/>
      <c r="D447" s="9">
        <v>5</v>
      </c>
      <c r="E447" s="26">
        <f t="shared" si="40"/>
        <v>16041.5</v>
      </c>
      <c r="F447" s="27">
        <v>0.72</v>
      </c>
      <c r="G447" s="28">
        <f t="shared" si="41"/>
        <v>0.86752099999999999</v>
      </c>
      <c r="H447" s="28">
        <v>0</v>
      </c>
      <c r="I447" s="28">
        <v>1.02</v>
      </c>
      <c r="J447" s="28">
        <f t="shared" si="43"/>
        <v>0.88487099999999996</v>
      </c>
      <c r="K447" s="42">
        <f t="shared" si="36"/>
        <v>10220.15</v>
      </c>
    </row>
    <row r="448" spans="1:11" s="29" customFormat="1" ht="15.75">
      <c r="A448" s="49">
        <v>198</v>
      </c>
      <c r="B448" s="49" t="s">
        <v>228</v>
      </c>
      <c r="C448" s="51" t="s">
        <v>224</v>
      </c>
      <c r="D448" s="9"/>
      <c r="E448" s="26">
        <f t="shared" si="40"/>
        <v>16041.5</v>
      </c>
      <c r="F448" s="27">
        <v>0.59</v>
      </c>
      <c r="G448" s="28">
        <f t="shared" si="41"/>
        <v>0.86752099999999999</v>
      </c>
      <c r="H448" s="28">
        <f t="shared" si="41"/>
        <v>1.1000000000000001</v>
      </c>
      <c r="I448" s="28">
        <v>1</v>
      </c>
      <c r="J448" s="28">
        <f t="shared" si="35"/>
        <v>0.95427300000000004</v>
      </c>
      <c r="K448" s="42">
        <f t="shared" si="36"/>
        <v>9031.7000000000007</v>
      </c>
    </row>
    <row r="449" spans="1:11" s="29" customFormat="1" ht="15.75">
      <c r="A449" s="52"/>
      <c r="B449" s="52"/>
      <c r="C449" s="52"/>
      <c r="D449" s="9">
        <v>4</v>
      </c>
      <c r="E449" s="26">
        <f t="shared" si="40"/>
        <v>16041.5</v>
      </c>
      <c r="F449" s="27">
        <v>0.59</v>
      </c>
      <c r="G449" s="28">
        <f t="shared" si="41"/>
        <v>0.86752099999999999</v>
      </c>
      <c r="H449" s="28">
        <f t="shared" si="41"/>
        <v>1.1000000000000001</v>
      </c>
      <c r="I449" s="28">
        <v>1.02</v>
      </c>
      <c r="J449" s="28">
        <f t="shared" si="35"/>
        <v>0.97335899999999997</v>
      </c>
      <c r="K449" s="42">
        <f t="shared" si="36"/>
        <v>9212.34</v>
      </c>
    </row>
    <row r="450" spans="1:11" s="29" customFormat="1" ht="15.75">
      <c r="A450" s="50"/>
      <c r="B450" s="50"/>
      <c r="C450" s="50"/>
      <c r="D450" s="9">
        <v>5</v>
      </c>
      <c r="E450" s="26">
        <f t="shared" si="40"/>
        <v>16041.5</v>
      </c>
      <c r="F450" s="27">
        <v>0.59</v>
      </c>
      <c r="G450" s="28">
        <f t="shared" si="41"/>
        <v>0.86752099999999999</v>
      </c>
      <c r="H450" s="28">
        <f t="shared" si="41"/>
        <v>1.1000000000000001</v>
      </c>
      <c r="I450" s="28">
        <v>1.02</v>
      </c>
      <c r="J450" s="28">
        <f t="shared" si="35"/>
        <v>0.97335899999999997</v>
      </c>
      <c r="K450" s="42">
        <f t="shared" si="36"/>
        <v>9212.34</v>
      </c>
    </row>
    <row r="451" spans="1:11" s="29" customFormat="1" ht="15.75">
      <c r="A451" s="49">
        <v>199</v>
      </c>
      <c r="B451" s="49" t="s">
        <v>229</v>
      </c>
      <c r="C451" s="51" t="s">
        <v>224</v>
      </c>
      <c r="D451" s="9"/>
      <c r="E451" s="26">
        <f t="shared" si="40"/>
        <v>16041.5</v>
      </c>
      <c r="F451" s="27">
        <v>0.7</v>
      </c>
      <c r="G451" s="28">
        <f t="shared" si="41"/>
        <v>0.86752099999999999</v>
      </c>
      <c r="H451" s="28">
        <v>0</v>
      </c>
      <c r="I451" s="28">
        <v>1</v>
      </c>
      <c r="J451" s="28">
        <f>ROUND(G451*I451,6)</f>
        <v>0.86752099999999999</v>
      </c>
      <c r="K451" s="42">
        <f t="shared" si="36"/>
        <v>9741.44</v>
      </c>
    </row>
    <row r="452" spans="1:11" s="29" customFormat="1" ht="15.75">
      <c r="A452" s="52"/>
      <c r="B452" s="52"/>
      <c r="C452" s="52"/>
      <c r="D452" s="9">
        <v>4</v>
      </c>
      <c r="E452" s="26">
        <f t="shared" si="40"/>
        <v>16041.5</v>
      </c>
      <c r="F452" s="27">
        <v>0.7</v>
      </c>
      <c r="G452" s="28">
        <f t="shared" si="41"/>
        <v>0.86752099999999999</v>
      </c>
      <c r="H452" s="28">
        <v>0</v>
      </c>
      <c r="I452" s="28">
        <v>1.02</v>
      </c>
      <c r="J452" s="28">
        <f t="shared" ref="J452:J453" si="44">ROUND(G452*I452,6)</f>
        <v>0.88487099999999996</v>
      </c>
      <c r="K452" s="42">
        <f t="shared" ref="K452:K515" si="45">ROUND(E452*F452*J452,2)</f>
        <v>9936.26</v>
      </c>
    </row>
    <row r="453" spans="1:11" s="29" customFormat="1" ht="15.75">
      <c r="A453" s="50"/>
      <c r="B453" s="50"/>
      <c r="C453" s="50"/>
      <c r="D453" s="9">
        <v>5</v>
      </c>
      <c r="E453" s="26">
        <f t="shared" si="40"/>
        <v>16041.5</v>
      </c>
      <c r="F453" s="27">
        <v>0.7</v>
      </c>
      <c r="G453" s="28">
        <f t="shared" si="41"/>
        <v>0.86752099999999999</v>
      </c>
      <c r="H453" s="28">
        <v>0</v>
      </c>
      <c r="I453" s="28">
        <v>1.02</v>
      </c>
      <c r="J453" s="28">
        <f t="shared" si="44"/>
        <v>0.88487099999999996</v>
      </c>
      <c r="K453" s="42">
        <f t="shared" si="45"/>
        <v>9936.26</v>
      </c>
    </row>
    <row r="454" spans="1:11" s="29" customFormat="1" ht="15.75">
      <c r="A454" s="49">
        <v>200</v>
      </c>
      <c r="B454" s="49" t="s">
        <v>230</v>
      </c>
      <c r="C454" s="51" t="s">
        <v>224</v>
      </c>
      <c r="D454" s="9"/>
      <c r="E454" s="26">
        <f t="shared" si="40"/>
        <v>16041.5</v>
      </c>
      <c r="F454" s="27">
        <v>0.78</v>
      </c>
      <c r="G454" s="28">
        <f t="shared" si="41"/>
        <v>0.86752099999999999</v>
      </c>
      <c r="H454" s="28">
        <v>0</v>
      </c>
      <c r="I454" s="28">
        <v>1</v>
      </c>
      <c r="J454" s="28">
        <f>ROUND(G454*I454,6)</f>
        <v>0.86752099999999999</v>
      </c>
      <c r="K454" s="42">
        <f t="shared" si="45"/>
        <v>10854.74</v>
      </c>
    </row>
    <row r="455" spans="1:11" s="29" customFormat="1" ht="15.75">
      <c r="A455" s="52"/>
      <c r="B455" s="52"/>
      <c r="C455" s="52"/>
      <c r="D455" s="9">
        <v>4</v>
      </c>
      <c r="E455" s="26">
        <f t="shared" si="40"/>
        <v>16041.5</v>
      </c>
      <c r="F455" s="27">
        <v>0.78</v>
      </c>
      <c r="G455" s="28">
        <f t="shared" si="41"/>
        <v>0.86752099999999999</v>
      </c>
      <c r="H455" s="28">
        <v>0</v>
      </c>
      <c r="I455" s="28">
        <v>1.02</v>
      </c>
      <c r="J455" s="28">
        <f t="shared" ref="J455:J456" si="46">ROUND(G455*I455,6)</f>
        <v>0.88487099999999996</v>
      </c>
      <c r="K455" s="42">
        <f t="shared" si="45"/>
        <v>11071.83</v>
      </c>
    </row>
    <row r="456" spans="1:11" s="29" customFormat="1" ht="15.75">
      <c r="A456" s="50"/>
      <c r="B456" s="50"/>
      <c r="C456" s="50"/>
      <c r="D456" s="9">
        <v>5</v>
      </c>
      <c r="E456" s="26">
        <f t="shared" si="40"/>
        <v>16041.5</v>
      </c>
      <c r="F456" s="27">
        <v>0.78</v>
      </c>
      <c r="G456" s="28">
        <f t="shared" si="41"/>
        <v>0.86752099999999999</v>
      </c>
      <c r="H456" s="28">
        <v>0</v>
      </c>
      <c r="I456" s="28">
        <v>1.02</v>
      </c>
      <c r="J456" s="28">
        <f t="shared" si="46"/>
        <v>0.88487099999999996</v>
      </c>
      <c r="K456" s="42">
        <f t="shared" si="45"/>
        <v>11071.83</v>
      </c>
    </row>
    <row r="457" spans="1:11" s="29" customFormat="1" ht="15.75">
      <c r="A457" s="49">
        <v>201</v>
      </c>
      <c r="B457" s="49" t="s">
        <v>231</v>
      </c>
      <c r="C457" s="51" t="s">
        <v>224</v>
      </c>
      <c r="D457" s="9"/>
      <c r="E457" s="26">
        <f t="shared" si="40"/>
        <v>16041.5</v>
      </c>
      <c r="F457" s="27">
        <v>2.38</v>
      </c>
      <c r="G457" s="28">
        <f t="shared" si="41"/>
        <v>0.86752099999999999</v>
      </c>
      <c r="H457" s="28">
        <f t="shared" si="41"/>
        <v>1.1000000000000001</v>
      </c>
      <c r="I457" s="28">
        <v>1</v>
      </c>
      <c r="J457" s="28">
        <f t="shared" ref="J457:J515" si="47">ROUND(G457*H457*I457,6)</f>
        <v>0.95427300000000004</v>
      </c>
      <c r="K457" s="42">
        <f t="shared" si="45"/>
        <v>36432.97</v>
      </c>
    </row>
    <row r="458" spans="1:11" s="29" customFormat="1" ht="15.75">
      <c r="A458" s="52"/>
      <c r="B458" s="52"/>
      <c r="C458" s="52"/>
      <c r="D458" s="9">
        <v>4</v>
      </c>
      <c r="E458" s="26">
        <f t="shared" si="40"/>
        <v>16041.5</v>
      </c>
      <c r="F458" s="27">
        <v>2.38</v>
      </c>
      <c r="G458" s="28">
        <f t="shared" si="41"/>
        <v>0.86752099999999999</v>
      </c>
      <c r="H458" s="28">
        <f t="shared" si="41"/>
        <v>1.1000000000000001</v>
      </c>
      <c r="I458" s="28">
        <v>1.02</v>
      </c>
      <c r="J458" s="28">
        <f t="shared" si="47"/>
        <v>0.97335899999999997</v>
      </c>
      <c r="K458" s="42">
        <f t="shared" si="45"/>
        <v>37161.65</v>
      </c>
    </row>
    <row r="459" spans="1:11" s="29" customFormat="1" ht="15.75">
      <c r="A459" s="50"/>
      <c r="B459" s="50"/>
      <c r="C459" s="50"/>
      <c r="D459" s="9">
        <v>5</v>
      </c>
      <c r="E459" s="26">
        <f t="shared" si="40"/>
        <v>16041.5</v>
      </c>
      <c r="F459" s="27">
        <v>2.38</v>
      </c>
      <c r="G459" s="28">
        <f t="shared" si="41"/>
        <v>0.86752099999999999</v>
      </c>
      <c r="H459" s="28">
        <f t="shared" si="41"/>
        <v>1.1000000000000001</v>
      </c>
      <c r="I459" s="28">
        <v>1.02</v>
      </c>
      <c r="J459" s="28">
        <f t="shared" si="47"/>
        <v>0.97335899999999997</v>
      </c>
      <c r="K459" s="42">
        <f t="shared" si="45"/>
        <v>37161.65</v>
      </c>
    </row>
    <row r="460" spans="1:11" s="29" customFormat="1" ht="15.75">
      <c r="A460" s="49">
        <v>202</v>
      </c>
      <c r="B460" s="49" t="s">
        <v>232</v>
      </c>
      <c r="C460" s="51" t="s">
        <v>224</v>
      </c>
      <c r="D460" s="9"/>
      <c r="E460" s="26">
        <f t="shared" si="40"/>
        <v>16041.5</v>
      </c>
      <c r="F460" s="27">
        <v>0.78</v>
      </c>
      <c r="G460" s="28">
        <f t="shared" si="41"/>
        <v>0.86752099999999999</v>
      </c>
      <c r="H460" s="28">
        <f t="shared" si="41"/>
        <v>1.1000000000000001</v>
      </c>
      <c r="I460" s="28">
        <v>1</v>
      </c>
      <c r="J460" s="28">
        <f t="shared" si="47"/>
        <v>0.95427300000000004</v>
      </c>
      <c r="K460" s="42">
        <f t="shared" si="45"/>
        <v>11940.22</v>
      </c>
    </row>
    <row r="461" spans="1:11" s="29" customFormat="1" ht="15.75">
      <c r="A461" s="52"/>
      <c r="B461" s="52"/>
      <c r="C461" s="52"/>
      <c r="D461" s="9">
        <v>4</v>
      </c>
      <c r="E461" s="26">
        <f t="shared" si="40"/>
        <v>16041.5</v>
      </c>
      <c r="F461" s="27">
        <v>0.78</v>
      </c>
      <c r="G461" s="28">
        <f t="shared" si="41"/>
        <v>0.86752099999999999</v>
      </c>
      <c r="H461" s="28">
        <f t="shared" si="41"/>
        <v>1.1000000000000001</v>
      </c>
      <c r="I461" s="28">
        <v>1.02</v>
      </c>
      <c r="J461" s="28">
        <f t="shared" si="47"/>
        <v>0.97335899999999997</v>
      </c>
      <c r="K461" s="42">
        <f t="shared" si="45"/>
        <v>12179.03</v>
      </c>
    </row>
    <row r="462" spans="1:11" s="29" customFormat="1" ht="15.75">
      <c r="A462" s="50"/>
      <c r="B462" s="50"/>
      <c r="C462" s="50"/>
      <c r="D462" s="9">
        <v>5</v>
      </c>
      <c r="E462" s="26">
        <f t="shared" si="40"/>
        <v>16041.5</v>
      </c>
      <c r="F462" s="27">
        <v>0.78</v>
      </c>
      <c r="G462" s="28">
        <f t="shared" si="41"/>
        <v>0.86752099999999999</v>
      </c>
      <c r="H462" s="28">
        <f t="shared" si="41"/>
        <v>1.1000000000000001</v>
      </c>
      <c r="I462" s="28">
        <v>1.02</v>
      </c>
      <c r="J462" s="28">
        <f t="shared" si="47"/>
        <v>0.97335899999999997</v>
      </c>
      <c r="K462" s="42">
        <f t="shared" si="45"/>
        <v>12179.03</v>
      </c>
    </row>
    <row r="463" spans="1:11" s="29" customFormat="1" ht="15.75">
      <c r="A463" s="1">
        <v>203</v>
      </c>
      <c r="B463" s="1" t="s">
        <v>233</v>
      </c>
      <c r="C463" s="6" t="s">
        <v>224</v>
      </c>
      <c r="D463" s="9"/>
      <c r="E463" s="26">
        <f t="shared" si="40"/>
        <v>16041.5</v>
      </c>
      <c r="F463" s="27">
        <v>1.54</v>
      </c>
      <c r="G463" s="28">
        <f t="shared" si="41"/>
        <v>0.86752099999999999</v>
      </c>
      <c r="H463" s="28">
        <f t="shared" si="41"/>
        <v>1.1000000000000001</v>
      </c>
      <c r="I463" s="28">
        <v>1</v>
      </c>
      <c r="J463" s="28">
        <f t="shared" si="47"/>
        <v>0.95427300000000004</v>
      </c>
      <c r="K463" s="42">
        <f t="shared" si="45"/>
        <v>23574.27</v>
      </c>
    </row>
    <row r="464" spans="1:11" s="29" customFormat="1" ht="15.75">
      <c r="A464" s="49">
        <v>204</v>
      </c>
      <c r="B464" s="49" t="s">
        <v>234</v>
      </c>
      <c r="C464" s="51" t="s">
        <v>224</v>
      </c>
      <c r="D464" s="9"/>
      <c r="E464" s="26">
        <f t="shared" si="40"/>
        <v>16041.5</v>
      </c>
      <c r="F464" s="27">
        <v>0.75</v>
      </c>
      <c r="G464" s="28">
        <f t="shared" si="41"/>
        <v>0.86752099999999999</v>
      </c>
      <c r="H464" s="28">
        <v>0</v>
      </c>
      <c r="I464" s="28">
        <v>1</v>
      </c>
      <c r="J464" s="28">
        <f>ROUND(G464*I464,6)</f>
        <v>0.86752099999999999</v>
      </c>
      <c r="K464" s="42">
        <f t="shared" si="45"/>
        <v>10437.25</v>
      </c>
    </row>
    <row r="465" spans="1:11" s="29" customFormat="1" ht="15.75">
      <c r="A465" s="59"/>
      <c r="B465" s="59"/>
      <c r="C465" s="59"/>
      <c r="D465" s="9">
        <v>1</v>
      </c>
      <c r="E465" s="26">
        <f t="shared" si="40"/>
        <v>16041.5</v>
      </c>
      <c r="F465" s="27">
        <v>0.75</v>
      </c>
      <c r="G465" s="28">
        <f t="shared" si="41"/>
        <v>0.86752099999999999</v>
      </c>
      <c r="H465" s="28">
        <v>0</v>
      </c>
      <c r="I465" s="28">
        <v>1.1000000000000001</v>
      </c>
      <c r="J465" s="28">
        <f t="shared" ref="J465:J469" si="48">ROUND(G465*I465,6)</f>
        <v>0.95427300000000004</v>
      </c>
      <c r="K465" s="42">
        <f t="shared" si="45"/>
        <v>11480.98</v>
      </c>
    </row>
    <row r="466" spans="1:11" s="29" customFormat="1" ht="15.75">
      <c r="A466" s="59"/>
      <c r="B466" s="59"/>
      <c r="C466" s="59"/>
      <c r="D466" s="9">
        <v>2</v>
      </c>
      <c r="E466" s="26">
        <f t="shared" si="40"/>
        <v>16041.5</v>
      </c>
      <c r="F466" s="27">
        <v>0.75</v>
      </c>
      <c r="G466" s="28">
        <f t="shared" si="41"/>
        <v>0.86752099999999999</v>
      </c>
      <c r="H466" s="28">
        <v>0</v>
      </c>
      <c r="I466" s="28">
        <v>1.1000000000000001</v>
      </c>
      <c r="J466" s="28">
        <f t="shared" si="48"/>
        <v>0.95427300000000004</v>
      </c>
      <c r="K466" s="42">
        <f t="shared" si="45"/>
        <v>11480.98</v>
      </c>
    </row>
    <row r="467" spans="1:11" s="29" customFormat="1" ht="15.75">
      <c r="A467" s="59"/>
      <c r="B467" s="59"/>
      <c r="C467" s="59"/>
      <c r="D467" s="9">
        <v>3</v>
      </c>
      <c r="E467" s="26">
        <f t="shared" si="40"/>
        <v>16041.5</v>
      </c>
      <c r="F467" s="27">
        <v>0.75</v>
      </c>
      <c r="G467" s="28">
        <f t="shared" si="41"/>
        <v>0.86752099999999999</v>
      </c>
      <c r="H467" s="28">
        <v>0</v>
      </c>
      <c r="I467" s="28">
        <v>1.05</v>
      </c>
      <c r="J467" s="28">
        <f t="shared" si="48"/>
        <v>0.91089699999999996</v>
      </c>
      <c r="K467" s="42">
        <f t="shared" si="45"/>
        <v>10959.12</v>
      </c>
    </row>
    <row r="468" spans="1:11" s="29" customFormat="1" ht="15.75">
      <c r="A468" s="59"/>
      <c r="B468" s="59"/>
      <c r="C468" s="59"/>
      <c r="D468" s="9">
        <v>4</v>
      </c>
      <c r="E468" s="26">
        <f t="shared" si="40"/>
        <v>16041.5</v>
      </c>
      <c r="F468" s="27">
        <v>0.75</v>
      </c>
      <c r="G468" s="28">
        <f t="shared" si="41"/>
        <v>0.86752099999999999</v>
      </c>
      <c r="H468" s="28">
        <v>0</v>
      </c>
      <c r="I468" s="28">
        <v>1.02</v>
      </c>
      <c r="J468" s="28">
        <f t="shared" si="48"/>
        <v>0.88487099999999996</v>
      </c>
      <c r="K468" s="42">
        <f t="shared" si="45"/>
        <v>10645.99</v>
      </c>
    </row>
    <row r="469" spans="1:11" s="29" customFormat="1" ht="15.75">
      <c r="A469" s="60"/>
      <c r="B469" s="60"/>
      <c r="C469" s="60"/>
      <c r="D469" s="9">
        <v>5</v>
      </c>
      <c r="E469" s="26">
        <f t="shared" si="40"/>
        <v>16041.5</v>
      </c>
      <c r="F469" s="27">
        <v>0.75</v>
      </c>
      <c r="G469" s="28">
        <f t="shared" si="41"/>
        <v>0.86752099999999999</v>
      </c>
      <c r="H469" s="28">
        <v>0</v>
      </c>
      <c r="I469" s="28">
        <v>1.02</v>
      </c>
      <c r="J469" s="28">
        <f t="shared" si="48"/>
        <v>0.88487099999999996</v>
      </c>
      <c r="K469" s="42">
        <f t="shared" si="45"/>
        <v>10645.99</v>
      </c>
    </row>
    <row r="470" spans="1:11" s="29" customFormat="1" ht="15.75">
      <c r="A470" s="49">
        <v>205</v>
      </c>
      <c r="B470" s="49" t="s">
        <v>235</v>
      </c>
      <c r="C470" s="51" t="s">
        <v>224</v>
      </c>
      <c r="D470" s="9"/>
      <c r="E470" s="26">
        <f t="shared" si="40"/>
        <v>16041.5</v>
      </c>
      <c r="F470" s="27">
        <v>0.89</v>
      </c>
      <c r="G470" s="28">
        <v>1.4</v>
      </c>
      <c r="H470" s="28">
        <f t="shared" si="41"/>
        <v>1.1000000000000001</v>
      </c>
      <c r="I470" s="28">
        <v>1</v>
      </c>
      <c r="J470" s="28">
        <f t="shared" si="47"/>
        <v>1.54</v>
      </c>
      <c r="K470" s="42">
        <f t="shared" si="45"/>
        <v>21986.48</v>
      </c>
    </row>
    <row r="471" spans="1:11" s="29" customFormat="1" ht="15.75">
      <c r="A471" s="52"/>
      <c r="B471" s="52"/>
      <c r="C471" s="52"/>
      <c r="D471" s="9">
        <v>4</v>
      </c>
      <c r="E471" s="26">
        <f t="shared" si="40"/>
        <v>16041.5</v>
      </c>
      <c r="F471" s="27">
        <v>0.89</v>
      </c>
      <c r="G471" s="28">
        <v>1.4</v>
      </c>
      <c r="H471" s="28">
        <f t="shared" si="41"/>
        <v>1.1000000000000001</v>
      </c>
      <c r="I471" s="28">
        <v>1.02</v>
      </c>
      <c r="J471" s="28">
        <f t="shared" si="47"/>
        <v>1.5708</v>
      </c>
      <c r="K471" s="42">
        <f t="shared" si="45"/>
        <v>22426.21</v>
      </c>
    </row>
    <row r="472" spans="1:11" s="29" customFormat="1" ht="15.75">
      <c r="A472" s="50"/>
      <c r="B472" s="50"/>
      <c r="C472" s="50"/>
      <c r="D472" s="9">
        <v>5</v>
      </c>
      <c r="E472" s="26">
        <f t="shared" si="40"/>
        <v>16041.5</v>
      </c>
      <c r="F472" s="27">
        <v>0.89</v>
      </c>
      <c r="G472" s="28">
        <v>1.4</v>
      </c>
      <c r="H472" s="28">
        <f t="shared" si="41"/>
        <v>1.1000000000000001</v>
      </c>
      <c r="I472" s="28">
        <v>1.02</v>
      </c>
      <c r="J472" s="28">
        <f t="shared" si="47"/>
        <v>1.5708</v>
      </c>
      <c r="K472" s="42">
        <f t="shared" si="45"/>
        <v>22426.21</v>
      </c>
    </row>
    <row r="473" spans="1:11" s="29" customFormat="1" ht="15.75">
      <c r="A473" s="1">
        <v>206</v>
      </c>
      <c r="B473" s="1" t="s">
        <v>236</v>
      </c>
      <c r="C473" s="6" t="s">
        <v>224</v>
      </c>
      <c r="D473" s="9"/>
      <c r="E473" s="26">
        <f t="shared" si="40"/>
        <v>16041.5</v>
      </c>
      <c r="F473" s="27">
        <v>0.27</v>
      </c>
      <c r="G473" s="28">
        <f t="shared" si="41"/>
        <v>0.86752099999999999</v>
      </c>
      <c r="H473" s="28">
        <f t="shared" si="41"/>
        <v>1.1000000000000001</v>
      </c>
      <c r="I473" s="28">
        <v>1</v>
      </c>
      <c r="J473" s="28">
        <f t="shared" si="47"/>
        <v>0.95427300000000004</v>
      </c>
      <c r="K473" s="42">
        <f t="shared" si="45"/>
        <v>4133.1499999999996</v>
      </c>
    </row>
    <row r="474" spans="1:11" s="29" customFormat="1" ht="15.75">
      <c r="A474" s="49">
        <v>207</v>
      </c>
      <c r="B474" s="49" t="s">
        <v>237</v>
      </c>
      <c r="C474" s="51" t="s">
        <v>224</v>
      </c>
      <c r="D474" s="9"/>
      <c r="E474" s="26">
        <f t="shared" si="40"/>
        <v>16041.5</v>
      </c>
      <c r="F474" s="27">
        <v>0.63</v>
      </c>
      <c r="G474" s="28">
        <f t="shared" si="41"/>
        <v>0.86752099999999999</v>
      </c>
      <c r="H474" s="28">
        <f t="shared" si="41"/>
        <v>1.1000000000000001</v>
      </c>
      <c r="I474" s="28">
        <v>1</v>
      </c>
      <c r="J474" s="28">
        <f t="shared" si="47"/>
        <v>0.95427300000000004</v>
      </c>
      <c r="K474" s="42">
        <f t="shared" si="45"/>
        <v>9644.02</v>
      </c>
    </row>
    <row r="475" spans="1:11" s="29" customFormat="1" ht="15.75">
      <c r="A475" s="52"/>
      <c r="B475" s="52"/>
      <c r="C475" s="52"/>
      <c r="D475" s="9">
        <v>4</v>
      </c>
      <c r="E475" s="26">
        <f t="shared" si="40"/>
        <v>16041.5</v>
      </c>
      <c r="F475" s="27">
        <v>0.63</v>
      </c>
      <c r="G475" s="28">
        <f t="shared" si="41"/>
        <v>0.86752099999999999</v>
      </c>
      <c r="H475" s="28">
        <f t="shared" si="41"/>
        <v>1.1000000000000001</v>
      </c>
      <c r="I475" s="28">
        <v>1.02</v>
      </c>
      <c r="J475" s="28">
        <f t="shared" si="47"/>
        <v>0.97335899999999997</v>
      </c>
      <c r="K475" s="42">
        <f t="shared" si="45"/>
        <v>9836.91</v>
      </c>
    </row>
    <row r="476" spans="1:11" s="29" customFormat="1" ht="15.75">
      <c r="A476" s="50"/>
      <c r="B476" s="50"/>
      <c r="C476" s="50"/>
      <c r="D476" s="9">
        <v>5</v>
      </c>
      <c r="E476" s="26">
        <f t="shared" si="40"/>
        <v>16041.5</v>
      </c>
      <c r="F476" s="27">
        <v>0.63</v>
      </c>
      <c r="G476" s="28">
        <f t="shared" si="41"/>
        <v>0.86752099999999999</v>
      </c>
      <c r="H476" s="28">
        <f t="shared" si="41"/>
        <v>1.1000000000000001</v>
      </c>
      <c r="I476" s="28">
        <v>1.02</v>
      </c>
      <c r="J476" s="28">
        <f t="shared" si="47"/>
        <v>0.97335899999999997</v>
      </c>
      <c r="K476" s="42">
        <f t="shared" si="45"/>
        <v>9836.91</v>
      </c>
    </row>
    <row r="477" spans="1:11" s="29" customFormat="1" ht="15.75">
      <c r="A477" s="49">
        <v>208</v>
      </c>
      <c r="B477" s="49" t="s">
        <v>238</v>
      </c>
      <c r="C477" s="51" t="s">
        <v>224</v>
      </c>
      <c r="D477" s="9"/>
      <c r="E477" s="26">
        <f t="shared" si="40"/>
        <v>16041.5</v>
      </c>
      <c r="F477" s="27">
        <v>1</v>
      </c>
      <c r="G477" s="28">
        <f t="shared" si="41"/>
        <v>0.86752099999999999</v>
      </c>
      <c r="H477" s="28">
        <f t="shared" si="41"/>
        <v>1.1000000000000001</v>
      </c>
      <c r="I477" s="28">
        <v>1</v>
      </c>
      <c r="J477" s="28">
        <f t="shared" si="47"/>
        <v>0.95427300000000004</v>
      </c>
      <c r="K477" s="42">
        <f t="shared" si="45"/>
        <v>15307.97</v>
      </c>
    </row>
    <row r="478" spans="1:11" s="29" customFormat="1" ht="15.75">
      <c r="A478" s="59"/>
      <c r="B478" s="59"/>
      <c r="C478" s="59"/>
      <c r="D478" s="9">
        <v>2</v>
      </c>
      <c r="E478" s="26">
        <f t="shared" si="40"/>
        <v>16041.5</v>
      </c>
      <c r="F478" s="27">
        <v>1</v>
      </c>
      <c r="G478" s="28">
        <f t="shared" si="41"/>
        <v>0.86752099999999999</v>
      </c>
      <c r="H478" s="28">
        <f t="shared" si="41"/>
        <v>1.1000000000000001</v>
      </c>
      <c r="I478" s="28">
        <v>1.1000000000000001</v>
      </c>
      <c r="J478" s="28">
        <f t="shared" si="47"/>
        <v>1.0497000000000001</v>
      </c>
      <c r="K478" s="42">
        <f t="shared" si="45"/>
        <v>16838.759999999998</v>
      </c>
    </row>
    <row r="479" spans="1:11" s="29" customFormat="1" ht="15.75">
      <c r="A479" s="59"/>
      <c r="B479" s="59"/>
      <c r="C479" s="59"/>
      <c r="D479" s="9">
        <v>3</v>
      </c>
      <c r="E479" s="26">
        <f t="shared" si="40"/>
        <v>16041.5</v>
      </c>
      <c r="F479" s="27">
        <v>1</v>
      </c>
      <c r="G479" s="28">
        <f t="shared" si="41"/>
        <v>0.86752099999999999</v>
      </c>
      <c r="H479" s="28">
        <f t="shared" si="41"/>
        <v>1.1000000000000001</v>
      </c>
      <c r="I479" s="28">
        <v>1.05</v>
      </c>
      <c r="J479" s="28">
        <f t="shared" si="47"/>
        <v>1.001987</v>
      </c>
      <c r="K479" s="42">
        <f t="shared" si="45"/>
        <v>16073.37</v>
      </c>
    </row>
    <row r="480" spans="1:11" s="29" customFormat="1" ht="15.75">
      <c r="A480" s="59"/>
      <c r="B480" s="59"/>
      <c r="C480" s="59"/>
      <c r="D480" s="9">
        <v>4</v>
      </c>
      <c r="E480" s="26">
        <f t="shared" si="40"/>
        <v>16041.5</v>
      </c>
      <c r="F480" s="27">
        <v>1</v>
      </c>
      <c r="G480" s="28">
        <f t="shared" si="41"/>
        <v>0.86752099999999999</v>
      </c>
      <c r="H480" s="28">
        <f t="shared" si="41"/>
        <v>1.1000000000000001</v>
      </c>
      <c r="I480" s="28">
        <v>1.02</v>
      </c>
      <c r="J480" s="28">
        <f t="shared" si="47"/>
        <v>0.97335899999999997</v>
      </c>
      <c r="K480" s="42">
        <f t="shared" si="45"/>
        <v>15614.14</v>
      </c>
    </row>
    <row r="481" spans="1:11" s="29" customFormat="1" ht="15.75">
      <c r="A481" s="60"/>
      <c r="B481" s="60"/>
      <c r="C481" s="60"/>
      <c r="D481" s="9">
        <v>5</v>
      </c>
      <c r="E481" s="26">
        <f t="shared" si="40"/>
        <v>16041.5</v>
      </c>
      <c r="F481" s="27">
        <v>1</v>
      </c>
      <c r="G481" s="28">
        <f t="shared" si="41"/>
        <v>0.86752099999999999</v>
      </c>
      <c r="H481" s="28">
        <f t="shared" si="41"/>
        <v>1.1000000000000001</v>
      </c>
      <c r="I481" s="28">
        <v>1.02</v>
      </c>
      <c r="J481" s="28">
        <f t="shared" si="47"/>
        <v>0.97335899999999997</v>
      </c>
      <c r="K481" s="42">
        <f t="shared" si="45"/>
        <v>15614.14</v>
      </c>
    </row>
    <row r="482" spans="1:11" s="29" customFormat="1" ht="15.75">
      <c r="A482" s="49">
        <v>209</v>
      </c>
      <c r="B482" s="49" t="s">
        <v>240</v>
      </c>
      <c r="C482" s="51" t="s">
        <v>239</v>
      </c>
      <c r="D482" s="9"/>
      <c r="E482" s="26">
        <f t="shared" si="40"/>
        <v>16041.5</v>
      </c>
      <c r="F482" s="27">
        <v>2.0499999999999998</v>
      </c>
      <c r="G482" s="28">
        <f t="shared" si="41"/>
        <v>0.86752099999999999</v>
      </c>
      <c r="H482" s="28">
        <f t="shared" si="41"/>
        <v>1.1000000000000001</v>
      </c>
      <c r="I482" s="28">
        <v>1</v>
      </c>
      <c r="J482" s="28">
        <f t="shared" si="47"/>
        <v>0.95427300000000004</v>
      </c>
      <c r="K482" s="42">
        <f t="shared" si="45"/>
        <v>31381.34</v>
      </c>
    </row>
    <row r="483" spans="1:11" s="29" customFormat="1" ht="15.75">
      <c r="A483" s="52"/>
      <c r="B483" s="52"/>
      <c r="C483" s="52"/>
      <c r="D483" s="9">
        <v>4</v>
      </c>
      <c r="E483" s="26">
        <f t="shared" si="40"/>
        <v>16041.5</v>
      </c>
      <c r="F483" s="27">
        <v>2.0499999999999998</v>
      </c>
      <c r="G483" s="28">
        <f t="shared" si="41"/>
        <v>0.86752099999999999</v>
      </c>
      <c r="H483" s="28">
        <f t="shared" si="41"/>
        <v>1.1000000000000001</v>
      </c>
      <c r="I483" s="28">
        <v>1.02</v>
      </c>
      <c r="J483" s="28">
        <f t="shared" si="47"/>
        <v>0.97335899999999997</v>
      </c>
      <c r="K483" s="42">
        <f t="shared" si="45"/>
        <v>32008.98</v>
      </c>
    </row>
    <row r="484" spans="1:11" s="29" customFormat="1" ht="15.75">
      <c r="A484" s="50"/>
      <c r="B484" s="50"/>
      <c r="C484" s="50"/>
      <c r="D484" s="9">
        <v>5</v>
      </c>
      <c r="E484" s="26">
        <f t="shared" si="40"/>
        <v>16041.5</v>
      </c>
      <c r="F484" s="27">
        <v>2.0499999999999998</v>
      </c>
      <c r="G484" s="28">
        <f t="shared" si="41"/>
        <v>0.86752099999999999</v>
      </c>
      <c r="H484" s="28">
        <f t="shared" si="41"/>
        <v>1.1000000000000001</v>
      </c>
      <c r="I484" s="28">
        <v>1.02</v>
      </c>
      <c r="J484" s="28">
        <f t="shared" si="47"/>
        <v>0.97335899999999997</v>
      </c>
      <c r="K484" s="42">
        <f t="shared" si="45"/>
        <v>32008.98</v>
      </c>
    </row>
    <row r="485" spans="1:11" s="29" customFormat="1" ht="15.75">
      <c r="A485" s="49">
        <v>210</v>
      </c>
      <c r="B485" s="49" t="s">
        <v>241</v>
      </c>
      <c r="C485" s="51" t="s">
        <v>239</v>
      </c>
      <c r="D485" s="9"/>
      <c r="E485" s="26">
        <f t="shared" si="40"/>
        <v>16041.5</v>
      </c>
      <c r="F485" s="27">
        <v>1.54</v>
      </c>
      <c r="G485" s="28">
        <f t="shared" si="41"/>
        <v>0.86752099999999999</v>
      </c>
      <c r="H485" s="28">
        <f t="shared" si="41"/>
        <v>1.1000000000000001</v>
      </c>
      <c r="I485" s="28">
        <v>1</v>
      </c>
      <c r="J485" s="28">
        <f t="shared" si="47"/>
        <v>0.95427300000000004</v>
      </c>
      <c r="K485" s="42">
        <f t="shared" si="45"/>
        <v>23574.27</v>
      </c>
    </row>
    <row r="486" spans="1:11" s="29" customFormat="1" ht="15.75">
      <c r="A486" s="60"/>
      <c r="B486" s="60"/>
      <c r="C486" s="60"/>
      <c r="D486" s="9">
        <v>3</v>
      </c>
      <c r="E486" s="26">
        <f t="shared" si="40"/>
        <v>16041.5</v>
      </c>
      <c r="F486" s="27">
        <v>1.54</v>
      </c>
      <c r="G486" s="28">
        <f t="shared" si="41"/>
        <v>0.86752099999999999</v>
      </c>
      <c r="H486" s="28">
        <f t="shared" si="41"/>
        <v>1.1000000000000001</v>
      </c>
      <c r="I486" s="28">
        <v>1.05</v>
      </c>
      <c r="J486" s="28">
        <f t="shared" si="47"/>
        <v>1.001987</v>
      </c>
      <c r="K486" s="42">
        <f t="shared" si="45"/>
        <v>24753</v>
      </c>
    </row>
    <row r="487" spans="1:11" s="29" customFormat="1" ht="15.75">
      <c r="A487" s="49">
        <v>211</v>
      </c>
      <c r="B487" s="49" t="s">
        <v>242</v>
      </c>
      <c r="C487" s="51" t="s">
        <v>239</v>
      </c>
      <c r="D487" s="9"/>
      <c r="E487" s="26">
        <f t="shared" si="40"/>
        <v>16041.5</v>
      </c>
      <c r="F487" s="27">
        <v>1.92</v>
      </c>
      <c r="G487" s="28">
        <f t="shared" ref="G487:H524" si="49">G$7</f>
        <v>0.86752099999999999</v>
      </c>
      <c r="H487" s="28">
        <f t="shared" si="49"/>
        <v>1.1000000000000001</v>
      </c>
      <c r="I487" s="28">
        <v>1</v>
      </c>
      <c r="J487" s="28">
        <f t="shared" si="47"/>
        <v>0.95427300000000004</v>
      </c>
      <c r="K487" s="42">
        <f t="shared" si="45"/>
        <v>29391.3</v>
      </c>
    </row>
    <row r="488" spans="1:11" s="29" customFormat="1" ht="15.75">
      <c r="A488" s="52"/>
      <c r="B488" s="52"/>
      <c r="C488" s="52"/>
      <c r="D488" s="9">
        <v>4</v>
      </c>
      <c r="E488" s="26">
        <f t="shared" si="40"/>
        <v>16041.5</v>
      </c>
      <c r="F488" s="27">
        <v>1.92</v>
      </c>
      <c r="G488" s="28">
        <f t="shared" si="49"/>
        <v>0.86752099999999999</v>
      </c>
      <c r="H488" s="28">
        <f t="shared" si="49"/>
        <v>1.1000000000000001</v>
      </c>
      <c r="I488" s="28">
        <v>1.02</v>
      </c>
      <c r="J488" s="28">
        <f t="shared" si="47"/>
        <v>0.97335899999999997</v>
      </c>
      <c r="K488" s="42">
        <f t="shared" si="45"/>
        <v>29979.15</v>
      </c>
    </row>
    <row r="489" spans="1:11" s="29" customFormat="1" ht="15.75">
      <c r="A489" s="50"/>
      <c r="B489" s="50"/>
      <c r="C489" s="50"/>
      <c r="D489" s="9">
        <v>5</v>
      </c>
      <c r="E489" s="26">
        <f t="shared" si="40"/>
        <v>16041.5</v>
      </c>
      <c r="F489" s="27">
        <v>1.92</v>
      </c>
      <c r="G489" s="28">
        <f t="shared" si="49"/>
        <v>0.86752099999999999</v>
      </c>
      <c r="H489" s="28">
        <f t="shared" si="49"/>
        <v>1.1000000000000001</v>
      </c>
      <c r="I489" s="28">
        <v>1.02</v>
      </c>
      <c r="J489" s="28">
        <f t="shared" si="47"/>
        <v>0.97335899999999997</v>
      </c>
      <c r="K489" s="42">
        <f t="shared" si="45"/>
        <v>29979.15</v>
      </c>
    </row>
    <row r="490" spans="1:11" s="29" customFormat="1" ht="31.5">
      <c r="A490" s="1">
        <v>212</v>
      </c>
      <c r="B490" s="1" t="s">
        <v>243</v>
      </c>
      <c r="C490" s="6" t="s">
        <v>239</v>
      </c>
      <c r="D490" s="9"/>
      <c r="E490" s="26">
        <f t="shared" si="40"/>
        <v>16041.5</v>
      </c>
      <c r="F490" s="27">
        <v>2.56</v>
      </c>
      <c r="G490" s="28">
        <f t="shared" si="49"/>
        <v>0.86752099999999999</v>
      </c>
      <c r="H490" s="28">
        <f t="shared" si="49"/>
        <v>1.1000000000000001</v>
      </c>
      <c r="I490" s="28">
        <v>1</v>
      </c>
      <c r="J490" s="28">
        <f t="shared" si="47"/>
        <v>0.95427300000000004</v>
      </c>
      <c r="K490" s="42">
        <f t="shared" si="45"/>
        <v>39188.400000000001</v>
      </c>
    </row>
    <row r="491" spans="1:11" s="29" customFormat="1" ht="31.5">
      <c r="A491" s="1">
        <v>213</v>
      </c>
      <c r="B491" s="1" t="s">
        <v>244</v>
      </c>
      <c r="C491" s="6" t="s">
        <v>239</v>
      </c>
      <c r="D491" s="9"/>
      <c r="E491" s="26">
        <f t="shared" si="40"/>
        <v>16041.5</v>
      </c>
      <c r="F491" s="27">
        <v>4.12</v>
      </c>
      <c r="G491" s="28">
        <f t="shared" si="49"/>
        <v>0.86752099999999999</v>
      </c>
      <c r="H491" s="28">
        <f t="shared" si="49"/>
        <v>1.1000000000000001</v>
      </c>
      <c r="I491" s="28">
        <v>1</v>
      </c>
      <c r="J491" s="28">
        <f t="shared" si="47"/>
        <v>0.95427300000000004</v>
      </c>
      <c r="K491" s="42">
        <f t="shared" si="45"/>
        <v>63068.84</v>
      </c>
    </row>
    <row r="492" spans="1:11" s="29" customFormat="1" ht="15.75">
      <c r="A492" s="49">
        <v>214</v>
      </c>
      <c r="B492" s="49" t="s">
        <v>246</v>
      </c>
      <c r="C492" s="51" t="s">
        <v>245</v>
      </c>
      <c r="D492" s="9"/>
      <c r="E492" s="26">
        <f t="shared" si="40"/>
        <v>16041.5</v>
      </c>
      <c r="F492" s="27">
        <v>0.99</v>
      </c>
      <c r="G492" s="28">
        <f t="shared" si="49"/>
        <v>0.86752099999999999</v>
      </c>
      <c r="H492" s="28">
        <f t="shared" si="49"/>
        <v>1.1000000000000001</v>
      </c>
      <c r="I492" s="28">
        <v>1</v>
      </c>
      <c r="J492" s="28">
        <f t="shared" si="47"/>
        <v>0.95427300000000004</v>
      </c>
      <c r="K492" s="42">
        <f t="shared" si="45"/>
        <v>15154.89</v>
      </c>
    </row>
    <row r="493" spans="1:11" s="29" customFormat="1" ht="15.75">
      <c r="A493" s="60"/>
      <c r="B493" s="60"/>
      <c r="C493" s="60"/>
      <c r="D493" s="9">
        <v>3</v>
      </c>
      <c r="E493" s="26">
        <f t="shared" si="40"/>
        <v>16041.5</v>
      </c>
      <c r="F493" s="27">
        <v>0.99</v>
      </c>
      <c r="G493" s="28">
        <f t="shared" si="49"/>
        <v>0.86752099999999999</v>
      </c>
      <c r="H493" s="28">
        <f t="shared" si="49"/>
        <v>1.1000000000000001</v>
      </c>
      <c r="I493" s="28">
        <v>1.05</v>
      </c>
      <c r="J493" s="28">
        <f t="shared" si="47"/>
        <v>1.001987</v>
      </c>
      <c r="K493" s="42">
        <f t="shared" si="45"/>
        <v>15912.64</v>
      </c>
    </row>
    <row r="494" spans="1:11" s="29" customFormat="1" ht="15.75">
      <c r="A494" s="49">
        <v>215</v>
      </c>
      <c r="B494" s="49" t="s">
        <v>247</v>
      </c>
      <c r="C494" s="51" t="s">
        <v>245</v>
      </c>
      <c r="D494" s="9"/>
      <c r="E494" s="26">
        <f t="shared" si="40"/>
        <v>16041.5</v>
      </c>
      <c r="F494" s="27">
        <v>1.52</v>
      </c>
      <c r="G494" s="28">
        <f t="shared" si="49"/>
        <v>0.86752099999999999</v>
      </c>
      <c r="H494" s="28">
        <f t="shared" si="49"/>
        <v>1.1000000000000001</v>
      </c>
      <c r="I494" s="28">
        <v>1</v>
      </c>
      <c r="J494" s="28">
        <f t="shared" si="47"/>
        <v>0.95427300000000004</v>
      </c>
      <c r="K494" s="42">
        <f t="shared" si="45"/>
        <v>23268.11</v>
      </c>
    </row>
    <row r="495" spans="1:11" s="29" customFormat="1" ht="15.75">
      <c r="A495" s="52"/>
      <c r="B495" s="52"/>
      <c r="C495" s="52"/>
      <c r="D495" s="9">
        <v>4</v>
      </c>
      <c r="E495" s="26">
        <f t="shared" si="40"/>
        <v>16041.5</v>
      </c>
      <c r="F495" s="27">
        <v>1.52</v>
      </c>
      <c r="G495" s="28">
        <f t="shared" si="49"/>
        <v>0.86752099999999999</v>
      </c>
      <c r="H495" s="28">
        <f t="shared" si="49"/>
        <v>1.1000000000000001</v>
      </c>
      <c r="I495" s="28">
        <v>1.02</v>
      </c>
      <c r="J495" s="28">
        <f t="shared" si="47"/>
        <v>0.97335899999999997</v>
      </c>
      <c r="K495" s="42">
        <f t="shared" si="45"/>
        <v>23733.49</v>
      </c>
    </row>
    <row r="496" spans="1:11" s="29" customFormat="1" ht="15.75">
      <c r="A496" s="50"/>
      <c r="B496" s="50"/>
      <c r="C496" s="50"/>
      <c r="D496" s="9">
        <v>5</v>
      </c>
      <c r="E496" s="26">
        <f t="shared" si="40"/>
        <v>16041.5</v>
      </c>
      <c r="F496" s="27">
        <v>1.52</v>
      </c>
      <c r="G496" s="28">
        <f t="shared" si="49"/>
        <v>0.86752099999999999</v>
      </c>
      <c r="H496" s="28">
        <f t="shared" si="49"/>
        <v>1.1000000000000001</v>
      </c>
      <c r="I496" s="28">
        <v>1.02</v>
      </c>
      <c r="J496" s="28">
        <f t="shared" si="47"/>
        <v>0.97335899999999997</v>
      </c>
      <c r="K496" s="42">
        <f t="shared" si="45"/>
        <v>23733.49</v>
      </c>
    </row>
    <row r="497" spans="1:11" s="29" customFormat="1" ht="31.5">
      <c r="A497" s="1">
        <v>216</v>
      </c>
      <c r="B497" s="1" t="s">
        <v>248</v>
      </c>
      <c r="C497" s="6" t="s">
        <v>245</v>
      </c>
      <c r="D497" s="9"/>
      <c r="E497" s="26">
        <f t="shared" si="40"/>
        <v>16041.5</v>
      </c>
      <c r="F497" s="27">
        <v>0.69</v>
      </c>
      <c r="G497" s="28">
        <f t="shared" si="49"/>
        <v>0.86752099999999999</v>
      </c>
      <c r="H497" s="28">
        <f t="shared" si="49"/>
        <v>1.1000000000000001</v>
      </c>
      <c r="I497" s="28">
        <v>1</v>
      </c>
      <c r="J497" s="28">
        <f t="shared" si="47"/>
        <v>0.95427300000000004</v>
      </c>
      <c r="K497" s="42">
        <f t="shared" si="45"/>
        <v>10562.5</v>
      </c>
    </row>
    <row r="498" spans="1:11" s="29" customFormat="1" ht="15.75">
      <c r="A498" s="49">
        <v>217</v>
      </c>
      <c r="B498" s="49" t="s">
        <v>249</v>
      </c>
      <c r="C498" s="51" t="s">
        <v>245</v>
      </c>
      <c r="D498" s="9"/>
      <c r="E498" s="26">
        <f t="shared" si="40"/>
        <v>16041.5</v>
      </c>
      <c r="F498" s="27">
        <v>0.56000000000000005</v>
      </c>
      <c r="G498" s="28">
        <f t="shared" si="49"/>
        <v>0.86752099999999999</v>
      </c>
      <c r="H498" s="28">
        <f t="shared" si="49"/>
        <v>1.1000000000000001</v>
      </c>
      <c r="I498" s="28">
        <v>1</v>
      </c>
      <c r="J498" s="28">
        <f t="shared" si="47"/>
        <v>0.95427300000000004</v>
      </c>
      <c r="K498" s="42">
        <f t="shared" si="45"/>
        <v>8572.4599999999991</v>
      </c>
    </row>
    <row r="499" spans="1:11" s="29" customFormat="1" ht="15.75">
      <c r="A499" s="52"/>
      <c r="B499" s="52"/>
      <c r="C499" s="52"/>
      <c r="D499" s="9">
        <v>4</v>
      </c>
      <c r="E499" s="26">
        <f t="shared" si="40"/>
        <v>16041.5</v>
      </c>
      <c r="F499" s="27">
        <v>0.56000000000000005</v>
      </c>
      <c r="G499" s="28">
        <f t="shared" si="49"/>
        <v>0.86752099999999999</v>
      </c>
      <c r="H499" s="28">
        <f t="shared" si="49"/>
        <v>1.1000000000000001</v>
      </c>
      <c r="I499" s="28">
        <v>1.02</v>
      </c>
      <c r="J499" s="28">
        <f t="shared" si="47"/>
        <v>0.97335899999999997</v>
      </c>
      <c r="K499" s="42">
        <f t="shared" si="45"/>
        <v>8743.92</v>
      </c>
    </row>
    <row r="500" spans="1:11" s="29" customFormat="1" ht="15.75">
      <c r="A500" s="50"/>
      <c r="B500" s="50"/>
      <c r="C500" s="50"/>
      <c r="D500" s="9">
        <v>5</v>
      </c>
      <c r="E500" s="26">
        <f t="shared" ref="E500:E563" si="50">E$7</f>
        <v>16041.5</v>
      </c>
      <c r="F500" s="27">
        <v>0.56000000000000005</v>
      </c>
      <c r="G500" s="28">
        <f t="shared" si="49"/>
        <v>0.86752099999999999</v>
      </c>
      <c r="H500" s="28">
        <f t="shared" si="49"/>
        <v>1.1000000000000001</v>
      </c>
      <c r="I500" s="28">
        <v>1.02</v>
      </c>
      <c r="J500" s="28">
        <f t="shared" si="47"/>
        <v>0.97335899999999997</v>
      </c>
      <c r="K500" s="42">
        <f t="shared" si="45"/>
        <v>8743.92</v>
      </c>
    </row>
    <row r="501" spans="1:11" s="29" customFormat="1" ht="15.75">
      <c r="A501" s="49">
        <v>218</v>
      </c>
      <c r="B501" s="49" t="s">
        <v>250</v>
      </c>
      <c r="C501" s="51" t="s">
        <v>245</v>
      </c>
      <c r="D501" s="9"/>
      <c r="E501" s="26">
        <f t="shared" si="50"/>
        <v>16041.5</v>
      </c>
      <c r="F501" s="27">
        <v>0.74</v>
      </c>
      <c r="G501" s="28">
        <f t="shared" si="49"/>
        <v>0.86752099999999999</v>
      </c>
      <c r="H501" s="28">
        <f t="shared" si="49"/>
        <v>1.1000000000000001</v>
      </c>
      <c r="I501" s="28">
        <v>1</v>
      </c>
      <c r="J501" s="28">
        <f t="shared" si="47"/>
        <v>0.95427300000000004</v>
      </c>
      <c r="K501" s="42">
        <f t="shared" si="45"/>
        <v>11327.9</v>
      </c>
    </row>
    <row r="502" spans="1:11" s="29" customFormat="1" ht="15.75">
      <c r="A502" s="52"/>
      <c r="B502" s="52"/>
      <c r="C502" s="52"/>
      <c r="D502" s="9">
        <v>4</v>
      </c>
      <c r="E502" s="26">
        <f t="shared" si="50"/>
        <v>16041.5</v>
      </c>
      <c r="F502" s="27">
        <v>0.74</v>
      </c>
      <c r="G502" s="28">
        <f t="shared" si="49"/>
        <v>0.86752099999999999</v>
      </c>
      <c r="H502" s="28">
        <f t="shared" si="49"/>
        <v>1.1000000000000001</v>
      </c>
      <c r="I502" s="28">
        <v>1.02</v>
      </c>
      <c r="J502" s="28">
        <f t="shared" si="47"/>
        <v>0.97335899999999997</v>
      </c>
      <c r="K502" s="42">
        <f t="shared" si="45"/>
        <v>11554.46</v>
      </c>
    </row>
    <row r="503" spans="1:11" s="29" customFormat="1" ht="15.75">
      <c r="A503" s="50"/>
      <c r="B503" s="50"/>
      <c r="C503" s="50"/>
      <c r="D503" s="9">
        <v>5</v>
      </c>
      <c r="E503" s="26">
        <f t="shared" si="50"/>
        <v>16041.5</v>
      </c>
      <c r="F503" s="27">
        <v>0.74</v>
      </c>
      <c r="G503" s="28">
        <f t="shared" si="49"/>
        <v>0.86752099999999999</v>
      </c>
      <c r="H503" s="28">
        <f t="shared" si="49"/>
        <v>1.1000000000000001</v>
      </c>
      <c r="I503" s="28">
        <v>1.02</v>
      </c>
      <c r="J503" s="28">
        <f t="shared" si="47"/>
        <v>0.97335899999999997</v>
      </c>
      <c r="K503" s="42">
        <f t="shared" si="45"/>
        <v>11554.46</v>
      </c>
    </row>
    <row r="504" spans="1:11" s="29" customFormat="1" ht="15.75">
      <c r="A504" s="49">
        <v>219</v>
      </c>
      <c r="B504" s="49" t="s">
        <v>251</v>
      </c>
      <c r="C504" s="51" t="s">
        <v>245</v>
      </c>
      <c r="D504" s="9"/>
      <c r="E504" s="26">
        <f t="shared" si="50"/>
        <v>16041.5</v>
      </c>
      <c r="F504" s="27">
        <v>1.44</v>
      </c>
      <c r="G504" s="28">
        <v>1.4</v>
      </c>
      <c r="H504" s="28">
        <f t="shared" si="49"/>
        <v>1.1000000000000001</v>
      </c>
      <c r="I504" s="28">
        <v>1</v>
      </c>
      <c r="J504" s="28">
        <f t="shared" si="47"/>
        <v>1.54</v>
      </c>
      <c r="K504" s="42">
        <f t="shared" si="45"/>
        <v>35573.629999999997</v>
      </c>
    </row>
    <row r="505" spans="1:11" s="29" customFormat="1" ht="15.75">
      <c r="A505" s="52"/>
      <c r="B505" s="52"/>
      <c r="C505" s="52"/>
      <c r="D505" s="9">
        <v>4</v>
      </c>
      <c r="E505" s="26">
        <f t="shared" si="50"/>
        <v>16041.5</v>
      </c>
      <c r="F505" s="27">
        <v>1.44</v>
      </c>
      <c r="G505" s="28">
        <v>1.4</v>
      </c>
      <c r="H505" s="28">
        <f t="shared" si="49"/>
        <v>1.1000000000000001</v>
      </c>
      <c r="I505" s="28">
        <v>1.02</v>
      </c>
      <c r="J505" s="28">
        <f t="shared" si="47"/>
        <v>1.5708</v>
      </c>
      <c r="K505" s="42">
        <f t="shared" si="45"/>
        <v>36285.1</v>
      </c>
    </row>
    <row r="506" spans="1:11" s="29" customFormat="1" ht="15.75">
      <c r="A506" s="50"/>
      <c r="B506" s="50"/>
      <c r="C506" s="50"/>
      <c r="D506" s="9">
        <v>5</v>
      </c>
      <c r="E506" s="26">
        <f t="shared" si="50"/>
        <v>16041.5</v>
      </c>
      <c r="F506" s="27">
        <v>1.44</v>
      </c>
      <c r="G506" s="28">
        <v>1.4</v>
      </c>
      <c r="H506" s="28">
        <f t="shared" si="49"/>
        <v>1.1000000000000001</v>
      </c>
      <c r="I506" s="28">
        <v>1.02</v>
      </c>
      <c r="J506" s="28">
        <f t="shared" si="47"/>
        <v>1.5708</v>
      </c>
      <c r="K506" s="42">
        <f t="shared" si="45"/>
        <v>36285.1</v>
      </c>
    </row>
    <row r="507" spans="1:11" s="29" customFormat="1" ht="15.75">
      <c r="A507" s="1">
        <v>220</v>
      </c>
      <c r="B507" s="1" t="s">
        <v>252</v>
      </c>
      <c r="C507" s="6" t="s">
        <v>245</v>
      </c>
      <c r="D507" s="9"/>
      <c r="E507" s="26">
        <f t="shared" si="50"/>
        <v>16041.5</v>
      </c>
      <c r="F507" s="27">
        <v>5.54</v>
      </c>
      <c r="G507" s="28">
        <f t="shared" si="49"/>
        <v>0.86752099999999999</v>
      </c>
      <c r="H507" s="28">
        <f t="shared" si="49"/>
        <v>1.1000000000000001</v>
      </c>
      <c r="I507" s="28">
        <v>1</v>
      </c>
      <c r="J507" s="28">
        <f t="shared" si="47"/>
        <v>0.95427300000000004</v>
      </c>
      <c r="K507" s="42">
        <f t="shared" si="45"/>
        <v>84806.16</v>
      </c>
    </row>
    <row r="508" spans="1:11" s="29" customFormat="1" ht="15.75">
      <c r="A508" s="49">
        <v>221</v>
      </c>
      <c r="B508" s="49" t="s">
        <v>253</v>
      </c>
      <c r="C508" s="51" t="s">
        <v>245</v>
      </c>
      <c r="D508" s="9"/>
      <c r="E508" s="26">
        <f t="shared" si="50"/>
        <v>16041.5</v>
      </c>
      <c r="F508" s="27">
        <v>4.46</v>
      </c>
      <c r="G508" s="28">
        <f t="shared" si="49"/>
        <v>0.86752099999999999</v>
      </c>
      <c r="H508" s="28">
        <f t="shared" si="49"/>
        <v>1.1000000000000001</v>
      </c>
      <c r="I508" s="28">
        <v>1</v>
      </c>
      <c r="J508" s="28">
        <f t="shared" si="47"/>
        <v>0.95427300000000004</v>
      </c>
      <c r="K508" s="42">
        <f t="shared" si="45"/>
        <v>68273.55</v>
      </c>
    </row>
    <row r="509" spans="1:11" s="29" customFormat="1" ht="15.75">
      <c r="A509" s="52"/>
      <c r="B509" s="52"/>
      <c r="C509" s="52"/>
      <c r="D509" s="9">
        <v>4</v>
      </c>
      <c r="E509" s="26">
        <f t="shared" si="50"/>
        <v>16041.5</v>
      </c>
      <c r="F509" s="27">
        <v>4.46</v>
      </c>
      <c r="G509" s="28">
        <f t="shared" si="49"/>
        <v>0.86752099999999999</v>
      </c>
      <c r="H509" s="28">
        <f t="shared" si="49"/>
        <v>1.1000000000000001</v>
      </c>
      <c r="I509" s="28">
        <v>1.02</v>
      </c>
      <c r="J509" s="28">
        <f t="shared" si="47"/>
        <v>0.97335899999999997</v>
      </c>
      <c r="K509" s="42">
        <f t="shared" si="45"/>
        <v>69639.06</v>
      </c>
    </row>
    <row r="510" spans="1:11" s="29" customFormat="1" ht="15.75">
      <c r="A510" s="50"/>
      <c r="B510" s="50"/>
      <c r="C510" s="50"/>
      <c r="D510" s="9">
        <v>5</v>
      </c>
      <c r="E510" s="26">
        <f t="shared" si="50"/>
        <v>16041.5</v>
      </c>
      <c r="F510" s="27">
        <v>4.46</v>
      </c>
      <c r="G510" s="28">
        <f t="shared" si="49"/>
        <v>0.86752099999999999</v>
      </c>
      <c r="H510" s="28">
        <f t="shared" si="49"/>
        <v>1.1000000000000001</v>
      </c>
      <c r="I510" s="28">
        <v>1.02</v>
      </c>
      <c r="J510" s="28">
        <f t="shared" si="47"/>
        <v>0.97335899999999997</v>
      </c>
      <c r="K510" s="42">
        <f t="shared" si="45"/>
        <v>69639.06</v>
      </c>
    </row>
    <row r="511" spans="1:11" s="29" customFormat="1" ht="15.75">
      <c r="A511" s="49">
        <v>222</v>
      </c>
      <c r="B511" s="49" t="s">
        <v>254</v>
      </c>
      <c r="C511" s="51" t="s">
        <v>245</v>
      </c>
      <c r="D511" s="9"/>
      <c r="E511" s="26">
        <f t="shared" si="50"/>
        <v>16041.5</v>
      </c>
      <c r="F511" s="27">
        <v>0.79</v>
      </c>
      <c r="G511" s="28">
        <f t="shared" si="49"/>
        <v>0.86752099999999999</v>
      </c>
      <c r="H511" s="28">
        <f t="shared" si="49"/>
        <v>1.1000000000000001</v>
      </c>
      <c r="I511" s="28">
        <v>1</v>
      </c>
      <c r="J511" s="28">
        <f t="shared" si="47"/>
        <v>0.95427300000000004</v>
      </c>
      <c r="K511" s="42">
        <f t="shared" si="45"/>
        <v>12093.3</v>
      </c>
    </row>
    <row r="512" spans="1:11" s="29" customFormat="1" ht="15.75">
      <c r="A512" s="59"/>
      <c r="B512" s="59"/>
      <c r="C512" s="59"/>
      <c r="D512" s="9">
        <v>3</v>
      </c>
      <c r="E512" s="26">
        <f t="shared" si="50"/>
        <v>16041.5</v>
      </c>
      <c r="F512" s="27">
        <v>0.79</v>
      </c>
      <c r="G512" s="28">
        <f t="shared" si="49"/>
        <v>0.86752099999999999</v>
      </c>
      <c r="H512" s="28">
        <f t="shared" si="49"/>
        <v>1.1000000000000001</v>
      </c>
      <c r="I512" s="28">
        <v>1.05</v>
      </c>
      <c r="J512" s="28">
        <f t="shared" si="47"/>
        <v>1.001987</v>
      </c>
      <c r="K512" s="42">
        <f t="shared" si="45"/>
        <v>12697.97</v>
      </c>
    </row>
    <row r="513" spans="1:11" s="29" customFormat="1" ht="15.75">
      <c r="A513" s="59"/>
      <c r="B513" s="59"/>
      <c r="C513" s="59"/>
      <c r="D513" s="9">
        <v>4</v>
      </c>
      <c r="E513" s="26">
        <f t="shared" si="50"/>
        <v>16041.5</v>
      </c>
      <c r="F513" s="27">
        <v>0.79</v>
      </c>
      <c r="G513" s="28">
        <f t="shared" si="49"/>
        <v>0.86752099999999999</v>
      </c>
      <c r="H513" s="28">
        <f t="shared" si="49"/>
        <v>1.1000000000000001</v>
      </c>
      <c r="I513" s="28">
        <v>1.02</v>
      </c>
      <c r="J513" s="28">
        <f t="shared" si="47"/>
        <v>0.97335899999999997</v>
      </c>
      <c r="K513" s="42">
        <f t="shared" si="45"/>
        <v>12335.17</v>
      </c>
    </row>
    <row r="514" spans="1:11" s="29" customFormat="1" ht="15.75">
      <c r="A514" s="60"/>
      <c r="B514" s="60"/>
      <c r="C514" s="60"/>
      <c r="D514" s="9">
        <v>5</v>
      </c>
      <c r="E514" s="26">
        <f t="shared" si="50"/>
        <v>16041.5</v>
      </c>
      <c r="F514" s="27">
        <v>0.79</v>
      </c>
      <c r="G514" s="28">
        <f t="shared" si="49"/>
        <v>0.86752099999999999</v>
      </c>
      <c r="H514" s="28">
        <f t="shared" si="49"/>
        <v>1.1000000000000001</v>
      </c>
      <c r="I514" s="28">
        <v>1.02</v>
      </c>
      <c r="J514" s="28">
        <f t="shared" si="47"/>
        <v>0.97335899999999997</v>
      </c>
      <c r="K514" s="42">
        <f t="shared" si="45"/>
        <v>12335.17</v>
      </c>
    </row>
    <row r="515" spans="1:11" s="29" customFormat="1" ht="15.75">
      <c r="A515" s="49">
        <v>223</v>
      </c>
      <c r="B515" s="49" t="s">
        <v>255</v>
      </c>
      <c r="C515" s="51" t="s">
        <v>245</v>
      </c>
      <c r="D515" s="9"/>
      <c r="E515" s="26">
        <f t="shared" si="50"/>
        <v>16041.5</v>
      </c>
      <c r="F515" s="27">
        <v>0.93</v>
      </c>
      <c r="G515" s="28">
        <f t="shared" si="49"/>
        <v>0.86752099999999999</v>
      </c>
      <c r="H515" s="28">
        <f t="shared" si="49"/>
        <v>1.1000000000000001</v>
      </c>
      <c r="I515" s="28">
        <v>1</v>
      </c>
      <c r="J515" s="28">
        <f t="shared" si="47"/>
        <v>0.95427300000000004</v>
      </c>
      <c r="K515" s="42">
        <f t="shared" si="45"/>
        <v>14236.41</v>
      </c>
    </row>
    <row r="516" spans="1:11" s="29" customFormat="1" ht="15.75">
      <c r="A516" s="59"/>
      <c r="B516" s="59"/>
      <c r="C516" s="59"/>
      <c r="D516" s="9">
        <v>3</v>
      </c>
      <c r="E516" s="26">
        <f t="shared" si="50"/>
        <v>16041.5</v>
      </c>
      <c r="F516" s="27">
        <v>0.93</v>
      </c>
      <c r="G516" s="28">
        <f t="shared" si="49"/>
        <v>0.86752099999999999</v>
      </c>
      <c r="H516" s="28">
        <f t="shared" si="49"/>
        <v>1.1000000000000001</v>
      </c>
      <c r="I516" s="28">
        <v>1.05</v>
      </c>
      <c r="J516" s="28">
        <f t="shared" ref="J516:J579" si="51">ROUND(G516*H516*I516,6)</f>
        <v>1.001987</v>
      </c>
      <c r="K516" s="42">
        <f t="shared" ref="K516:K579" si="52">ROUND(E516*F516*J516,2)</f>
        <v>14948.24</v>
      </c>
    </row>
    <row r="517" spans="1:11" s="29" customFormat="1" ht="15.75">
      <c r="A517" s="59"/>
      <c r="B517" s="59"/>
      <c r="C517" s="59"/>
      <c r="D517" s="9">
        <v>4</v>
      </c>
      <c r="E517" s="26">
        <f t="shared" si="50"/>
        <v>16041.5</v>
      </c>
      <c r="F517" s="27">
        <v>0.93</v>
      </c>
      <c r="G517" s="28">
        <f t="shared" si="49"/>
        <v>0.86752099999999999</v>
      </c>
      <c r="H517" s="28">
        <f t="shared" si="49"/>
        <v>1.1000000000000001</v>
      </c>
      <c r="I517" s="28">
        <v>1.02</v>
      </c>
      <c r="J517" s="28">
        <f t="shared" si="51"/>
        <v>0.97335899999999997</v>
      </c>
      <c r="K517" s="42">
        <f t="shared" si="52"/>
        <v>14521.15</v>
      </c>
    </row>
    <row r="518" spans="1:11" s="29" customFormat="1" ht="15.75">
      <c r="A518" s="60"/>
      <c r="B518" s="60"/>
      <c r="C518" s="60"/>
      <c r="D518" s="9">
        <v>5</v>
      </c>
      <c r="E518" s="26">
        <f t="shared" si="50"/>
        <v>16041.5</v>
      </c>
      <c r="F518" s="27">
        <v>0.93</v>
      </c>
      <c r="G518" s="28">
        <f t="shared" si="49"/>
        <v>0.86752099999999999</v>
      </c>
      <c r="H518" s="28">
        <f t="shared" si="49"/>
        <v>1.1000000000000001</v>
      </c>
      <c r="I518" s="28">
        <v>1.02</v>
      </c>
      <c r="J518" s="28">
        <f t="shared" si="51"/>
        <v>0.97335899999999997</v>
      </c>
      <c r="K518" s="42">
        <f t="shared" si="52"/>
        <v>14521.15</v>
      </c>
    </row>
    <row r="519" spans="1:11" s="29" customFormat="1" ht="15.75">
      <c r="A519" s="49">
        <v>224</v>
      </c>
      <c r="B519" s="49" t="s">
        <v>256</v>
      </c>
      <c r="C519" s="51" t="s">
        <v>245</v>
      </c>
      <c r="D519" s="9"/>
      <c r="E519" s="26">
        <f t="shared" si="50"/>
        <v>16041.5</v>
      </c>
      <c r="F519" s="27">
        <v>1.37</v>
      </c>
      <c r="G519" s="28">
        <f t="shared" si="49"/>
        <v>0.86752099999999999</v>
      </c>
      <c r="H519" s="28">
        <f t="shared" si="49"/>
        <v>1.1000000000000001</v>
      </c>
      <c r="I519" s="28">
        <v>1</v>
      </c>
      <c r="J519" s="28">
        <f t="shared" si="51"/>
        <v>0.95427300000000004</v>
      </c>
      <c r="K519" s="42">
        <f t="shared" si="52"/>
        <v>20971.919999999998</v>
      </c>
    </row>
    <row r="520" spans="1:11" s="29" customFormat="1" ht="15.75">
      <c r="A520" s="59"/>
      <c r="B520" s="59"/>
      <c r="C520" s="59"/>
      <c r="D520" s="9">
        <v>3</v>
      </c>
      <c r="E520" s="26">
        <f t="shared" si="50"/>
        <v>16041.5</v>
      </c>
      <c r="F520" s="27">
        <v>1.37</v>
      </c>
      <c r="G520" s="28">
        <f t="shared" si="49"/>
        <v>0.86752099999999999</v>
      </c>
      <c r="H520" s="28">
        <f t="shared" si="49"/>
        <v>1.1000000000000001</v>
      </c>
      <c r="I520" s="28">
        <v>1.05</v>
      </c>
      <c r="J520" s="28">
        <f t="shared" si="51"/>
        <v>1.001987</v>
      </c>
      <c r="K520" s="42">
        <f t="shared" si="52"/>
        <v>22020.52</v>
      </c>
    </row>
    <row r="521" spans="1:11" s="29" customFormat="1" ht="15.75">
      <c r="A521" s="59"/>
      <c r="B521" s="59"/>
      <c r="C521" s="59"/>
      <c r="D521" s="9">
        <v>4</v>
      </c>
      <c r="E521" s="26">
        <f t="shared" si="50"/>
        <v>16041.5</v>
      </c>
      <c r="F521" s="27">
        <v>1.37</v>
      </c>
      <c r="G521" s="28">
        <f t="shared" si="49"/>
        <v>0.86752099999999999</v>
      </c>
      <c r="H521" s="28">
        <f t="shared" si="49"/>
        <v>1.1000000000000001</v>
      </c>
      <c r="I521" s="28">
        <v>1.02</v>
      </c>
      <c r="J521" s="28">
        <f t="shared" si="51"/>
        <v>0.97335899999999997</v>
      </c>
      <c r="K521" s="42">
        <f t="shared" si="52"/>
        <v>21391.37</v>
      </c>
    </row>
    <row r="522" spans="1:11" s="29" customFormat="1" ht="15.75">
      <c r="A522" s="60"/>
      <c r="B522" s="60"/>
      <c r="C522" s="60"/>
      <c r="D522" s="9">
        <v>5</v>
      </c>
      <c r="E522" s="26">
        <f t="shared" si="50"/>
        <v>16041.5</v>
      </c>
      <c r="F522" s="27">
        <v>1.37</v>
      </c>
      <c r="G522" s="28">
        <f t="shared" si="49"/>
        <v>0.86752099999999999</v>
      </c>
      <c r="H522" s="28">
        <f t="shared" si="49"/>
        <v>1.1000000000000001</v>
      </c>
      <c r="I522" s="28">
        <v>1.02</v>
      </c>
      <c r="J522" s="28">
        <f t="shared" si="51"/>
        <v>0.97335899999999997</v>
      </c>
      <c r="K522" s="42">
        <f t="shared" si="52"/>
        <v>21391.37</v>
      </c>
    </row>
    <row r="523" spans="1:11" s="29" customFormat="1" ht="15.75">
      <c r="A523" s="49">
        <v>225</v>
      </c>
      <c r="B523" s="49" t="s">
        <v>257</v>
      </c>
      <c r="C523" s="51" t="s">
        <v>245</v>
      </c>
      <c r="D523" s="9"/>
      <c r="E523" s="26">
        <f t="shared" si="50"/>
        <v>16041.5</v>
      </c>
      <c r="F523" s="27">
        <v>2.42</v>
      </c>
      <c r="G523" s="28">
        <f t="shared" si="49"/>
        <v>0.86752099999999999</v>
      </c>
      <c r="H523" s="28">
        <f t="shared" si="49"/>
        <v>1.1000000000000001</v>
      </c>
      <c r="I523" s="28">
        <v>1</v>
      </c>
      <c r="J523" s="28">
        <f t="shared" si="51"/>
        <v>0.95427300000000004</v>
      </c>
      <c r="K523" s="42">
        <f t="shared" si="52"/>
        <v>37045.29</v>
      </c>
    </row>
    <row r="524" spans="1:11" s="29" customFormat="1" ht="15.75">
      <c r="A524" s="52"/>
      <c r="B524" s="52"/>
      <c r="C524" s="52"/>
      <c r="D524" s="9">
        <v>4</v>
      </c>
      <c r="E524" s="26">
        <f t="shared" si="50"/>
        <v>16041.5</v>
      </c>
      <c r="F524" s="27">
        <v>2.42</v>
      </c>
      <c r="G524" s="28">
        <f t="shared" si="49"/>
        <v>0.86752099999999999</v>
      </c>
      <c r="H524" s="28">
        <f t="shared" si="49"/>
        <v>1.1000000000000001</v>
      </c>
      <c r="I524" s="28">
        <v>1.02</v>
      </c>
      <c r="J524" s="28">
        <f t="shared" si="51"/>
        <v>0.97335899999999997</v>
      </c>
      <c r="K524" s="42">
        <f t="shared" si="52"/>
        <v>37786.21</v>
      </c>
    </row>
    <row r="525" spans="1:11" s="29" customFormat="1" ht="15.75">
      <c r="A525" s="52"/>
      <c r="B525" s="52"/>
      <c r="C525" s="52"/>
      <c r="D525" s="9">
        <v>5</v>
      </c>
      <c r="E525" s="26">
        <f t="shared" si="50"/>
        <v>16041.5</v>
      </c>
      <c r="F525" s="27">
        <v>2.42</v>
      </c>
      <c r="G525" s="28">
        <f t="shared" ref="G525:H531" si="53">G$7</f>
        <v>0.86752099999999999</v>
      </c>
      <c r="H525" s="28">
        <f t="shared" si="53"/>
        <v>1.1000000000000001</v>
      </c>
      <c r="I525" s="28">
        <v>1.02</v>
      </c>
      <c r="J525" s="28">
        <f t="shared" si="51"/>
        <v>0.97335899999999997</v>
      </c>
      <c r="K525" s="42">
        <f t="shared" si="52"/>
        <v>37786.21</v>
      </c>
    </row>
    <row r="526" spans="1:11" s="29" customFormat="1" ht="15.75">
      <c r="A526" s="50"/>
      <c r="B526" s="50"/>
      <c r="C526" s="50"/>
      <c r="D526" s="9">
        <v>12</v>
      </c>
      <c r="E526" s="26">
        <f t="shared" si="50"/>
        <v>16041.5</v>
      </c>
      <c r="F526" s="27">
        <v>2.42</v>
      </c>
      <c r="G526" s="28">
        <f t="shared" si="53"/>
        <v>0.86752099999999999</v>
      </c>
      <c r="H526" s="28">
        <f t="shared" si="53"/>
        <v>1.1000000000000001</v>
      </c>
      <c r="I526" s="28">
        <v>1.2</v>
      </c>
      <c r="J526" s="28">
        <f t="shared" si="51"/>
        <v>1.1451279999999999</v>
      </c>
      <c r="K526" s="42">
        <f t="shared" si="52"/>
        <v>44454.36</v>
      </c>
    </row>
    <row r="527" spans="1:11" s="29" customFormat="1" ht="15.75">
      <c r="A527" s="49">
        <v>226</v>
      </c>
      <c r="B527" s="49" t="s">
        <v>258</v>
      </c>
      <c r="C527" s="51" t="s">
        <v>245</v>
      </c>
      <c r="D527" s="9"/>
      <c r="E527" s="26">
        <f t="shared" si="50"/>
        <v>16041.5</v>
      </c>
      <c r="F527" s="27">
        <v>3.15</v>
      </c>
      <c r="G527" s="28">
        <f t="shared" si="53"/>
        <v>0.86752099999999999</v>
      </c>
      <c r="H527" s="28">
        <f t="shared" si="53"/>
        <v>1.1000000000000001</v>
      </c>
      <c r="I527" s="28">
        <v>1</v>
      </c>
      <c r="J527" s="28">
        <f t="shared" si="51"/>
        <v>0.95427300000000004</v>
      </c>
      <c r="K527" s="42">
        <f t="shared" si="52"/>
        <v>48220.11</v>
      </c>
    </row>
    <row r="528" spans="1:11" s="29" customFormat="1" ht="15.75">
      <c r="A528" s="52"/>
      <c r="B528" s="52"/>
      <c r="C528" s="52"/>
      <c r="D528" s="9">
        <v>4</v>
      </c>
      <c r="E528" s="26">
        <f t="shared" si="50"/>
        <v>16041.5</v>
      </c>
      <c r="F528" s="27">
        <v>3.15</v>
      </c>
      <c r="G528" s="28">
        <f t="shared" si="53"/>
        <v>0.86752099999999999</v>
      </c>
      <c r="H528" s="28">
        <f t="shared" si="53"/>
        <v>1.1000000000000001</v>
      </c>
      <c r="I528" s="28">
        <v>1.02</v>
      </c>
      <c r="J528" s="28">
        <f t="shared" si="51"/>
        <v>0.97335899999999997</v>
      </c>
      <c r="K528" s="42">
        <f t="shared" si="52"/>
        <v>49184.54</v>
      </c>
    </row>
    <row r="529" spans="1:11" s="29" customFormat="1" ht="15.75">
      <c r="A529" s="52"/>
      <c r="B529" s="52"/>
      <c r="C529" s="52"/>
      <c r="D529" s="9">
        <v>5</v>
      </c>
      <c r="E529" s="26">
        <f t="shared" si="50"/>
        <v>16041.5</v>
      </c>
      <c r="F529" s="27">
        <v>3.15</v>
      </c>
      <c r="G529" s="28">
        <f t="shared" si="53"/>
        <v>0.86752099999999999</v>
      </c>
      <c r="H529" s="28">
        <f t="shared" si="53"/>
        <v>1.1000000000000001</v>
      </c>
      <c r="I529" s="28">
        <v>1.02</v>
      </c>
      <c r="J529" s="28">
        <f t="shared" si="51"/>
        <v>0.97335899999999997</v>
      </c>
      <c r="K529" s="42">
        <f t="shared" si="52"/>
        <v>49184.54</v>
      </c>
    </row>
    <row r="530" spans="1:11" s="29" customFormat="1" ht="15.75">
      <c r="A530" s="52"/>
      <c r="B530" s="52"/>
      <c r="C530" s="52"/>
      <c r="D530" s="9">
        <v>10</v>
      </c>
      <c r="E530" s="26">
        <f t="shared" si="50"/>
        <v>16041.5</v>
      </c>
      <c r="F530" s="27">
        <v>3.15</v>
      </c>
      <c r="G530" s="28">
        <f t="shared" si="53"/>
        <v>0.86752099999999999</v>
      </c>
      <c r="H530" s="28">
        <f t="shared" si="53"/>
        <v>1.1000000000000001</v>
      </c>
      <c r="I530" s="28">
        <v>1.19</v>
      </c>
      <c r="J530" s="28">
        <f t="shared" si="51"/>
        <v>1.1355850000000001</v>
      </c>
      <c r="K530" s="42">
        <f t="shared" si="52"/>
        <v>57381.93</v>
      </c>
    </row>
    <row r="531" spans="1:11" s="29" customFormat="1" ht="15.75">
      <c r="A531" s="50"/>
      <c r="B531" s="50"/>
      <c r="C531" s="50"/>
      <c r="D531" s="9">
        <v>12</v>
      </c>
      <c r="E531" s="26">
        <f t="shared" si="50"/>
        <v>16041.5</v>
      </c>
      <c r="F531" s="27">
        <v>3.15</v>
      </c>
      <c r="G531" s="28">
        <f t="shared" si="53"/>
        <v>0.86752099999999999</v>
      </c>
      <c r="H531" s="28">
        <f t="shared" si="53"/>
        <v>1.1000000000000001</v>
      </c>
      <c r="I531" s="28">
        <v>1.2</v>
      </c>
      <c r="J531" s="28">
        <f t="shared" si="51"/>
        <v>1.1451279999999999</v>
      </c>
      <c r="K531" s="42">
        <f t="shared" si="52"/>
        <v>57864.15</v>
      </c>
    </row>
    <row r="532" spans="1:11" s="29" customFormat="1" ht="15.75">
      <c r="A532" s="49">
        <v>227</v>
      </c>
      <c r="B532" s="49" t="s">
        <v>260</v>
      </c>
      <c r="C532" s="51" t="s">
        <v>259</v>
      </c>
      <c r="D532" s="9"/>
      <c r="E532" s="26">
        <f t="shared" si="50"/>
        <v>16041.5</v>
      </c>
      <c r="F532" s="27">
        <v>0.86</v>
      </c>
      <c r="G532" s="28">
        <v>1.4</v>
      </c>
      <c r="H532" s="28">
        <f t="shared" ref="G532:H639" si="54">H$7</f>
        <v>1.1000000000000001</v>
      </c>
      <c r="I532" s="28">
        <v>1</v>
      </c>
      <c r="J532" s="28">
        <f t="shared" si="51"/>
        <v>1.54</v>
      </c>
      <c r="K532" s="42">
        <f t="shared" si="52"/>
        <v>21245.360000000001</v>
      </c>
    </row>
    <row r="533" spans="1:11" s="29" customFormat="1" ht="15.75">
      <c r="A533" s="59"/>
      <c r="B533" s="59"/>
      <c r="C533" s="59"/>
      <c r="D533" s="9">
        <v>1</v>
      </c>
      <c r="E533" s="26">
        <f t="shared" si="50"/>
        <v>16041.5</v>
      </c>
      <c r="F533" s="27">
        <v>0.86</v>
      </c>
      <c r="G533" s="28">
        <v>1.4</v>
      </c>
      <c r="H533" s="28">
        <f t="shared" si="54"/>
        <v>1.1000000000000001</v>
      </c>
      <c r="I533" s="28">
        <v>1.1000000000000001</v>
      </c>
      <c r="J533" s="28">
        <f t="shared" si="51"/>
        <v>1.694</v>
      </c>
      <c r="K533" s="42">
        <f t="shared" si="52"/>
        <v>23369.9</v>
      </c>
    </row>
    <row r="534" spans="1:11" s="29" customFormat="1" ht="15.75">
      <c r="A534" s="59"/>
      <c r="B534" s="59"/>
      <c r="C534" s="59"/>
      <c r="D534" s="9">
        <v>2</v>
      </c>
      <c r="E534" s="26">
        <f t="shared" si="50"/>
        <v>16041.5</v>
      </c>
      <c r="F534" s="27">
        <v>0.86</v>
      </c>
      <c r="G534" s="28">
        <v>1.4</v>
      </c>
      <c r="H534" s="28">
        <f t="shared" si="54"/>
        <v>1.1000000000000001</v>
      </c>
      <c r="I534" s="28">
        <v>1.1000000000000001</v>
      </c>
      <c r="J534" s="28">
        <f t="shared" si="51"/>
        <v>1.694</v>
      </c>
      <c r="K534" s="42">
        <f t="shared" si="52"/>
        <v>23369.9</v>
      </c>
    </row>
    <row r="535" spans="1:11" s="29" customFormat="1" ht="15.75">
      <c r="A535" s="59"/>
      <c r="B535" s="59"/>
      <c r="C535" s="59"/>
      <c r="D535" s="9">
        <v>3</v>
      </c>
      <c r="E535" s="26">
        <f t="shared" si="50"/>
        <v>16041.5</v>
      </c>
      <c r="F535" s="27">
        <v>0.86</v>
      </c>
      <c r="G535" s="28">
        <v>1.4</v>
      </c>
      <c r="H535" s="28">
        <f t="shared" si="54"/>
        <v>1.1000000000000001</v>
      </c>
      <c r="I535" s="28">
        <v>1.05</v>
      </c>
      <c r="J535" s="28">
        <f t="shared" si="51"/>
        <v>1.617</v>
      </c>
      <c r="K535" s="42">
        <f t="shared" si="52"/>
        <v>22307.63</v>
      </c>
    </row>
    <row r="536" spans="1:11" s="29" customFormat="1" ht="15.75">
      <c r="A536" s="59"/>
      <c r="B536" s="59"/>
      <c r="C536" s="59"/>
      <c r="D536" s="9">
        <v>4</v>
      </c>
      <c r="E536" s="26">
        <f t="shared" si="50"/>
        <v>16041.5</v>
      </c>
      <c r="F536" s="27">
        <v>0.86</v>
      </c>
      <c r="G536" s="28">
        <v>1.4</v>
      </c>
      <c r="H536" s="28">
        <f t="shared" si="54"/>
        <v>1.1000000000000001</v>
      </c>
      <c r="I536" s="28">
        <v>1.02</v>
      </c>
      <c r="J536" s="28">
        <f t="shared" si="51"/>
        <v>1.5708</v>
      </c>
      <c r="K536" s="42">
        <f t="shared" si="52"/>
        <v>21670.27</v>
      </c>
    </row>
    <row r="537" spans="1:11" s="29" customFormat="1" ht="15.75">
      <c r="A537" s="60"/>
      <c r="B537" s="60"/>
      <c r="C537" s="60"/>
      <c r="D537" s="9">
        <v>5</v>
      </c>
      <c r="E537" s="26">
        <f t="shared" si="50"/>
        <v>16041.5</v>
      </c>
      <c r="F537" s="27">
        <v>0.86</v>
      </c>
      <c r="G537" s="28">
        <v>1.4</v>
      </c>
      <c r="H537" s="28">
        <f t="shared" si="54"/>
        <v>1.1000000000000001</v>
      </c>
      <c r="I537" s="28">
        <v>1.02</v>
      </c>
      <c r="J537" s="28">
        <f t="shared" si="51"/>
        <v>1.5708</v>
      </c>
      <c r="K537" s="42">
        <f t="shared" si="52"/>
        <v>21670.27</v>
      </c>
    </row>
    <row r="538" spans="1:11" s="29" customFormat="1" ht="15.75">
      <c r="A538" s="49">
        <v>228</v>
      </c>
      <c r="B538" s="49" t="s">
        <v>261</v>
      </c>
      <c r="C538" s="51" t="s">
        <v>259</v>
      </c>
      <c r="D538" s="9"/>
      <c r="E538" s="26">
        <f t="shared" si="50"/>
        <v>16041.5</v>
      </c>
      <c r="F538" s="27">
        <v>0.49</v>
      </c>
      <c r="G538" s="28">
        <v>1.4</v>
      </c>
      <c r="H538" s="28">
        <f t="shared" si="54"/>
        <v>1.1000000000000001</v>
      </c>
      <c r="I538" s="28">
        <v>1</v>
      </c>
      <c r="J538" s="28">
        <f t="shared" si="51"/>
        <v>1.54</v>
      </c>
      <c r="K538" s="42">
        <f t="shared" si="52"/>
        <v>12104.92</v>
      </c>
    </row>
    <row r="539" spans="1:11" s="29" customFormat="1" ht="15.75">
      <c r="A539" s="52"/>
      <c r="B539" s="52"/>
      <c r="C539" s="52"/>
      <c r="D539" s="9">
        <v>4</v>
      </c>
      <c r="E539" s="26">
        <f t="shared" si="50"/>
        <v>16041.5</v>
      </c>
      <c r="F539" s="27">
        <v>0.49</v>
      </c>
      <c r="G539" s="28">
        <v>1.4</v>
      </c>
      <c r="H539" s="28">
        <f t="shared" si="54"/>
        <v>1.1000000000000001</v>
      </c>
      <c r="I539" s="28">
        <v>1.02</v>
      </c>
      <c r="J539" s="28">
        <f t="shared" si="51"/>
        <v>1.5708</v>
      </c>
      <c r="K539" s="42">
        <f t="shared" si="52"/>
        <v>12347.01</v>
      </c>
    </row>
    <row r="540" spans="1:11" s="29" customFormat="1" ht="15.75">
      <c r="A540" s="50"/>
      <c r="B540" s="50"/>
      <c r="C540" s="50"/>
      <c r="D540" s="9">
        <v>5</v>
      </c>
      <c r="E540" s="26">
        <f t="shared" si="50"/>
        <v>16041.5</v>
      </c>
      <c r="F540" s="27">
        <v>0.49</v>
      </c>
      <c r="G540" s="28">
        <v>1.4</v>
      </c>
      <c r="H540" s="28">
        <f t="shared" si="54"/>
        <v>1.1000000000000001</v>
      </c>
      <c r="I540" s="28">
        <v>1.02</v>
      </c>
      <c r="J540" s="28">
        <f t="shared" si="51"/>
        <v>1.5708</v>
      </c>
      <c r="K540" s="42">
        <f t="shared" si="52"/>
        <v>12347.01</v>
      </c>
    </row>
    <row r="541" spans="1:11" s="29" customFormat="1" ht="15.75">
      <c r="A541" s="49">
        <v>229</v>
      </c>
      <c r="B541" s="49" t="s">
        <v>262</v>
      </c>
      <c r="C541" s="51" t="s">
        <v>259</v>
      </c>
      <c r="D541" s="9"/>
      <c r="E541" s="26">
        <f t="shared" si="50"/>
        <v>16041.5</v>
      </c>
      <c r="F541" s="27">
        <v>0.64</v>
      </c>
      <c r="G541" s="28">
        <f t="shared" si="54"/>
        <v>0.86752099999999999</v>
      </c>
      <c r="H541" s="28">
        <f t="shared" si="54"/>
        <v>1.1000000000000001</v>
      </c>
      <c r="I541" s="28">
        <v>1</v>
      </c>
      <c r="J541" s="28">
        <f t="shared" si="51"/>
        <v>0.95427300000000004</v>
      </c>
      <c r="K541" s="42">
        <f t="shared" si="52"/>
        <v>9797.1</v>
      </c>
    </row>
    <row r="542" spans="1:11" s="29" customFormat="1" ht="15.75">
      <c r="A542" s="52"/>
      <c r="B542" s="52"/>
      <c r="C542" s="52"/>
      <c r="D542" s="9">
        <v>4</v>
      </c>
      <c r="E542" s="26">
        <f t="shared" si="50"/>
        <v>16041.5</v>
      </c>
      <c r="F542" s="27">
        <v>0.64</v>
      </c>
      <c r="G542" s="28">
        <f t="shared" si="54"/>
        <v>0.86752099999999999</v>
      </c>
      <c r="H542" s="28">
        <f t="shared" si="54"/>
        <v>1.1000000000000001</v>
      </c>
      <c r="I542" s="28">
        <v>1.02</v>
      </c>
      <c r="J542" s="28">
        <f t="shared" si="51"/>
        <v>0.97335899999999997</v>
      </c>
      <c r="K542" s="42">
        <f t="shared" si="52"/>
        <v>9993.0499999999993</v>
      </c>
    </row>
    <row r="543" spans="1:11" s="29" customFormat="1" ht="15.75">
      <c r="A543" s="50"/>
      <c r="B543" s="50"/>
      <c r="C543" s="50"/>
      <c r="D543" s="9">
        <v>5</v>
      </c>
      <c r="E543" s="26">
        <f t="shared" si="50"/>
        <v>16041.5</v>
      </c>
      <c r="F543" s="27">
        <v>0.64</v>
      </c>
      <c r="G543" s="28">
        <f t="shared" si="54"/>
        <v>0.86752099999999999</v>
      </c>
      <c r="H543" s="28">
        <f t="shared" si="54"/>
        <v>1.1000000000000001</v>
      </c>
      <c r="I543" s="28">
        <v>1.02</v>
      </c>
      <c r="J543" s="28">
        <f t="shared" si="51"/>
        <v>0.97335899999999997</v>
      </c>
      <c r="K543" s="42">
        <f t="shared" si="52"/>
        <v>9993.0499999999993</v>
      </c>
    </row>
    <row r="544" spans="1:11" s="29" customFormat="1" ht="15.75">
      <c r="A544" s="49">
        <v>230</v>
      </c>
      <c r="B544" s="56" t="s">
        <v>263</v>
      </c>
      <c r="C544" s="51" t="s">
        <v>259</v>
      </c>
      <c r="D544" s="39"/>
      <c r="E544" s="26">
        <f t="shared" si="50"/>
        <v>16041.5</v>
      </c>
      <c r="F544" s="40">
        <v>0.73</v>
      </c>
      <c r="G544" s="28">
        <f t="shared" si="54"/>
        <v>0.86752099999999999</v>
      </c>
      <c r="H544" s="28">
        <v>0</v>
      </c>
      <c r="I544" s="28">
        <v>1</v>
      </c>
      <c r="J544" s="28">
        <f>ROUND(G544*I544,6)</f>
        <v>0.86752099999999999</v>
      </c>
      <c r="K544" s="42">
        <f t="shared" si="52"/>
        <v>10158.93</v>
      </c>
    </row>
    <row r="545" spans="1:11" s="29" customFormat="1" ht="15.75">
      <c r="A545" s="52"/>
      <c r="B545" s="59"/>
      <c r="C545" s="52"/>
      <c r="D545" s="9">
        <v>4</v>
      </c>
      <c r="E545" s="26">
        <f t="shared" si="50"/>
        <v>16041.5</v>
      </c>
      <c r="F545" s="40">
        <v>0.73</v>
      </c>
      <c r="G545" s="28">
        <f t="shared" si="54"/>
        <v>0.86752099999999999</v>
      </c>
      <c r="H545" s="28">
        <v>0</v>
      </c>
      <c r="I545" s="28">
        <v>1.02</v>
      </c>
      <c r="J545" s="28">
        <f t="shared" ref="J545:J546" si="55">ROUND(G545*I545,6)</f>
        <v>0.88487099999999996</v>
      </c>
      <c r="K545" s="42">
        <f t="shared" si="52"/>
        <v>10362.1</v>
      </c>
    </row>
    <row r="546" spans="1:11" s="29" customFormat="1" ht="15.75">
      <c r="A546" s="50"/>
      <c r="B546" s="60"/>
      <c r="C546" s="50"/>
      <c r="D546" s="9">
        <v>5</v>
      </c>
      <c r="E546" s="26">
        <f t="shared" si="50"/>
        <v>16041.5</v>
      </c>
      <c r="F546" s="40">
        <v>0.73</v>
      </c>
      <c r="G546" s="28">
        <f t="shared" si="54"/>
        <v>0.86752099999999999</v>
      </c>
      <c r="H546" s="28">
        <v>0</v>
      </c>
      <c r="I546" s="28">
        <v>1.02</v>
      </c>
      <c r="J546" s="28">
        <f t="shared" si="55"/>
        <v>0.88487099999999996</v>
      </c>
      <c r="K546" s="42">
        <f t="shared" si="52"/>
        <v>10362.1</v>
      </c>
    </row>
    <row r="547" spans="1:11" s="29" customFormat="1" ht="15.75">
      <c r="A547" s="49">
        <v>231</v>
      </c>
      <c r="B547" s="49" t="s">
        <v>264</v>
      </c>
      <c r="C547" s="51" t="s">
        <v>259</v>
      </c>
      <c r="D547" s="9"/>
      <c r="E547" s="26">
        <f t="shared" si="50"/>
        <v>16041.5</v>
      </c>
      <c r="F547" s="27">
        <v>0.67</v>
      </c>
      <c r="G547" s="28">
        <v>1.4</v>
      </c>
      <c r="H547" s="28">
        <f t="shared" si="54"/>
        <v>1.1000000000000001</v>
      </c>
      <c r="I547" s="28">
        <v>1</v>
      </c>
      <c r="J547" s="28">
        <f t="shared" si="51"/>
        <v>1.54</v>
      </c>
      <c r="K547" s="42">
        <f t="shared" si="52"/>
        <v>16551.62</v>
      </c>
    </row>
    <row r="548" spans="1:11" s="29" customFormat="1" ht="15.75">
      <c r="A548" s="59"/>
      <c r="B548" s="59"/>
      <c r="C548" s="59"/>
      <c r="D548" s="9">
        <v>3</v>
      </c>
      <c r="E548" s="26">
        <f t="shared" si="50"/>
        <v>16041.5</v>
      </c>
      <c r="F548" s="27">
        <v>0.67</v>
      </c>
      <c r="G548" s="28">
        <v>1.4</v>
      </c>
      <c r="H548" s="28">
        <f t="shared" si="54"/>
        <v>1.1000000000000001</v>
      </c>
      <c r="I548" s="28">
        <v>1.05</v>
      </c>
      <c r="J548" s="28">
        <f t="shared" si="51"/>
        <v>1.617</v>
      </c>
      <c r="K548" s="42">
        <f t="shared" si="52"/>
        <v>17379.2</v>
      </c>
    </row>
    <row r="549" spans="1:11" s="29" customFormat="1" ht="15.75">
      <c r="A549" s="59"/>
      <c r="B549" s="59"/>
      <c r="C549" s="59"/>
      <c r="D549" s="9">
        <v>4</v>
      </c>
      <c r="E549" s="26">
        <f t="shared" si="50"/>
        <v>16041.5</v>
      </c>
      <c r="F549" s="27">
        <v>0.67</v>
      </c>
      <c r="G549" s="28">
        <v>1.4</v>
      </c>
      <c r="H549" s="28">
        <f t="shared" si="54"/>
        <v>1.1000000000000001</v>
      </c>
      <c r="I549" s="28">
        <v>1.02</v>
      </c>
      <c r="J549" s="28">
        <f t="shared" si="51"/>
        <v>1.5708</v>
      </c>
      <c r="K549" s="42">
        <f t="shared" si="52"/>
        <v>16882.650000000001</v>
      </c>
    </row>
    <row r="550" spans="1:11" s="29" customFormat="1" ht="15.75">
      <c r="A550" s="60"/>
      <c r="B550" s="60"/>
      <c r="C550" s="60"/>
      <c r="D550" s="9">
        <v>5</v>
      </c>
      <c r="E550" s="26">
        <f t="shared" si="50"/>
        <v>16041.5</v>
      </c>
      <c r="F550" s="27">
        <v>0.67</v>
      </c>
      <c r="G550" s="28">
        <v>1.4</v>
      </c>
      <c r="H550" s="28">
        <f t="shared" si="54"/>
        <v>1.1000000000000001</v>
      </c>
      <c r="I550" s="28">
        <v>1.02</v>
      </c>
      <c r="J550" s="28">
        <f t="shared" si="51"/>
        <v>1.5708</v>
      </c>
      <c r="K550" s="42">
        <f t="shared" si="52"/>
        <v>16882.650000000001</v>
      </c>
    </row>
    <row r="551" spans="1:11" s="29" customFormat="1" ht="15.75">
      <c r="A551" s="49">
        <v>232</v>
      </c>
      <c r="B551" s="49" t="s">
        <v>265</v>
      </c>
      <c r="C551" s="51" t="s">
        <v>259</v>
      </c>
      <c r="D551" s="9"/>
      <c r="E551" s="26">
        <f t="shared" si="50"/>
        <v>16041.5</v>
      </c>
      <c r="F551" s="27">
        <v>1.2</v>
      </c>
      <c r="G551" s="28">
        <f t="shared" si="54"/>
        <v>0.86752099999999999</v>
      </c>
      <c r="H551" s="28">
        <f t="shared" si="54"/>
        <v>1.1000000000000001</v>
      </c>
      <c r="I551" s="28">
        <v>1</v>
      </c>
      <c r="J551" s="28">
        <f t="shared" si="51"/>
        <v>0.95427300000000004</v>
      </c>
      <c r="K551" s="42">
        <f t="shared" si="52"/>
        <v>18369.560000000001</v>
      </c>
    </row>
    <row r="552" spans="1:11" s="29" customFormat="1" ht="15.75">
      <c r="A552" s="52"/>
      <c r="B552" s="52"/>
      <c r="C552" s="52"/>
      <c r="D552" s="9">
        <v>4</v>
      </c>
      <c r="E552" s="26">
        <f t="shared" si="50"/>
        <v>16041.5</v>
      </c>
      <c r="F552" s="27">
        <v>1.2</v>
      </c>
      <c r="G552" s="28">
        <f t="shared" si="54"/>
        <v>0.86752099999999999</v>
      </c>
      <c r="H552" s="28">
        <f t="shared" si="54"/>
        <v>1.1000000000000001</v>
      </c>
      <c r="I552" s="28">
        <v>1.02</v>
      </c>
      <c r="J552" s="28">
        <f t="shared" si="51"/>
        <v>0.97335899999999997</v>
      </c>
      <c r="K552" s="42">
        <f t="shared" si="52"/>
        <v>18736.97</v>
      </c>
    </row>
    <row r="553" spans="1:11" s="29" customFormat="1" ht="15.75">
      <c r="A553" s="50"/>
      <c r="B553" s="50"/>
      <c r="C553" s="50"/>
      <c r="D553" s="9">
        <v>5</v>
      </c>
      <c r="E553" s="26">
        <f t="shared" si="50"/>
        <v>16041.5</v>
      </c>
      <c r="F553" s="27">
        <v>1.2</v>
      </c>
      <c r="G553" s="28">
        <f t="shared" si="54"/>
        <v>0.86752099999999999</v>
      </c>
      <c r="H553" s="28">
        <f t="shared" si="54"/>
        <v>1.1000000000000001</v>
      </c>
      <c r="I553" s="28">
        <v>1.02</v>
      </c>
      <c r="J553" s="28">
        <f t="shared" si="51"/>
        <v>0.97335899999999997</v>
      </c>
      <c r="K553" s="42">
        <f t="shared" si="52"/>
        <v>18736.97</v>
      </c>
    </row>
    <row r="554" spans="1:11" s="29" customFormat="1" ht="15.75">
      <c r="A554" s="49">
        <v>233</v>
      </c>
      <c r="B554" s="49" t="s">
        <v>266</v>
      </c>
      <c r="C554" s="51" t="s">
        <v>259</v>
      </c>
      <c r="D554" s="9"/>
      <c r="E554" s="26">
        <f t="shared" si="50"/>
        <v>16041.5</v>
      </c>
      <c r="F554" s="27">
        <v>1.42</v>
      </c>
      <c r="G554" s="28">
        <f t="shared" si="54"/>
        <v>0.86752099999999999</v>
      </c>
      <c r="H554" s="28">
        <f t="shared" si="54"/>
        <v>1.1000000000000001</v>
      </c>
      <c r="I554" s="28">
        <v>1</v>
      </c>
      <c r="J554" s="28">
        <f t="shared" si="51"/>
        <v>0.95427300000000004</v>
      </c>
      <c r="K554" s="42">
        <f t="shared" si="52"/>
        <v>21737.32</v>
      </c>
    </row>
    <row r="555" spans="1:11" s="29" customFormat="1" ht="15.75">
      <c r="A555" s="52"/>
      <c r="B555" s="52"/>
      <c r="C555" s="52"/>
      <c r="D555" s="9">
        <v>4</v>
      </c>
      <c r="E555" s="26">
        <f t="shared" si="50"/>
        <v>16041.5</v>
      </c>
      <c r="F555" s="27">
        <v>1.42</v>
      </c>
      <c r="G555" s="28">
        <f t="shared" si="54"/>
        <v>0.86752099999999999</v>
      </c>
      <c r="H555" s="28">
        <f t="shared" si="54"/>
        <v>1.1000000000000001</v>
      </c>
      <c r="I555" s="28">
        <v>1.02</v>
      </c>
      <c r="J555" s="28">
        <f t="shared" si="51"/>
        <v>0.97335899999999997</v>
      </c>
      <c r="K555" s="42">
        <f t="shared" si="52"/>
        <v>22172.080000000002</v>
      </c>
    </row>
    <row r="556" spans="1:11" s="29" customFormat="1" ht="15.75">
      <c r="A556" s="50"/>
      <c r="B556" s="50"/>
      <c r="C556" s="50"/>
      <c r="D556" s="9">
        <v>5</v>
      </c>
      <c r="E556" s="26">
        <f t="shared" si="50"/>
        <v>16041.5</v>
      </c>
      <c r="F556" s="27">
        <v>1.42</v>
      </c>
      <c r="G556" s="28">
        <f t="shared" si="54"/>
        <v>0.86752099999999999</v>
      </c>
      <c r="H556" s="28">
        <f t="shared" si="54"/>
        <v>1.1000000000000001</v>
      </c>
      <c r="I556" s="28">
        <v>1.02</v>
      </c>
      <c r="J556" s="28">
        <f t="shared" si="51"/>
        <v>0.97335899999999997</v>
      </c>
      <c r="K556" s="42">
        <f t="shared" si="52"/>
        <v>22172.080000000002</v>
      </c>
    </row>
    <row r="557" spans="1:11" s="29" customFormat="1" ht="15.75">
      <c r="A557" s="49">
        <v>234</v>
      </c>
      <c r="B557" s="49" t="s">
        <v>267</v>
      </c>
      <c r="C557" s="51" t="s">
        <v>259</v>
      </c>
      <c r="D557" s="9"/>
      <c r="E557" s="26">
        <f t="shared" si="50"/>
        <v>16041.5</v>
      </c>
      <c r="F557" s="27">
        <v>2.31</v>
      </c>
      <c r="G557" s="28">
        <f t="shared" si="54"/>
        <v>0.86752099999999999</v>
      </c>
      <c r="H557" s="28">
        <f t="shared" si="54"/>
        <v>1.1000000000000001</v>
      </c>
      <c r="I557" s="28">
        <v>1</v>
      </c>
      <c r="J557" s="28">
        <f t="shared" si="51"/>
        <v>0.95427300000000004</v>
      </c>
      <c r="K557" s="42">
        <f t="shared" si="52"/>
        <v>35361.410000000003</v>
      </c>
    </row>
    <row r="558" spans="1:11" s="29" customFormat="1" ht="15.75">
      <c r="A558" s="52"/>
      <c r="B558" s="52"/>
      <c r="C558" s="52"/>
      <c r="D558" s="9">
        <v>4</v>
      </c>
      <c r="E558" s="26">
        <f t="shared" si="50"/>
        <v>16041.5</v>
      </c>
      <c r="F558" s="27">
        <v>2.31</v>
      </c>
      <c r="G558" s="28">
        <f t="shared" si="54"/>
        <v>0.86752099999999999</v>
      </c>
      <c r="H558" s="28">
        <f t="shared" si="54"/>
        <v>1.1000000000000001</v>
      </c>
      <c r="I558" s="28">
        <v>1.02</v>
      </c>
      <c r="J558" s="28">
        <f t="shared" si="51"/>
        <v>0.97335899999999997</v>
      </c>
      <c r="K558" s="42">
        <f t="shared" si="52"/>
        <v>36068.660000000003</v>
      </c>
    </row>
    <row r="559" spans="1:11" s="29" customFormat="1" ht="15.75">
      <c r="A559" s="50"/>
      <c r="B559" s="50"/>
      <c r="C559" s="50"/>
      <c r="D559" s="9">
        <v>5</v>
      </c>
      <c r="E559" s="26">
        <f t="shared" si="50"/>
        <v>16041.5</v>
      </c>
      <c r="F559" s="27">
        <v>2.31</v>
      </c>
      <c r="G559" s="28">
        <f t="shared" si="54"/>
        <v>0.86752099999999999</v>
      </c>
      <c r="H559" s="28">
        <f t="shared" si="54"/>
        <v>1.1000000000000001</v>
      </c>
      <c r="I559" s="28">
        <v>1.02</v>
      </c>
      <c r="J559" s="28">
        <f t="shared" si="51"/>
        <v>0.97335899999999997</v>
      </c>
      <c r="K559" s="42">
        <f t="shared" si="52"/>
        <v>36068.660000000003</v>
      </c>
    </row>
    <row r="560" spans="1:11" s="29" customFormat="1" ht="15.75">
      <c r="A560" s="49">
        <v>235</v>
      </c>
      <c r="B560" s="49" t="s">
        <v>268</v>
      </c>
      <c r="C560" s="51" t="s">
        <v>259</v>
      </c>
      <c r="D560" s="9"/>
      <c r="E560" s="26">
        <f t="shared" si="50"/>
        <v>16041.5</v>
      </c>
      <c r="F560" s="27">
        <v>3.12</v>
      </c>
      <c r="G560" s="28">
        <f t="shared" si="54"/>
        <v>0.86752099999999999</v>
      </c>
      <c r="H560" s="28">
        <f t="shared" si="54"/>
        <v>1.1000000000000001</v>
      </c>
      <c r="I560" s="28">
        <v>1</v>
      </c>
      <c r="J560" s="28">
        <f t="shared" si="51"/>
        <v>0.95427300000000004</v>
      </c>
      <c r="K560" s="42">
        <f t="shared" si="52"/>
        <v>47760.87</v>
      </c>
    </row>
    <row r="561" spans="1:11" s="29" customFormat="1" ht="15.75">
      <c r="A561" s="52"/>
      <c r="B561" s="52"/>
      <c r="C561" s="52"/>
      <c r="D561" s="9">
        <v>4</v>
      </c>
      <c r="E561" s="26">
        <f t="shared" si="50"/>
        <v>16041.5</v>
      </c>
      <c r="F561" s="27">
        <v>3.12</v>
      </c>
      <c r="G561" s="28">
        <f t="shared" si="54"/>
        <v>0.86752099999999999</v>
      </c>
      <c r="H561" s="28">
        <f t="shared" si="54"/>
        <v>1.1000000000000001</v>
      </c>
      <c r="I561" s="28">
        <v>1.02</v>
      </c>
      <c r="J561" s="28">
        <f t="shared" si="51"/>
        <v>0.97335899999999997</v>
      </c>
      <c r="K561" s="42">
        <f t="shared" si="52"/>
        <v>48716.11</v>
      </c>
    </row>
    <row r="562" spans="1:11" s="29" customFormat="1" ht="15.75">
      <c r="A562" s="50"/>
      <c r="B562" s="50"/>
      <c r="C562" s="50"/>
      <c r="D562" s="9">
        <v>5</v>
      </c>
      <c r="E562" s="26">
        <f t="shared" si="50"/>
        <v>16041.5</v>
      </c>
      <c r="F562" s="27">
        <v>3.12</v>
      </c>
      <c r="G562" s="28">
        <f t="shared" si="54"/>
        <v>0.86752099999999999</v>
      </c>
      <c r="H562" s="28">
        <f t="shared" si="54"/>
        <v>1.1000000000000001</v>
      </c>
      <c r="I562" s="28">
        <v>1.02</v>
      </c>
      <c r="J562" s="28">
        <f t="shared" si="51"/>
        <v>0.97335899999999997</v>
      </c>
      <c r="K562" s="42">
        <f t="shared" si="52"/>
        <v>48716.11</v>
      </c>
    </row>
    <row r="563" spans="1:11" s="29" customFormat="1" ht="15.75">
      <c r="A563" s="49">
        <v>236</v>
      </c>
      <c r="B563" s="49" t="s">
        <v>269</v>
      </c>
      <c r="C563" s="51" t="s">
        <v>259</v>
      </c>
      <c r="D563" s="9"/>
      <c r="E563" s="26">
        <f t="shared" si="50"/>
        <v>16041.5</v>
      </c>
      <c r="F563" s="27">
        <v>1.08</v>
      </c>
      <c r="G563" s="28">
        <f t="shared" si="54"/>
        <v>0.86752099999999999</v>
      </c>
      <c r="H563" s="28">
        <f t="shared" si="54"/>
        <v>1.1000000000000001</v>
      </c>
      <c r="I563" s="28">
        <v>1</v>
      </c>
      <c r="J563" s="28">
        <f t="shared" si="51"/>
        <v>0.95427300000000004</v>
      </c>
      <c r="K563" s="42">
        <f t="shared" si="52"/>
        <v>16532.61</v>
      </c>
    </row>
    <row r="564" spans="1:11" s="29" customFormat="1" ht="15.75">
      <c r="A564" s="52"/>
      <c r="B564" s="52"/>
      <c r="C564" s="52"/>
      <c r="D564" s="9">
        <v>4</v>
      </c>
      <c r="E564" s="26">
        <f t="shared" ref="E564:E627" si="56">E$7</f>
        <v>16041.5</v>
      </c>
      <c r="F564" s="27">
        <v>1.08</v>
      </c>
      <c r="G564" s="28">
        <f t="shared" si="54"/>
        <v>0.86752099999999999</v>
      </c>
      <c r="H564" s="28">
        <f t="shared" si="54"/>
        <v>1.1000000000000001</v>
      </c>
      <c r="I564" s="28">
        <v>1.02</v>
      </c>
      <c r="J564" s="28">
        <f t="shared" si="51"/>
        <v>0.97335899999999997</v>
      </c>
      <c r="K564" s="42">
        <f t="shared" si="52"/>
        <v>16863.27</v>
      </c>
    </row>
    <row r="565" spans="1:11" s="29" customFormat="1" ht="15.75">
      <c r="A565" s="50"/>
      <c r="B565" s="50"/>
      <c r="C565" s="50"/>
      <c r="D565" s="9">
        <v>5</v>
      </c>
      <c r="E565" s="26">
        <f t="shared" si="56"/>
        <v>16041.5</v>
      </c>
      <c r="F565" s="27">
        <v>1.08</v>
      </c>
      <c r="G565" s="28">
        <f t="shared" si="54"/>
        <v>0.86752099999999999</v>
      </c>
      <c r="H565" s="28">
        <f t="shared" si="54"/>
        <v>1.1000000000000001</v>
      </c>
      <c r="I565" s="28">
        <v>1.02</v>
      </c>
      <c r="J565" s="28">
        <f t="shared" si="51"/>
        <v>0.97335899999999997</v>
      </c>
      <c r="K565" s="42">
        <f t="shared" si="52"/>
        <v>16863.27</v>
      </c>
    </row>
    <row r="566" spans="1:11" s="29" customFormat="1" ht="15.75">
      <c r="A566" s="49">
        <v>237</v>
      </c>
      <c r="B566" s="49" t="s">
        <v>270</v>
      </c>
      <c r="C566" s="51" t="s">
        <v>259</v>
      </c>
      <c r="D566" s="9"/>
      <c r="E566" s="26">
        <f t="shared" si="56"/>
        <v>16041.5</v>
      </c>
      <c r="F566" s="27">
        <v>1.1200000000000001</v>
      </c>
      <c r="G566" s="28">
        <f t="shared" si="54"/>
        <v>0.86752099999999999</v>
      </c>
      <c r="H566" s="28">
        <f t="shared" si="54"/>
        <v>1.1000000000000001</v>
      </c>
      <c r="I566" s="28">
        <v>1</v>
      </c>
      <c r="J566" s="28">
        <f t="shared" si="51"/>
        <v>0.95427300000000004</v>
      </c>
      <c r="K566" s="42">
        <f t="shared" si="52"/>
        <v>17144.93</v>
      </c>
    </row>
    <row r="567" spans="1:11" s="29" customFormat="1" ht="15.75">
      <c r="A567" s="52"/>
      <c r="B567" s="52"/>
      <c r="C567" s="52"/>
      <c r="D567" s="9">
        <v>4</v>
      </c>
      <c r="E567" s="26">
        <f t="shared" si="56"/>
        <v>16041.5</v>
      </c>
      <c r="F567" s="27">
        <v>1.1200000000000001</v>
      </c>
      <c r="G567" s="28">
        <f t="shared" si="54"/>
        <v>0.86752099999999999</v>
      </c>
      <c r="H567" s="28">
        <f t="shared" si="54"/>
        <v>1.1000000000000001</v>
      </c>
      <c r="I567" s="28">
        <v>1.02</v>
      </c>
      <c r="J567" s="28">
        <f t="shared" si="51"/>
        <v>0.97335899999999997</v>
      </c>
      <c r="K567" s="42">
        <f t="shared" si="52"/>
        <v>17487.84</v>
      </c>
    </row>
    <row r="568" spans="1:11" s="29" customFormat="1" ht="15.75">
      <c r="A568" s="50"/>
      <c r="B568" s="50"/>
      <c r="C568" s="50"/>
      <c r="D568" s="9">
        <v>5</v>
      </c>
      <c r="E568" s="26">
        <f t="shared" si="56"/>
        <v>16041.5</v>
      </c>
      <c r="F568" s="27">
        <v>1.1200000000000001</v>
      </c>
      <c r="G568" s="28">
        <f t="shared" si="54"/>
        <v>0.86752099999999999</v>
      </c>
      <c r="H568" s="28">
        <f t="shared" si="54"/>
        <v>1.1000000000000001</v>
      </c>
      <c r="I568" s="28">
        <v>1.02</v>
      </c>
      <c r="J568" s="28">
        <f t="shared" si="51"/>
        <v>0.97335899999999997</v>
      </c>
      <c r="K568" s="42">
        <f t="shared" si="52"/>
        <v>17487.84</v>
      </c>
    </row>
    <row r="569" spans="1:11" s="29" customFormat="1" ht="15.75">
      <c r="A569" s="49">
        <v>238</v>
      </c>
      <c r="B569" s="49" t="s">
        <v>271</v>
      </c>
      <c r="C569" s="51" t="s">
        <v>259</v>
      </c>
      <c r="D569" s="9"/>
      <c r="E569" s="26">
        <f t="shared" si="56"/>
        <v>16041.5</v>
      </c>
      <c r="F569" s="27">
        <v>1.62</v>
      </c>
      <c r="G569" s="28">
        <f t="shared" si="54"/>
        <v>0.86752099999999999</v>
      </c>
      <c r="H569" s="28">
        <f t="shared" si="54"/>
        <v>1.1000000000000001</v>
      </c>
      <c r="I569" s="28">
        <v>1</v>
      </c>
      <c r="J569" s="28">
        <f t="shared" si="51"/>
        <v>0.95427300000000004</v>
      </c>
      <c r="K569" s="42">
        <f t="shared" si="52"/>
        <v>24798.91</v>
      </c>
    </row>
    <row r="570" spans="1:11" s="29" customFormat="1" ht="15.75">
      <c r="A570" s="52"/>
      <c r="B570" s="52"/>
      <c r="C570" s="52"/>
      <c r="D570" s="9">
        <v>4</v>
      </c>
      <c r="E570" s="26">
        <f t="shared" si="56"/>
        <v>16041.5</v>
      </c>
      <c r="F570" s="27">
        <v>1.62</v>
      </c>
      <c r="G570" s="28">
        <f t="shared" si="54"/>
        <v>0.86752099999999999</v>
      </c>
      <c r="H570" s="28">
        <f t="shared" si="54"/>
        <v>1.1000000000000001</v>
      </c>
      <c r="I570" s="28">
        <v>1.02</v>
      </c>
      <c r="J570" s="28">
        <f t="shared" si="51"/>
        <v>0.97335899999999997</v>
      </c>
      <c r="K570" s="42">
        <f t="shared" si="52"/>
        <v>25294.9</v>
      </c>
    </row>
    <row r="571" spans="1:11" s="29" customFormat="1" ht="15.75">
      <c r="A571" s="50"/>
      <c r="B571" s="50"/>
      <c r="C571" s="50"/>
      <c r="D571" s="9">
        <v>5</v>
      </c>
      <c r="E571" s="26">
        <f t="shared" si="56"/>
        <v>16041.5</v>
      </c>
      <c r="F571" s="27">
        <v>1.62</v>
      </c>
      <c r="G571" s="28">
        <f t="shared" si="54"/>
        <v>0.86752099999999999</v>
      </c>
      <c r="H571" s="28">
        <f t="shared" si="54"/>
        <v>1.1000000000000001</v>
      </c>
      <c r="I571" s="28">
        <v>1.02</v>
      </c>
      <c r="J571" s="28">
        <f t="shared" si="51"/>
        <v>0.97335899999999997</v>
      </c>
      <c r="K571" s="42">
        <f t="shared" si="52"/>
        <v>25294.9</v>
      </c>
    </row>
    <row r="572" spans="1:11" s="29" customFormat="1" ht="15.75">
      <c r="A572" s="49">
        <v>239</v>
      </c>
      <c r="B572" s="49" t="s">
        <v>272</v>
      </c>
      <c r="C572" s="51" t="s">
        <v>259</v>
      </c>
      <c r="D572" s="9"/>
      <c r="E572" s="26">
        <f t="shared" si="56"/>
        <v>16041.5</v>
      </c>
      <c r="F572" s="27">
        <v>1.95</v>
      </c>
      <c r="G572" s="28">
        <f t="shared" si="54"/>
        <v>0.86752099999999999</v>
      </c>
      <c r="H572" s="28">
        <f t="shared" si="54"/>
        <v>1.1000000000000001</v>
      </c>
      <c r="I572" s="28">
        <v>1</v>
      </c>
      <c r="J572" s="28">
        <f t="shared" si="51"/>
        <v>0.95427300000000004</v>
      </c>
      <c r="K572" s="42">
        <f t="shared" si="52"/>
        <v>29850.54</v>
      </c>
    </row>
    <row r="573" spans="1:11" s="29" customFormat="1" ht="15.75">
      <c r="A573" s="52"/>
      <c r="B573" s="52"/>
      <c r="C573" s="52"/>
      <c r="D573" s="9">
        <v>4</v>
      </c>
      <c r="E573" s="26">
        <f t="shared" si="56"/>
        <v>16041.5</v>
      </c>
      <c r="F573" s="27">
        <v>1.95</v>
      </c>
      <c r="G573" s="28">
        <f t="shared" si="54"/>
        <v>0.86752099999999999</v>
      </c>
      <c r="H573" s="28">
        <f t="shared" si="54"/>
        <v>1.1000000000000001</v>
      </c>
      <c r="I573" s="28">
        <v>1.02</v>
      </c>
      <c r="J573" s="28">
        <f t="shared" si="51"/>
        <v>0.97335899999999997</v>
      </c>
      <c r="K573" s="42">
        <f t="shared" si="52"/>
        <v>30447.57</v>
      </c>
    </row>
    <row r="574" spans="1:11" s="29" customFormat="1" ht="15.75">
      <c r="A574" s="50"/>
      <c r="B574" s="50"/>
      <c r="C574" s="50"/>
      <c r="D574" s="9">
        <v>5</v>
      </c>
      <c r="E574" s="26">
        <f t="shared" si="56"/>
        <v>16041.5</v>
      </c>
      <c r="F574" s="27">
        <v>1.95</v>
      </c>
      <c r="G574" s="28">
        <f t="shared" si="54"/>
        <v>0.86752099999999999</v>
      </c>
      <c r="H574" s="28">
        <f t="shared" si="54"/>
        <v>1.1000000000000001</v>
      </c>
      <c r="I574" s="28">
        <v>1.02</v>
      </c>
      <c r="J574" s="28">
        <f t="shared" si="51"/>
        <v>0.97335899999999997</v>
      </c>
      <c r="K574" s="42">
        <f t="shared" si="52"/>
        <v>30447.57</v>
      </c>
    </row>
    <row r="575" spans="1:11" s="29" customFormat="1" ht="15.75">
      <c r="A575" s="49">
        <v>240</v>
      </c>
      <c r="B575" s="49" t="s">
        <v>273</v>
      </c>
      <c r="C575" s="51" t="s">
        <v>259</v>
      </c>
      <c r="D575" s="9"/>
      <c r="E575" s="26">
        <f t="shared" si="56"/>
        <v>16041.5</v>
      </c>
      <c r="F575" s="27">
        <v>2.14</v>
      </c>
      <c r="G575" s="28">
        <f t="shared" si="54"/>
        <v>0.86752099999999999</v>
      </c>
      <c r="H575" s="28">
        <f t="shared" si="54"/>
        <v>1.1000000000000001</v>
      </c>
      <c r="I575" s="28">
        <v>1</v>
      </c>
      <c r="J575" s="28">
        <f t="shared" si="51"/>
        <v>0.95427300000000004</v>
      </c>
      <c r="K575" s="42">
        <f t="shared" si="52"/>
        <v>32759.06</v>
      </c>
    </row>
    <row r="576" spans="1:11" s="29" customFormat="1" ht="15.75">
      <c r="A576" s="52"/>
      <c r="B576" s="52"/>
      <c r="C576" s="52"/>
      <c r="D576" s="9">
        <v>4</v>
      </c>
      <c r="E576" s="26">
        <f t="shared" si="56"/>
        <v>16041.5</v>
      </c>
      <c r="F576" s="27">
        <v>2.14</v>
      </c>
      <c r="G576" s="28">
        <f t="shared" si="54"/>
        <v>0.86752099999999999</v>
      </c>
      <c r="H576" s="28">
        <f t="shared" si="54"/>
        <v>1.1000000000000001</v>
      </c>
      <c r="I576" s="28">
        <v>1.02</v>
      </c>
      <c r="J576" s="28">
        <f t="shared" si="51"/>
        <v>0.97335899999999997</v>
      </c>
      <c r="K576" s="42">
        <f t="shared" si="52"/>
        <v>33414.26</v>
      </c>
    </row>
    <row r="577" spans="1:11" s="29" customFormat="1" ht="15.75">
      <c r="A577" s="50"/>
      <c r="B577" s="50"/>
      <c r="C577" s="50"/>
      <c r="D577" s="9">
        <v>5</v>
      </c>
      <c r="E577" s="26">
        <f t="shared" si="56"/>
        <v>16041.5</v>
      </c>
      <c r="F577" s="27">
        <v>2.14</v>
      </c>
      <c r="G577" s="28">
        <f t="shared" si="54"/>
        <v>0.86752099999999999</v>
      </c>
      <c r="H577" s="28">
        <f t="shared" si="54"/>
        <v>1.1000000000000001</v>
      </c>
      <c r="I577" s="28">
        <v>1.02</v>
      </c>
      <c r="J577" s="28">
        <f t="shared" si="51"/>
        <v>0.97335899999999997</v>
      </c>
      <c r="K577" s="42">
        <f t="shared" si="52"/>
        <v>33414.26</v>
      </c>
    </row>
    <row r="578" spans="1:11" s="29" customFormat="1" ht="31.5">
      <c r="A578" s="1">
        <v>241</v>
      </c>
      <c r="B578" s="1" t="s">
        <v>274</v>
      </c>
      <c r="C578" s="6" t="s">
        <v>259</v>
      </c>
      <c r="D578" s="9"/>
      <c r="E578" s="26">
        <f t="shared" si="56"/>
        <v>16041.5</v>
      </c>
      <c r="F578" s="27">
        <v>4.13</v>
      </c>
      <c r="G578" s="28">
        <f t="shared" si="54"/>
        <v>0.86752099999999999</v>
      </c>
      <c r="H578" s="28">
        <f t="shared" si="54"/>
        <v>1.1000000000000001</v>
      </c>
      <c r="I578" s="28">
        <v>1</v>
      </c>
      <c r="J578" s="28">
        <f t="shared" si="51"/>
        <v>0.95427300000000004</v>
      </c>
      <c r="K578" s="42">
        <f t="shared" si="52"/>
        <v>63221.919999999998</v>
      </c>
    </row>
    <row r="579" spans="1:11" s="29" customFormat="1" ht="15.75">
      <c r="A579" s="49">
        <v>242</v>
      </c>
      <c r="B579" s="49" t="s">
        <v>276</v>
      </c>
      <c r="C579" s="51" t="s">
        <v>275</v>
      </c>
      <c r="D579" s="9"/>
      <c r="E579" s="26">
        <f t="shared" si="56"/>
        <v>16041.5</v>
      </c>
      <c r="F579" s="27">
        <v>0.61</v>
      </c>
      <c r="G579" s="28">
        <f t="shared" si="54"/>
        <v>0.86752099999999999</v>
      </c>
      <c r="H579" s="28">
        <f t="shared" si="54"/>
        <v>1.1000000000000001</v>
      </c>
      <c r="I579" s="28">
        <v>1</v>
      </c>
      <c r="J579" s="28">
        <f t="shared" si="51"/>
        <v>0.95427300000000004</v>
      </c>
      <c r="K579" s="42">
        <f t="shared" si="52"/>
        <v>9337.86</v>
      </c>
    </row>
    <row r="580" spans="1:11" s="29" customFormat="1" ht="15.75">
      <c r="A580" s="60"/>
      <c r="B580" s="60"/>
      <c r="C580" s="60"/>
      <c r="D580" s="9">
        <v>3</v>
      </c>
      <c r="E580" s="26">
        <f t="shared" si="56"/>
        <v>16041.5</v>
      </c>
      <c r="F580" s="27">
        <v>0.61</v>
      </c>
      <c r="G580" s="28">
        <f t="shared" si="54"/>
        <v>0.86752099999999999</v>
      </c>
      <c r="H580" s="28">
        <f t="shared" si="54"/>
        <v>1.1000000000000001</v>
      </c>
      <c r="I580" s="28">
        <v>1.05</v>
      </c>
      <c r="J580" s="28">
        <f t="shared" ref="J580:J643" si="57">ROUND(G580*H580*I580,6)</f>
        <v>1.001987</v>
      </c>
      <c r="K580" s="42">
        <f t="shared" ref="K580:K643" si="58">ROUND(E580*F580*J580,2)</f>
        <v>9804.76</v>
      </c>
    </row>
    <row r="581" spans="1:11" s="29" customFormat="1" ht="15.75">
      <c r="A581" s="49">
        <v>243</v>
      </c>
      <c r="B581" s="49" t="s">
        <v>277</v>
      </c>
      <c r="C581" s="51" t="s">
        <v>275</v>
      </c>
      <c r="D581" s="9"/>
      <c r="E581" s="26">
        <f t="shared" si="56"/>
        <v>16041.5</v>
      </c>
      <c r="F581" s="27">
        <v>0.55000000000000004</v>
      </c>
      <c r="G581" s="28">
        <f t="shared" si="54"/>
        <v>0.86752099999999999</v>
      </c>
      <c r="H581" s="28">
        <v>0</v>
      </c>
      <c r="I581" s="28">
        <v>1</v>
      </c>
      <c r="J581" s="28">
        <f>ROUND(G581*I581,6)</f>
        <v>0.86752099999999999</v>
      </c>
      <c r="K581" s="42">
        <f t="shared" si="58"/>
        <v>7653.99</v>
      </c>
    </row>
    <row r="582" spans="1:11" s="29" customFormat="1" ht="15.75">
      <c r="A582" s="52"/>
      <c r="B582" s="52"/>
      <c r="C582" s="52"/>
      <c r="D582" s="9">
        <v>4</v>
      </c>
      <c r="E582" s="26">
        <f t="shared" si="56"/>
        <v>16041.5</v>
      </c>
      <c r="F582" s="27">
        <v>0.55000000000000004</v>
      </c>
      <c r="G582" s="28">
        <f t="shared" si="54"/>
        <v>0.86752099999999999</v>
      </c>
      <c r="H582" s="28">
        <v>0</v>
      </c>
      <c r="I582" s="28">
        <v>1.02</v>
      </c>
      <c r="J582" s="28">
        <f t="shared" ref="J582:J583" si="59">ROUND(G582*I582,6)</f>
        <v>0.88487099999999996</v>
      </c>
      <c r="K582" s="42">
        <f t="shared" si="58"/>
        <v>7807.06</v>
      </c>
    </row>
    <row r="583" spans="1:11" s="29" customFormat="1" ht="15.75">
      <c r="A583" s="50"/>
      <c r="B583" s="50"/>
      <c r="C583" s="50"/>
      <c r="D583" s="9">
        <v>5</v>
      </c>
      <c r="E583" s="26">
        <f t="shared" si="56"/>
        <v>16041.5</v>
      </c>
      <c r="F583" s="27">
        <v>0.55000000000000004</v>
      </c>
      <c r="G583" s="28">
        <f t="shared" si="54"/>
        <v>0.86752099999999999</v>
      </c>
      <c r="H583" s="28">
        <v>0</v>
      </c>
      <c r="I583" s="28">
        <v>1.02</v>
      </c>
      <c r="J583" s="28">
        <f t="shared" si="59"/>
        <v>0.88487099999999996</v>
      </c>
      <c r="K583" s="42">
        <f t="shared" si="58"/>
        <v>7807.06</v>
      </c>
    </row>
    <row r="584" spans="1:11" s="29" customFormat="1" ht="15.75">
      <c r="A584" s="49">
        <v>244</v>
      </c>
      <c r="B584" s="49" t="s">
        <v>278</v>
      </c>
      <c r="C584" s="51" t="s">
        <v>275</v>
      </c>
      <c r="D584" s="9"/>
      <c r="E584" s="26">
        <f t="shared" si="56"/>
        <v>16041.5</v>
      </c>
      <c r="F584" s="27">
        <v>0.71</v>
      </c>
      <c r="G584" s="28">
        <f t="shared" si="54"/>
        <v>0.86752099999999999</v>
      </c>
      <c r="H584" s="28">
        <f t="shared" si="54"/>
        <v>1.1000000000000001</v>
      </c>
      <c r="I584" s="28">
        <v>1</v>
      </c>
      <c r="J584" s="28">
        <f t="shared" si="57"/>
        <v>0.95427300000000004</v>
      </c>
      <c r="K584" s="42">
        <f t="shared" si="58"/>
        <v>10868.66</v>
      </c>
    </row>
    <row r="585" spans="1:11" s="29" customFormat="1" ht="15.75">
      <c r="A585" s="59"/>
      <c r="B585" s="59"/>
      <c r="C585" s="59"/>
      <c r="D585" s="9">
        <v>3</v>
      </c>
      <c r="E585" s="26">
        <f t="shared" si="56"/>
        <v>16041.5</v>
      </c>
      <c r="F585" s="27">
        <v>0.71</v>
      </c>
      <c r="G585" s="28">
        <f t="shared" si="54"/>
        <v>0.86752099999999999</v>
      </c>
      <c r="H585" s="28">
        <f t="shared" si="54"/>
        <v>1.1000000000000001</v>
      </c>
      <c r="I585" s="28">
        <v>1.05</v>
      </c>
      <c r="J585" s="28">
        <f t="shared" si="57"/>
        <v>1.001987</v>
      </c>
      <c r="K585" s="42">
        <f t="shared" si="58"/>
        <v>11412.1</v>
      </c>
    </row>
    <row r="586" spans="1:11" s="29" customFormat="1" ht="15.75">
      <c r="A586" s="59"/>
      <c r="B586" s="59"/>
      <c r="C586" s="59"/>
      <c r="D586" s="9">
        <v>4</v>
      </c>
      <c r="E586" s="26">
        <f t="shared" si="56"/>
        <v>16041.5</v>
      </c>
      <c r="F586" s="27">
        <v>0.71</v>
      </c>
      <c r="G586" s="28">
        <f t="shared" si="54"/>
        <v>0.86752099999999999</v>
      </c>
      <c r="H586" s="28">
        <f t="shared" si="54"/>
        <v>1.1000000000000001</v>
      </c>
      <c r="I586" s="28">
        <v>1.02</v>
      </c>
      <c r="J586" s="28">
        <f t="shared" si="57"/>
        <v>0.97335899999999997</v>
      </c>
      <c r="K586" s="42">
        <f t="shared" si="58"/>
        <v>11086.04</v>
      </c>
    </row>
    <row r="587" spans="1:11" s="29" customFormat="1" ht="15.75">
      <c r="A587" s="60"/>
      <c r="B587" s="60"/>
      <c r="C587" s="60"/>
      <c r="D587" s="9">
        <v>5</v>
      </c>
      <c r="E587" s="26">
        <f t="shared" si="56"/>
        <v>16041.5</v>
      </c>
      <c r="F587" s="27">
        <v>0.71</v>
      </c>
      <c r="G587" s="28">
        <f t="shared" si="54"/>
        <v>0.86752099999999999</v>
      </c>
      <c r="H587" s="28">
        <f t="shared" si="54"/>
        <v>1.1000000000000001</v>
      </c>
      <c r="I587" s="28">
        <v>1.02</v>
      </c>
      <c r="J587" s="28">
        <f t="shared" si="57"/>
        <v>0.97335899999999997</v>
      </c>
      <c r="K587" s="42">
        <f t="shared" si="58"/>
        <v>11086.04</v>
      </c>
    </row>
    <row r="588" spans="1:11" s="29" customFormat="1" ht="15.75">
      <c r="A588" s="49">
        <v>245</v>
      </c>
      <c r="B588" s="49" t="s">
        <v>279</v>
      </c>
      <c r="C588" s="51" t="s">
        <v>275</v>
      </c>
      <c r="D588" s="9"/>
      <c r="E588" s="26">
        <f t="shared" si="56"/>
        <v>16041.5</v>
      </c>
      <c r="F588" s="27">
        <v>1.38</v>
      </c>
      <c r="G588" s="28">
        <f t="shared" si="54"/>
        <v>0.86752099999999999</v>
      </c>
      <c r="H588" s="28">
        <f t="shared" si="54"/>
        <v>1.1000000000000001</v>
      </c>
      <c r="I588" s="28">
        <v>1</v>
      </c>
      <c r="J588" s="28">
        <f t="shared" si="57"/>
        <v>0.95427300000000004</v>
      </c>
      <c r="K588" s="42">
        <f t="shared" si="58"/>
        <v>21125</v>
      </c>
    </row>
    <row r="589" spans="1:11" s="29" customFormat="1" ht="15.75">
      <c r="A589" s="52"/>
      <c r="B589" s="52"/>
      <c r="C589" s="52"/>
      <c r="D589" s="9">
        <v>4</v>
      </c>
      <c r="E589" s="26">
        <f t="shared" si="56"/>
        <v>16041.5</v>
      </c>
      <c r="F589" s="27">
        <v>1.38</v>
      </c>
      <c r="G589" s="28">
        <f t="shared" si="54"/>
        <v>0.86752099999999999</v>
      </c>
      <c r="H589" s="28">
        <f t="shared" si="54"/>
        <v>1.1000000000000001</v>
      </c>
      <c r="I589" s="28">
        <v>1.02</v>
      </c>
      <c r="J589" s="28">
        <f t="shared" si="57"/>
        <v>0.97335899999999997</v>
      </c>
      <c r="K589" s="42">
        <f t="shared" si="58"/>
        <v>21547.51</v>
      </c>
    </row>
    <row r="590" spans="1:11" s="29" customFormat="1" ht="15.75">
      <c r="A590" s="50"/>
      <c r="B590" s="50"/>
      <c r="C590" s="50"/>
      <c r="D590" s="9">
        <v>5</v>
      </c>
      <c r="E590" s="26">
        <f t="shared" si="56"/>
        <v>16041.5</v>
      </c>
      <c r="F590" s="27">
        <v>1.38</v>
      </c>
      <c r="G590" s="28">
        <f t="shared" si="54"/>
        <v>0.86752099999999999</v>
      </c>
      <c r="H590" s="28">
        <f t="shared" si="54"/>
        <v>1.1000000000000001</v>
      </c>
      <c r="I590" s="28">
        <v>1.02</v>
      </c>
      <c r="J590" s="28">
        <f t="shared" si="57"/>
        <v>0.97335899999999997</v>
      </c>
      <c r="K590" s="42">
        <f t="shared" si="58"/>
        <v>21547.51</v>
      </c>
    </row>
    <row r="591" spans="1:11" s="29" customFormat="1" ht="15.75">
      <c r="A591" s="49">
        <v>246</v>
      </c>
      <c r="B591" s="49" t="s">
        <v>280</v>
      </c>
      <c r="C591" s="51" t="s">
        <v>275</v>
      </c>
      <c r="D591" s="9"/>
      <c r="E591" s="26">
        <f t="shared" si="56"/>
        <v>16041.5</v>
      </c>
      <c r="F591" s="27">
        <v>2.41</v>
      </c>
      <c r="G591" s="28">
        <f t="shared" si="54"/>
        <v>0.86752099999999999</v>
      </c>
      <c r="H591" s="28">
        <f t="shared" si="54"/>
        <v>1.1000000000000001</v>
      </c>
      <c r="I591" s="28">
        <v>1</v>
      </c>
      <c r="J591" s="28">
        <f t="shared" si="57"/>
        <v>0.95427300000000004</v>
      </c>
      <c r="K591" s="42">
        <f t="shared" si="58"/>
        <v>36892.21</v>
      </c>
    </row>
    <row r="592" spans="1:11" s="29" customFormat="1" ht="15.75">
      <c r="A592" s="52"/>
      <c r="B592" s="52"/>
      <c r="C592" s="52"/>
      <c r="D592" s="9">
        <v>4</v>
      </c>
      <c r="E592" s="26">
        <f t="shared" si="56"/>
        <v>16041.5</v>
      </c>
      <c r="F592" s="27">
        <v>2.41</v>
      </c>
      <c r="G592" s="28">
        <f t="shared" si="54"/>
        <v>0.86752099999999999</v>
      </c>
      <c r="H592" s="28">
        <f t="shared" si="54"/>
        <v>1.1000000000000001</v>
      </c>
      <c r="I592" s="28">
        <v>1.02</v>
      </c>
      <c r="J592" s="28">
        <f t="shared" si="57"/>
        <v>0.97335899999999997</v>
      </c>
      <c r="K592" s="42">
        <f t="shared" si="58"/>
        <v>37630.07</v>
      </c>
    </row>
    <row r="593" spans="1:11" s="29" customFormat="1" ht="15.75">
      <c r="A593" s="50"/>
      <c r="B593" s="50"/>
      <c r="C593" s="50"/>
      <c r="D593" s="9">
        <v>5</v>
      </c>
      <c r="E593" s="26">
        <f t="shared" si="56"/>
        <v>16041.5</v>
      </c>
      <c r="F593" s="27">
        <v>2.41</v>
      </c>
      <c r="G593" s="28">
        <f t="shared" si="54"/>
        <v>0.86752099999999999</v>
      </c>
      <c r="H593" s="28">
        <f t="shared" si="54"/>
        <v>1.1000000000000001</v>
      </c>
      <c r="I593" s="28">
        <v>1.02</v>
      </c>
      <c r="J593" s="28">
        <f t="shared" si="57"/>
        <v>0.97335899999999997</v>
      </c>
      <c r="K593" s="42">
        <f t="shared" si="58"/>
        <v>37630.07</v>
      </c>
    </row>
    <row r="594" spans="1:11" s="29" customFormat="1" ht="15.75">
      <c r="A594" s="49">
        <v>247</v>
      </c>
      <c r="B594" s="49" t="s">
        <v>281</v>
      </c>
      <c r="C594" s="51" t="s">
        <v>275</v>
      </c>
      <c r="D594" s="9"/>
      <c r="E594" s="26">
        <f t="shared" si="56"/>
        <v>16041.5</v>
      </c>
      <c r="F594" s="27">
        <v>1.43</v>
      </c>
      <c r="G594" s="28">
        <f t="shared" si="54"/>
        <v>0.86752099999999999</v>
      </c>
      <c r="H594" s="28">
        <f t="shared" si="54"/>
        <v>1.1000000000000001</v>
      </c>
      <c r="I594" s="28">
        <v>1</v>
      </c>
      <c r="J594" s="28">
        <f t="shared" si="57"/>
        <v>0.95427300000000004</v>
      </c>
      <c r="K594" s="42">
        <f t="shared" si="58"/>
        <v>21890.400000000001</v>
      </c>
    </row>
    <row r="595" spans="1:11" s="29" customFormat="1" ht="15.75">
      <c r="A595" s="52"/>
      <c r="B595" s="52"/>
      <c r="C595" s="52"/>
      <c r="D595" s="9">
        <v>4</v>
      </c>
      <c r="E595" s="26">
        <f t="shared" si="56"/>
        <v>16041.5</v>
      </c>
      <c r="F595" s="27">
        <v>1.43</v>
      </c>
      <c r="G595" s="28">
        <f t="shared" si="54"/>
        <v>0.86752099999999999</v>
      </c>
      <c r="H595" s="28">
        <f t="shared" si="54"/>
        <v>1.1000000000000001</v>
      </c>
      <c r="I595" s="28">
        <v>1.02</v>
      </c>
      <c r="J595" s="28">
        <f t="shared" si="57"/>
        <v>0.97335899999999997</v>
      </c>
      <c r="K595" s="42">
        <f t="shared" si="58"/>
        <v>22328.22</v>
      </c>
    </row>
    <row r="596" spans="1:11" s="29" customFormat="1" ht="15.75">
      <c r="A596" s="50"/>
      <c r="B596" s="50"/>
      <c r="C596" s="50"/>
      <c r="D596" s="9">
        <v>5</v>
      </c>
      <c r="E596" s="26">
        <f t="shared" si="56"/>
        <v>16041.5</v>
      </c>
      <c r="F596" s="27">
        <v>1.43</v>
      </c>
      <c r="G596" s="28">
        <f t="shared" si="54"/>
        <v>0.86752099999999999</v>
      </c>
      <c r="H596" s="28">
        <f t="shared" si="54"/>
        <v>1.1000000000000001</v>
      </c>
      <c r="I596" s="28">
        <v>1.02</v>
      </c>
      <c r="J596" s="28">
        <f t="shared" si="57"/>
        <v>0.97335899999999997</v>
      </c>
      <c r="K596" s="42">
        <f t="shared" si="58"/>
        <v>22328.22</v>
      </c>
    </row>
    <row r="597" spans="1:11" s="29" customFormat="1" ht="15.75">
      <c r="A597" s="49">
        <v>248</v>
      </c>
      <c r="B597" s="49" t="s">
        <v>282</v>
      </c>
      <c r="C597" s="51" t="s">
        <v>275</v>
      </c>
      <c r="D597" s="9"/>
      <c r="E597" s="26">
        <f t="shared" si="56"/>
        <v>16041.5</v>
      </c>
      <c r="F597" s="27">
        <v>1.83</v>
      </c>
      <c r="G597" s="28">
        <f t="shared" si="54"/>
        <v>0.86752099999999999</v>
      </c>
      <c r="H597" s="28">
        <f t="shared" si="54"/>
        <v>1.1000000000000001</v>
      </c>
      <c r="I597" s="28">
        <v>1</v>
      </c>
      <c r="J597" s="28">
        <f t="shared" si="57"/>
        <v>0.95427300000000004</v>
      </c>
      <c r="K597" s="42">
        <f t="shared" si="58"/>
        <v>28013.59</v>
      </c>
    </row>
    <row r="598" spans="1:11" s="29" customFormat="1" ht="15.75">
      <c r="A598" s="50"/>
      <c r="B598" s="50"/>
      <c r="C598" s="50"/>
      <c r="D598" s="9">
        <v>6</v>
      </c>
      <c r="E598" s="26">
        <f t="shared" si="56"/>
        <v>16041.5</v>
      </c>
      <c r="F598" s="27">
        <v>1.83</v>
      </c>
      <c r="G598" s="28">
        <f t="shared" si="54"/>
        <v>0.86752099999999999</v>
      </c>
      <c r="H598" s="28">
        <f t="shared" si="54"/>
        <v>1.1000000000000001</v>
      </c>
      <c r="I598" s="28">
        <v>1.1000000000000001</v>
      </c>
      <c r="J598" s="28">
        <f t="shared" si="57"/>
        <v>1.0497000000000001</v>
      </c>
      <c r="K598" s="42">
        <f t="shared" si="58"/>
        <v>30814.94</v>
      </c>
    </row>
    <row r="599" spans="1:11" s="29" customFormat="1" ht="15.75">
      <c r="A599" s="1">
        <v>249</v>
      </c>
      <c r="B599" s="1" t="s">
        <v>283</v>
      </c>
      <c r="C599" s="6" t="s">
        <v>275</v>
      </c>
      <c r="D599" s="9"/>
      <c r="E599" s="26">
        <f t="shared" si="56"/>
        <v>16041.5</v>
      </c>
      <c r="F599" s="27">
        <v>2.16</v>
      </c>
      <c r="G599" s="28">
        <f t="shared" si="54"/>
        <v>0.86752099999999999</v>
      </c>
      <c r="H599" s="28">
        <f t="shared" si="54"/>
        <v>1.1000000000000001</v>
      </c>
      <c r="I599" s="28">
        <v>1</v>
      </c>
      <c r="J599" s="28">
        <f t="shared" si="57"/>
        <v>0.95427300000000004</v>
      </c>
      <c r="K599" s="42">
        <f t="shared" si="58"/>
        <v>33065.22</v>
      </c>
    </row>
    <row r="600" spans="1:11" s="29" customFormat="1" ht="15.75">
      <c r="A600" s="1">
        <v>250</v>
      </c>
      <c r="B600" s="1" t="s">
        <v>284</v>
      </c>
      <c r="C600" s="6" t="s">
        <v>275</v>
      </c>
      <c r="D600" s="9"/>
      <c r="E600" s="26">
        <f t="shared" si="56"/>
        <v>16041.5</v>
      </c>
      <c r="F600" s="27">
        <v>1.81</v>
      </c>
      <c r="G600" s="28">
        <f t="shared" si="54"/>
        <v>0.86752099999999999</v>
      </c>
      <c r="H600" s="28">
        <f t="shared" si="54"/>
        <v>1.1000000000000001</v>
      </c>
      <c r="I600" s="28">
        <v>1</v>
      </c>
      <c r="J600" s="28">
        <f t="shared" si="57"/>
        <v>0.95427300000000004</v>
      </c>
      <c r="K600" s="42">
        <f t="shared" si="58"/>
        <v>27707.43</v>
      </c>
    </row>
    <row r="601" spans="1:11" s="29" customFormat="1" ht="15.75">
      <c r="A601" s="1">
        <v>251</v>
      </c>
      <c r="B601" s="1" t="s">
        <v>285</v>
      </c>
      <c r="C601" s="6" t="s">
        <v>275</v>
      </c>
      <c r="D601" s="9"/>
      <c r="E601" s="26">
        <f t="shared" si="56"/>
        <v>16041.5</v>
      </c>
      <c r="F601" s="27">
        <v>2.67</v>
      </c>
      <c r="G601" s="28">
        <f t="shared" si="54"/>
        <v>0.86752099999999999</v>
      </c>
      <c r="H601" s="28">
        <f t="shared" si="54"/>
        <v>1.1000000000000001</v>
      </c>
      <c r="I601" s="28">
        <v>1</v>
      </c>
      <c r="J601" s="28">
        <f t="shared" si="57"/>
        <v>0.95427300000000004</v>
      </c>
      <c r="K601" s="42">
        <f t="shared" si="58"/>
        <v>40872.28</v>
      </c>
    </row>
    <row r="602" spans="1:11" s="29" customFormat="1" ht="31.5">
      <c r="A602" s="1">
        <v>252</v>
      </c>
      <c r="B602" s="1" t="s">
        <v>286</v>
      </c>
      <c r="C602" s="6" t="s">
        <v>275</v>
      </c>
      <c r="D602" s="9"/>
      <c r="E602" s="26">
        <f t="shared" si="56"/>
        <v>16041.5</v>
      </c>
      <c r="F602" s="27">
        <v>0.73</v>
      </c>
      <c r="G602" s="28">
        <f t="shared" si="54"/>
        <v>0.86752099999999999</v>
      </c>
      <c r="H602" s="28">
        <f t="shared" si="54"/>
        <v>1.1000000000000001</v>
      </c>
      <c r="I602" s="28">
        <v>1</v>
      </c>
      <c r="J602" s="28">
        <f t="shared" si="57"/>
        <v>0.95427300000000004</v>
      </c>
      <c r="K602" s="42">
        <f t="shared" si="58"/>
        <v>11174.82</v>
      </c>
    </row>
    <row r="603" spans="1:11" s="29" customFormat="1" ht="15.75">
      <c r="A603" s="49">
        <v>253</v>
      </c>
      <c r="B603" s="49" t="s">
        <v>287</v>
      </c>
      <c r="C603" s="51" t="s">
        <v>275</v>
      </c>
      <c r="D603" s="9"/>
      <c r="E603" s="26">
        <f t="shared" si="56"/>
        <v>16041.5</v>
      </c>
      <c r="F603" s="27">
        <v>0.76</v>
      </c>
      <c r="G603" s="28">
        <f t="shared" si="54"/>
        <v>0.86752099999999999</v>
      </c>
      <c r="H603" s="28">
        <v>0</v>
      </c>
      <c r="I603" s="28">
        <v>1</v>
      </c>
      <c r="J603" s="28">
        <f>ROUND(G603*I603,6)</f>
        <v>0.86752099999999999</v>
      </c>
      <c r="K603" s="42">
        <f t="shared" si="58"/>
        <v>10576.42</v>
      </c>
    </row>
    <row r="604" spans="1:11" s="29" customFormat="1" ht="15.75">
      <c r="A604" s="52"/>
      <c r="B604" s="52"/>
      <c r="C604" s="52"/>
      <c r="D604" s="9">
        <v>4</v>
      </c>
      <c r="E604" s="26">
        <f t="shared" si="56"/>
        <v>16041.5</v>
      </c>
      <c r="F604" s="27">
        <v>0.76</v>
      </c>
      <c r="G604" s="28">
        <f t="shared" si="54"/>
        <v>0.86752099999999999</v>
      </c>
      <c r="H604" s="28">
        <v>0</v>
      </c>
      <c r="I604" s="28">
        <v>1.02</v>
      </c>
      <c r="J604" s="28">
        <f t="shared" ref="J604:J605" si="60">ROUND(G604*I604,6)</f>
        <v>0.88487099999999996</v>
      </c>
      <c r="K604" s="42">
        <f t="shared" si="58"/>
        <v>10787.94</v>
      </c>
    </row>
    <row r="605" spans="1:11" s="29" customFormat="1" ht="15.75">
      <c r="A605" s="50"/>
      <c r="B605" s="50"/>
      <c r="C605" s="50"/>
      <c r="D605" s="9">
        <v>5</v>
      </c>
      <c r="E605" s="26">
        <f t="shared" si="56"/>
        <v>16041.5</v>
      </c>
      <c r="F605" s="27">
        <v>0.76</v>
      </c>
      <c r="G605" s="28">
        <f t="shared" si="54"/>
        <v>0.86752099999999999</v>
      </c>
      <c r="H605" s="28">
        <v>0</v>
      </c>
      <c r="I605" s="28">
        <v>1.02</v>
      </c>
      <c r="J605" s="28">
        <f t="shared" si="60"/>
        <v>0.88487099999999996</v>
      </c>
      <c r="K605" s="42">
        <f t="shared" si="58"/>
        <v>10787.94</v>
      </c>
    </row>
    <row r="606" spans="1:11" s="29" customFormat="1" ht="15.75">
      <c r="A606" s="1">
        <v>254</v>
      </c>
      <c r="B606" s="1" t="s">
        <v>288</v>
      </c>
      <c r="C606" s="6" t="s">
        <v>275</v>
      </c>
      <c r="D606" s="9"/>
      <c r="E606" s="26">
        <f t="shared" si="56"/>
        <v>16041.5</v>
      </c>
      <c r="F606" s="27">
        <v>2.42</v>
      </c>
      <c r="G606" s="28">
        <f t="shared" si="54"/>
        <v>0.86752099999999999</v>
      </c>
      <c r="H606" s="28">
        <f t="shared" si="54"/>
        <v>1.1000000000000001</v>
      </c>
      <c r="I606" s="28">
        <v>1</v>
      </c>
      <c r="J606" s="28">
        <f t="shared" si="57"/>
        <v>0.95427300000000004</v>
      </c>
      <c r="K606" s="42">
        <f t="shared" si="58"/>
        <v>37045.29</v>
      </c>
    </row>
    <row r="607" spans="1:11" s="29" customFormat="1" ht="15.75">
      <c r="A607" s="49">
        <v>255</v>
      </c>
      <c r="B607" s="49" t="s">
        <v>289</v>
      </c>
      <c r="C607" s="51" t="s">
        <v>275</v>
      </c>
      <c r="D607" s="9"/>
      <c r="E607" s="26">
        <f t="shared" si="56"/>
        <v>16041.5</v>
      </c>
      <c r="F607" s="27">
        <v>3.51</v>
      </c>
      <c r="G607" s="28">
        <f t="shared" si="54"/>
        <v>0.86752099999999999</v>
      </c>
      <c r="H607" s="28">
        <f t="shared" si="54"/>
        <v>1.1000000000000001</v>
      </c>
      <c r="I607" s="28">
        <v>1</v>
      </c>
      <c r="J607" s="28">
        <f t="shared" si="57"/>
        <v>0.95427300000000004</v>
      </c>
      <c r="K607" s="42">
        <f t="shared" si="58"/>
        <v>53730.98</v>
      </c>
    </row>
    <row r="608" spans="1:11" s="29" customFormat="1" ht="15.75">
      <c r="A608" s="59"/>
      <c r="B608" s="59"/>
      <c r="C608" s="59"/>
      <c r="D608" s="9">
        <v>3</v>
      </c>
      <c r="E608" s="26">
        <f t="shared" si="56"/>
        <v>16041.5</v>
      </c>
      <c r="F608" s="27">
        <v>3.51</v>
      </c>
      <c r="G608" s="28">
        <f t="shared" si="54"/>
        <v>0.86752099999999999</v>
      </c>
      <c r="H608" s="28">
        <f t="shared" si="54"/>
        <v>1.1000000000000001</v>
      </c>
      <c r="I608" s="28">
        <v>1.05</v>
      </c>
      <c r="J608" s="28">
        <f t="shared" si="57"/>
        <v>1.001987</v>
      </c>
      <c r="K608" s="42">
        <f t="shared" si="58"/>
        <v>56417.54</v>
      </c>
    </row>
    <row r="609" spans="1:11" s="29" customFormat="1" ht="15.75">
      <c r="A609" s="59"/>
      <c r="B609" s="59"/>
      <c r="C609" s="59"/>
      <c r="D609" s="9">
        <v>4</v>
      </c>
      <c r="E609" s="26">
        <f t="shared" si="56"/>
        <v>16041.5</v>
      </c>
      <c r="F609" s="27">
        <v>3.51</v>
      </c>
      <c r="G609" s="28">
        <f t="shared" si="54"/>
        <v>0.86752099999999999</v>
      </c>
      <c r="H609" s="28">
        <f t="shared" si="54"/>
        <v>1.1000000000000001</v>
      </c>
      <c r="I609" s="28">
        <v>1.02</v>
      </c>
      <c r="J609" s="28">
        <f t="shared" si="57"/>
        <v>0.97335899999999997</v>
      </c>
      <c r="K609" s="42">
        <f t="shared" si="58"/>
        <v>54805.63</v>
      </c>
    </row>
    <row r="610" spans="1:11" s="29" customFormat="1" ht="15.75">
      <c r="A610" s="60"/>
      <c r="B610" s="60"/>
      <c r="C610" s="60"/>
      <c r="D610" s="9">
        <v>5</v>
      </c>
      <c r="E610" s="26">
        <f t="shared" si="56"/>
        <v>16041.5</v>
      </c>
      <c r="F610" s="27">
        <v>3.51</v>
      </c>
      <c r="G610" s="28">
        <f t="shared" si="54"/>
        <v>0.86752099999999999</v>
      </c>
      <c r="H610" s="28">
        <f t="shared" si="54"/>
        <v>1.1000000000000001</v>
      </c>
      <c r="I610" s="28">
        <v>1.02</v>
      </c>
      <c r="J610" s="28">
        <f t="shared" si="57"/>
        <v>0.97335899999999997</v>
      </c>
      <c r="K610" s="42">
        <f t="shared" si="58"/>
        <v>54805.63</v>
      </c>
    </row>
    <row r="611" spans="1:11" s="29" customFormat="1" ht="15.75">
      <c r="A611" s="1">
        <v>256</v>
      </c>
      <c r="B611" s="1" t="s">
        <v>290</v>
      </c>
      <c r="C611" s="6" t="s">
        <v>275</v>
      </c>
      <c r="D611" s="9"/>
      <c r="E611" s="26">
        <f t="shared" si="56"/>
        <v>16041.5</v>
      </c>
      <c r="F611" s="27">
        <v>4.0199999999999996</v>
      </c>
      <c r="G611" s="28">
        <f t="shared" si="54"/>
        <v>0.86752099999999999</v>
      </c>
      <c r="H611" s="28">
        <f t="shared" si="54"/>
        <v>1.1000000000000001</v>
      </c>
      <c r="I611" s="28">
        <v>1</v>
      </c>
      <c r="J611" s="28">
        <f t="shared" si="57"/>
        <v>0.95427300000000004</v>
      </c>
      <c r="K611" s="42">
        <f t="shared" si="58"/>
        <v>61538.04</v>
      </c>
    </row>
    <row r="612" spans="1:11" s="29" customFormat="1" ht="31.5">
      <c r="A612" s="1">
        <v>257</v>
      </c>
      <c r="B612" s="1" t="s">
        <v>291</v>
      </c>
      <c r="C612" s="6" t="s">
        <v>275</v>
      </c>
      <c r="D612" s="9"/>
      <c r="E612" s="26">
        <f t="shared" si="56"/>
        <v>16041.5</v>
      </c>
      <c r="F612" s="27">
        <v>0.84</v>
      </c>
      <c r="G612" s="28">
        <f t="shared" si="54"/>
        <v>0.86752099999999999</v>
      </c>
      <c r="H612" s="28">
        <f t="shared" si="54"/>
        <v>1.1000000000000001</v>
      </c>
      <c r="I612" s="28">
        <v>1</v>
      </c>
      <c r="J612" s="28">
        <f t="shared" si="57"/>
        <v>0.95427300000000004</v>
      </c>
      <c r="K612" s="42">
        <f t="shared" si="58"/>
        <v>12858.7</v>
      </c>
    </row>
    <row r="613" spans="1:11" s="29" customFormat="1" ht="15.75">
      <c r="A613" s="49">
        <v>258</v>
      </c>
      <c r="B613" s="49" t="s">
        <v>292</v>
      </c>
      <c r="C613" s="51" t="s">
        <v>275</v>
      </c>
      <c r="D613" s="9"/>
      <c r="E613" s="26">
        <f t="shared" si="56"/>
        <v>16041.5</v>
      </c>
      <c r="F613" s="27">
        <v>0.66</v>
      </c>
      <c r="G613" s="28">
        <f t="shared" si="54"/>
        <v>0.86752099999999999</v>
      </c>
      <c r="H613" s="28">
        <f t="shared" si="54"/>
        <v>1.1000000000000001</v>
      </c>
      <c r="I613" s="28">
        <v>1</v>
      </c>
      <c r="J613" s="28">
        <f t="shared" si="57"/>
        <v>0.95427300000000004</v>
      </c>
      <c r="K613" s="42">
        <f t="shared" si="58"/>
        <v>10103.26</v>
      </c>
    </row>
    <row r="614" spans="1:11" s="29" customFormat="1" ht="15.75">
      <c r="A614" s="60"/>
      <c r="B614" s="60"/>
      <c r="C614" s="60"/>
      <c r="D614" s="9">
        <v>3</v>
      </c>
      <c r="E614" s="26">
        <f t="shared" si="56"/>
        <v>16041.5</v>
      </c>
      <c r="F614" s="27">
        <v>0.66</v>
      </c>
      <c r="G614" s="28">
        <f t="shared" si="54"/>
        <v>0.86752099999999999</v>
      </c>
      <c r="H614" s="28">
        <f t="shared" si="54"/>
        <v>1.1000000000000001</v>
      </c>
      <c r="I614" s="28">
        <v>1.05</v>
      </c>
      <c r="J614" s="28">
        <f t="shared" si="57"/>
        <v>1.001987</v>
      </c>
      <c r="K614" s="42">
        <f t="shared" si="58"/>
        <v>10608.43</v>
      </c>
    </row>
    <row r="615" spans="1:11" s="29" customFormat="1" ht="15.75">
      <c r="A615" s="49">
        <v>259</v>
      </c>
      <c r="B615" s="49" t="s">
        <v>293</v>
      </c>
      <c r="C615" s="51" t="s">
        <v>275</v>
      </c>
      <c r="D615" s="9"/>
      <c r="E615" s="26">
        <f t="shared" si="56"/>
        <v>16041.5</v>
      </c>
      <c r="F615" s="27">
        <v>0.37</v>
      </c>
      <c r="G615" s="28">
        <f t="shared" si="54"/>
        <v>0.86752099999999999</v>
      </c>
      <c r="H615" s="28">
        <v>0</v>
      </c>
      <c r="I615" s="28">
        <v>1</v>
      </c>
      <c r="J615" s="28">
        <f>ROUND(G615*I615,6)</f>
        <v>0.86752099999999999</v>
      </c>
      <c r="K615" s="42">
        <f t="shared" si="58"/>
        <v>5149.05</v>
      </c>
    </row>
    <row r="616" spans="1:11" s="29" customFormat="1" ht="15.75">
      <c r="A616" s="59"/>
      <c r="B616" s="59"/>
      <c r="C616" s="59"/>
      <c r="D616" s="9">
        <v>1</v>
      </c>
      <c r="E616" s="26">
        <f t="shared" si="56"/>
        <v>16041.5</v>
      </c>
      <c r="F616" s="27">
        <v>0.37</v>
      </c>
      <c r="G616" s="28">
        <f t="shared" si="54"/>
        <v>0.86752099999999999</v>
      </c>
      <c r="H616" s="28">
        <v>0</v>
      </c>
      <c r="I616" s="28">
        <v>1.1000000000000001</v>
      </c>
      <c r="J616" s="28">
        <f t="shared" ref="J616:J620" si="61">ROUND(G616*I616,6)</f>
        <v>0.95427300000000004</v>
      </c>
      <c r="K616" s="42">
        <f t="shared" si="58"/>
        <v>5663.95</v>
      </c>
    </row>
    <row r="617" spans="1:11" s="29" customFormat="1" ht="15.75">
      <c r="A617" s="59"/>
      <c r="B617" s="59"/>
      <c r="C617" s="59"/>
      <c r="D617" s="9">
        <v>2</v>
      </c>
      <c r="E617" s="26">
        <f t="shared" si="56"/>
        <v>16041.5</v>
      </c>
      <c r="F617" s="27">
        <v>0.37</v>
      </c>
      <c r="G617" s="28">
        <f t="shared" si="54"/>
        <v>0.86752099999999999</v>
      </c>
      <c r="H617" s="28">
        <v>0</v>
      </c>
      <c r="I617" s="28">
        <v>1.1000000000000001</v>
      </c>
      <c r="J617" s="28">
        <f t="shared" si="61"/>
        <v>0.95427300000000004</v>
      </c>
      <c r="K617" s="42">
        <f t="shared" si="58"/>
        <v>5663.95</v>
      </c>
    </row>
    <row r="618" spans="1:11" s="29" customFormat="1" ht="15.75">
      <c r="A618" s="59"/>
      <c r="B618" s="59"/>
      <c r="C618" s="59"/>
      <c r="D618" s="9">
        <v>3</v>
      </c>
      <c r="E618" s="26">
        <f t="shared" si="56"/>
        <v>16041.5</v>
      </c>
      <c r="F618" s="27">
        <v>0.37</v>
      </c>
      <c r="G618" s="28">
        <f t="shared" si="54"/>
        <v>0.86752099999999999</v>
      </c>
      <c r="H618" s="28">
        <v>0</v>
      </c>
      <c r="I618" s="28">
        <v>1.05</v>
      </c>
      <c r="J618" s="28">
        <f t="shared" si="61"/>
        <v>0.91089699999999996</v>
      </c>
      <c r="K618" s="42">
        <f t="shared" si="58"/>
        <v>5406.5</v>
      </c>
    </row>
    <row r="619" spans="1:11" s="29" customFormat="1" ht="15.75">
      <c r="A619" s="59"/>
      <c r="B619" s="59"/>
      <c r="C619" s="59"/>
      <c r="D619" s="9">
        <v>4</v>
      </c>
      <c r="E619" s="26">
        <f t="shared" si="56"/>
        <v>16041.5</v>
      </c>
      <c r="F619" s="27">
        <v>0.37</v>
      </c>
      <c r="G619" s="28">
        <f t="shared" si="54"/>
        <v>0.86752099999999999</v>
      </c>
      <c r="H619" s="28">
        <v>0</v>
      </c>
      <c r="I619" s="28">
        <v>1.02</v>
      </c>
      <c r="J619" s="28">
        <f t="shared" si="61"/>
        <v>0.88487099999999996</v>
      </c>
      <c r="K619" s="42">
        <f t="shared" si="58"/>
        <v>5252.02</v>
      </c>
    </row>
    <row r="620" spans="1:11" s="29" customFormat="1" ht="15.75">
      <c r="A620" s="60"/>
      <c r="B620" s="60"/>
      <c r="C620" s="60"/>
      <c r="D620" s="9">
        <v>5</v>
      </c>
      <c r="E620" s="26">
        <f t="shared" si="56"/>
        <v>16041.5</v>
      </c>
      <c r="F620" s="27">
        <v>0.37</v>
      </c>
      <c r="G620" s="28">
        <f t="shared" si="54"/>
        <v>0.86752099999999999</v>
      </c>
      <c r="H620" s="28">
        <v>0</v>
      </c>
      <c r="I620" s="28">
        <v>1.02</v>
      </c>
      <c r="J620" s="28">
        <f t="shared" si="61"/>
        <v>0.88487099999999996</v>
      </c>
      <c r="K620" s="42">
        <f t="shared" si="58"/>
        <v>5252.02</v>
      </c>
    </row>
    <row r="621" spans="1:11" s="29" customFormat="1" ht="19.5" customHeight="1">
      <c r="A621" s="1">
        <v>260</v>
      </c>
      <c r="B621" s="1" t="s">
        <v>294</v>
      </c>
      <c r="C621" s="6" t="s">
        <v>275</v>
      </c>
      <c r="D621" s="9"/>
      <c r="E621" s="26">
        <f t="shared" si="56"/>
        <v>16041.5</v>
      </c>
      <c r="F621" s="27">
        <v>1.19</v>
      </c>
      <c r="G621" s="28">
        <f t="shared" si="54"/>
        <v>0.86752099999999999</v>
      </c>
      <c r="H621" s="28">
        <f t="shared" si="54"/>
        <v>1.1000000000000001</v>
      </c>
      <c r="I621" s="28">
        <v>1</v>
      </c>
      <c r="J621" s="28">
        <f t="shared" si="57"/>
        <v>0.95427300000000004</v>
      </c>
      <c r="K621" s="42">
        <f t="shared" si="58"/>
        <v>18216.48</v>
      </c>
    </row>
    <row r="622" spans="1:11" s="29" customFormat="1" ht="15.75">
      <c r="A622" s="49">
        <v>261</v>
      </c>
      <c r="B622" s="49" t="s">
        <v>296</v>
      </c>
      <c r="C622" s="51" t="s">
        <v>295</v>
      </c>
      <c r="D622" s="9"/>
      <c r="E622" s="26">
        <f t="shared" si="56"/>
        <v>16041.5</v>
      </c>
      <c r="F622" s="27">
        <v>1.1499999999999999</v>
      </c>
      <c r="G622" s="28">
        <f t="shared" si="54"/>
        <v>0.86752099999999999</v>
      </c>
      <c r="H622" s="28">
        <f t="shared" si="54"/>
        <v>1.1000000000000001</v>
      </c>
      <c r="I622" s="28">
        <v>1</v>
      </c>
      <c r="J622" s="28">
        <f t="shared" si="57"/>
        <v>0.95427300000000004</v>
      </c>
      <c r="K622" s="42">
        <f t="shared" si="58"/>
        <v>17604.169999999998</v>
      </c>
    </row>
    <row r="623" spans="1:11" s="29" customFormat="1" ht="15.75">
      <c r="A623" s="52"/>
      <c r="B623" s="52"/>
      <c r="C623" s="52"/>
      <c r="D623" s="9">
        <v>4</v>
      </c>
      <c r="E623" s="26">
        <f t="shared" si="56"/>
        <v>16041.5</v>
      </c>
      <c r="F623" s="27">
        <v>1.1499999999999999</v>
      </c>
      <c r="G623" s="28">
        <f t="shared" si="54"/>
        <v>0.86752099999999999</v>
      </c>
      <c r="H623" s="28">
        <f t="shared" si="54"/>
        <v>1.1000000000000001</v>
      </c>
      <c r="I623" s="28">
        <v>1.02</v>
      </c>
      <c r="J623" s="28">
        <f t="shared" si="57"/>
        <v>0.97335899999999997</v>
      </c>
      <c r="K623" s="42">
        <f t="shared" si="58"/>
        <v>17956.259999999998</v>
      </c>
    </row>
    <row r="624" spans="1:11" s="29" customFormat="1" ht="15.75">
      <c r="A624" s="52"/>
      <c r="B624" s="52"/>
      <c r="C624" s="52"/>
      <c r="D624" s="9">
        <v>5</v>
      </c>
      <c r="E624" s="26">
        <f t="shared" si="56"/>
        <v>16041.5</v>
      </c>
      <c r="F624" s="27">
        <v>1.1499999999999999</v>
      </c>
      <c r="G624" s="28">
        <f t="shared" si="54"/>
        <v>0.86752099999999999</v>
      </c>
      <c r="H624" s="28">
        <f t="shared" si="54"/>
        <v>1.1000000000000001</v>
      </c>
      <c r="I624" s="28">
        <v>1.02</v>
      </c>
      <c r="J624" s="28">
        <f t="shared" si="57"/>
        <v>0.97335899999999997</v>
      </c>
      <c r="K624" s="42">
        <f t="shared" si="58"/>
        <v>17956.259999999998</v>
      </c>
    </row>
    <row r="625" spans="1:11" s="29" customFormat="1" ht="15.75">
      <c r="A625" s="50"/>
      <c r="B625" s="50"/>
      <c r="C625" s="50"/>
      <c r="D625" s="9">
        <v>11</v>
      </c>
      <c r="E625" s="26">
        <f t="shared" si="56"/>
        <v>16041.5</v>
      </c>
      <c r="F625" s="27">
        <v>1.1499999999999999</v>
      </c>
      <c r="G625" s="28">
        <f t="shared" si="54"/>
        <v>0.86752099999999999</v>
      </c>
      <c r="H625" s="28">
        <f t="shared" si="54"/>
        <v>1.1000000000000001</v>
      </c>
      <c r="I625" s="28">
        <v>1.2</v>
      </c>
      <c r="J625" s="28">
        <f t="shared" si="57"/>
        <v>1.1451279999999999</v>
      </c>
      <c r="K625" s="42">
        <f t="shared" si="58"/>
        <v>21125.01</v>
      </c>
    </row>
    <row r="626" spans="1:11" s="29" customFormat="1" ht="15.75">
      <c r="A626" s="49">
        <v>262</v>
      </c>
      <c r="B626" s="49" t="s">
        <v>297</v>
      </c>
      <c r="C626" s="51" t="s">
        <v>295</v>
      </c>
      <c r="D626" s="9"/>
      <c r="E626" s="26">
        <f t="shared" si="56"/>
        <v>16041.5</v>
      </c>
      <c r="F626" s="27">
        <v>1.43</v>
      </c>
      <c r="G626" s="28">
        <f t="shared" si="54"/>
        <v>0.86752099999999999</v>
      </c>
      <c r="H626" s="28">
        <f t="shared" si="54"/>
        <v>1.1000000000000001</v>
      </c>
      <c r="I626" s="28">
        <v>1</v>
      </c>
      <c r="J626" s="28">
        <f t="shared" si="57"/>
        <v>0.95427300000000004</v>
      </c>
      <c r="K626" s="42">
        <f t="shared" si="58"/>
        <v>21890.400000000001</v>
      </c>
    </row>
    <row r="627" spans="1:11" s="29" customFormat="1" ht="15.75">
      <c r="A627" s="52"/>
      <c r="B627" s="52"/>
      <c r="C627" s="52"/>
      <c r="D627" s="9">
        <v>4</v>
      </c>
      <c r="E627" s="26">
        <f t="shared" si="56"/>
        <v>16041.5</v>
      </c>
      <c r="F627" s="27">
        <v>1.43</v>
      </c>
      <c r="G627" s="28">
        <f t="shared" si="54"/>
        <v>0.86752099999999999</v>
      </c>
      <c r="H627" s="28">
        <f t="shared" si="54"/>
        <v>1.1000000000000001</v>
      </c>
      <c r="I627" s="28">
        <v>1.02</v>
      </c>
      <c r="J627" s="28">
        <f t="shared" si="57"/>
        <v>0.97335899999999997</v>
      </c>
      <c r="K627" s="42">
        <f t="shared" si="58"/>
        <v>22328.22</v>
      </c>
    </row>
    <row r="628" spans="1:11" s="29" customFormat="1" ht="15.75">
      <c r="A628" s="52"/>
      <c r="B628" s="52"/>
      <c r="C628" s="52"/>
      <c r="D628" s="9">
        <v>5</v>
      </c>
      <c r="E628" s="26">
        <f t="shared" ref="E628:E691" si="62">E$7</f>
        <v>16041.5</v>
      </c>
      <c r="F628" s="27">
        <v>1.43</v>
      </c>
      <c r="G628" s="28">
        <f t="shared" si="54"/>
        <v>0.86752099999999999</v>
      </c>
      <c r="H628" s="28">
        <f t="shared" si="54"/>
        <v>1.1000000000000001</v>
      </c>
      <c r="I628" s="28">
        <v>1.02</v>
      </c>
      <c r="J628" s="28">
        <f t="shared" si="57"/>
        <v>0.97335899999999997</v>
      </c>
      <c r="K628" s="42">
        <f t="shared" si="58"/>
        <v>22328.22</v>
      </c>
    </row>
    <row r="629" spans="1:11" s="29" customFormat="1" ht="15.75">
      <c r="A629" s="50"/>
      <c r="B629" s="50"/>
      <c r="C629" s="50"/>
      <c r="D629" s="9">
        <v>11</v>
      </c>
      <c r="E629" s="26">
        <f t="shared" si="62"/>
        <v>16041.5</v>
      </c>
      <c r="F629" s="27">
        <v>1.43</v>
      </c>
      <c r="G629" s="28">
        <f t="shared" si="54"/>
        <v>0.86752099999999999</v>
      </c>
      <c r="H629" s="28">
        <f t="shared" si="54"/>
        <v>1.1000000000000001</v>
      </c>
      <c r="I629" s="28">
        <v>1.2</v>
      </c>
      <c r="J629" s="28">
        <f t="shared" si="57"/>
        <v>1.1451279999999999</v>
      </c>
      <c r="K629" s="42">
        <f t="shared" si="58"/>
        <v>26268.49</v>
      </c>
    </row>
    <row r="630" spans="1:11" s="29" customFormat="1" ht="15.75">
      <c r="A630" s="49">
        <v>263</v>
      </c>
      <c r="B630" s="49" t="s">
        <v>298</v>
      </c>
      <c r="C630" s="51" t="s">
        <v>295</v>
      </c>
      <c r="D630" s="9"/>
      <c r="E630" s="26">
        <f t="shared" si="62"/>
        <v>16041.5</v>
      </c>
      <c r="F630" s="27">
        <v>3</v>
      </c>
      <c r="G630" s="28">
        <f t="shared" si="54"/>
        <v>0.86752099999999999</v>
      </c>
      <c r="H630" s="28">
        <f t="shared" si="54"/>
        <v>1.1000000000000001</v>
      </c>
      <c r="I630" s="28">
        <v>1</v>
      </c>
      <c r="J630" s="28">
        <f t="shared" si="57"/>
        <v>0.95427300000000004</v>
      </c>
      <c r="K630" s="42">
        <f t="shared" si="58"/>
        <v>45923.91</v>
      </c>
    </row>
    <row r="631" spans="1:11" s="29" customFormat="1" ht="15.75">
      <c r="A631" s="52"/>
      <c r="B631" s="52"/>
      <c r="C631" s="52"/>
      <c r="D631" s="9">
        <v>4</v>
      </c>
      <c r="E631" s="26">
        <f t="shared" si="62"/>
        <v>16041.5</v>
      </c>
      <c r="F631" s="27">
        <v>3</v>
      </c>
      <c r="G631" s="28">
        <f t="shared" si="54"/>
        <v>0.86752099999999999</v>
      </c>
      <c r="H631" s="28">
        <f t="shared" si="54"/>
        <v>1.1000000000000001</v>
      </c>
      <c r="I631" s="28">
        <v>1.02</v>
      </c>
      <c r="J631" s="28">
        <f t="shared" si="57"/>
        <v>0.97335899999999997</v>
      </c>
      <c r="K631" s="42">
        <f t="shared" si="58"/>
        <v>46842.42</v>
      </c>
    </row>
    <row r="632" spans="1:11" s="29" customFormat="1" ht="15.75">
      <c r="A632" s="50"/>
      <c r="B632" s="50"/>
      <c r="C632" s="50"/>
      <c r="D632" s="9">
        <v>5</v>
      </c>
      <c r="E632" s="26">
        <f t="shared" si="62"/>
        <v>16041.5</v>
      </c>
      <c r="F632" s="27">
        <v>3</v>
      </c>
      <c r="G632" s="28">
        <f t="shared" si="54"/>
        <v>0.86752099999999999</v>
      </c>
      <c r="H632" s="28">
        <f t="shared" si="54"/>
        <v>1.1000000000000001</v>
      </c>
      <c r="I632" s="28">
        <v>1.02</v>
      </c>
      <c r="J632" s="28">
        <f t="shared" si="57"/>
        <v>0.97335899999999997</v>
      </c>
      <c r="K632" s="42">
        <f t="shared" si="58"/>
        <v>46842.42</v>
      </c>
    </row>
    <row r="633" spans="1:11" s="29" customFormat="1" ht="15.75">
      <c r="A633" s="1">
        <v>264</v>
      </c>
      <c r="B633" s="1" t="s">
        <v>299</v>
      </c>
      <c r="C633" s="6" t="s">
        <v>295</v>
      </c>
      <c r="D633" s="9"/>
      <c r="E633" s="26">
        <f t="shared" si="62"/>
        <v>16041.5</v>
      </c>
      <c r="F633" s="27">
        <v>4.3</v>
      </c>
      <c r="G633" s="28">
        <f t="shared" si="54"/>
        <v>0.86752099999999999</v>
      </c>
      <c r="H633" s="28">
        <f t="shared" si="54"/>
        <v>1.1000000000000001</v>
      </c>
      <c r="I633" s="28">
        <v>1</v>
      </c>
      <c r="J633" s="28">
        <f t="shared" si="57"/>
        <v>0.95427300000000004</v>
      </c>
      <c r="K633" s="42">
        <f t="shared" si="58"/>
        <v>65824.27</v>
      </c>
    </row>
    <row r="634" spans="1:11" s="29" customFormat="1" ht="15.75">
      <c r="A634" s="1">
        <v>265</v>
      </c>
      <c r="B634" s="1" t="s">
        <v>300</v>
      </c>
      <c r="C634" s="6" t="s">
        <v>295</v>
      </c>
      <c r="D634" s="9"/>
      <c r="E634" s="26">
        <f t="shared" si="62"/>
        <v>16041.5</v>
      </c>
      <c r="F634" s="27">
        <v>2.42</v>
      </c>
      <c r="G634" s="28">
        <f t="shared" si="54"/>
        <v>0.86752099999999999</v>
      </c>
      <c r="H634" s="28">
        <f t="shared" si="54"/>
        <v>1.1000000000000001</v>
      </c>
      <c r="I634" s="28">
        <v>1</v>
      </c>
      <c r="J634" s="28">
        <f t="shared" si="57"/>
        <v>0.95427300000000004</v>
      </c>
      <c r="K634" s="42">
        <f t="shared" si="58"/>
        <v>37045.29</v>
      </c>
    </row>
    <row r="635" spans="1:11" s="29" customFormat="1" ht="15.75">
      <c r="A635" s="1">
        <v>266</v>
      </c>
      <c r="B635" s="1" t="s">
        <v>301</v>
      </c>
      <c r="C635" s="6" t="s">
        <v>295</v>
      </c>
      <c r="D635" s="9"/>
      <c r="E635" s="26">
        <f t="shared" si="62"/>
        <v>16041.5</v>
      </c>
      <c r="F635" s="27">
        <v>2.69</v>
      </c>
      <c r="G635" s="28">
        <f t="shared" si="54"/>
        <v>0.86752099999999999</v>
      </c>
      <c r="H635" s="28">
        <f t="shared" si="54"/>
        <v>1.1000000000000001</v>
      </c>
      <c r="I635" s="28">
        <v>1</v>
      </c>
      <c r="J635" s="28">
        <f t="shared" si="57"/>
        <v>0.95427300000000004</v>
      </c>
      <c r="K635" s="42">
        <f t="shared" si="58"/>
        <v>41178.44</v>
      </c>
    </row>
    <row r="636" spans="1:11" s="29" customFormat="1" ht="15.75">
      <c r="A636" s="49">
        <v>267</v>
      </c>
      <c r="B636" s="49" t="s">
        <v>302</v>
      </c>
      <c r="C636" s="51" t="s">
        <v>295</v>
      </c>
      <c r="D636" s="9"/>
      <c r="E636" s="26">
        <f t="shared" si="62"/>
        <v>16041.5</v>
      </c>
      <c r="F636" s="27">
        <v>4.12</v>
      </c>
      <c r="G636" s="28">
        <f t="shared" si="54"/>
        <v>0.86752099999999999</v>
      </c>
      <c r="H636" s="28">
        <f t="shared" si="54"/>
        <v>1.1000000000000001</v>
      </c>
      <c r="I636" s="28">
        <v>1</v>
      </c>
      <c r="J636" s="28">
        <f t="shared" si="57"/>
        <v>0.95427300000000004</v>
      </c>
      <c r="K636" s="42">
        <f t="shared" si="58"/>
        <v>63068.84</v>
      </c>
    </row>
    <row r="637" spans="1:11" s="29" customFormat="1" ht="15.75">
      <c r="A637" s="50"/>
      <c r="B637" s="50"/>
      <c r="C637" s="50"/>
      <c r="D637" s="9">
        <v>10</v>
      </c>
      <c r="E637" s="26">
        <f t="shared" si="62"/>
        <v>16041.5</v>
      </c>
      <c r="F637" s="27">
        <v>4.12</v>
      </c>
      <c r="G637" s="28">
        <f t="shared" si="54"/>
        <v>0.86752099999999999</v>
      </c>
      <c r="H637" s="28">
        <f t="shared" si="54"/>
        <v>1.1000000000000001</v>
      </c>
      <c r="I637" s="28">
        <v>1.57</v>
      </c>
      <c r="J637" s="28">
        <f t="shared" si="57"/>
        <v>1.4982089999999999</v>
      </c>
      <c r="K637" s="42">
        <f t="shared" si="58"/>
        <v>99018.1</v>
      </c>
    </row>
    <row r="638" spans="1:11" s="29" customFormat="1" ht="31.5">
      <c r="A638" s="1">
        <v>268</v>
      </c>
      <c r="B638" s="1" t="s">
        <v>303</v>
      </c>
      <c r="C638" s="6" t="s">
        <v>295</v>
      </c>
      <c r="D638" s="9"/>
      <c r="E638" s="26">
        <f t="shared" si="62"/>
        <v>16041.5</v>
      </c>
      <c r="F638" s="27">
        <v>1.1599999999999999</v>
      </c>
      <c r="G638" s="28">
        <f t="shared" si="54"/>
        <v>0.86752099999999999</v>
      </c>
      <c r="H638" s="28">
        <f t="shared" si="54"/>
        <v>1.1000000000000001</v>
      </c>
      <c r="I638" s="28">
        <v>1</v>
      </c>
      <c r="J638" s="28">
        <f t="shared" si="57"/>
        <v>0.95427300000000004</v>
      </c>
      <c r="K638" s="42">
        <f t="shared" si="58"/>
        <v>17757.25</v>
      </c>
    </row>
    <row r="639" spans="1:11" s="29" customFormat="1" ht="15.75">
      <c r="A639" s="49">
        <v>269</v>
      </c>
      <c r="B639" s="49" t="s">
        <v>304</v>
      </c>
      <c r="C639" s="51" t="s">
        <v>295</v>
      </c>
      <c r="D639" s="9"/>
      <c r="E639" s="26">
        <f t="shared" si="62"/>
        <v>16041.5</v>
      </c>
      <c r="F639" s="27">
        <v>1.95</v>
      </c>
      <c r="G639" s="28">
        <f t="shared" si="54"/>
        <v>0.86752099999999999</v>
      </c>
      <c r="H639" s="28">
        <f t="shared" si="54"/>
        <v>1.1000000000000001</v>
      </c>
      <c r="I639" s="28">
        <v>1</v>
      </c>
      <c r="J639" s="28">
        <f t="shared" si="57"/>
        <v>0.95427300000000004</v>
      </c>
      <c r="K639" s="42">
        <f t="shared" si="58"/>
        <v>29850.54</v>
      </c>
    </row>
    <row r="640" spans="1:11" s="29" customFormat="1" ht="15.75">
      <c r="A640" s="59"/>
      <c r="B640" s="59"/>
      <c r="C640" s="59"/>
      <c r="D640" s="9">
        <v>3</v>
      </c>
      <c r="E640" s="26">
        <f t="shared" si="62"/>
        <v>16041.5</v>
      </c>
      <c r="F640" s="27">
        <v>1.95</v>
      </c>
      <c r="G640" s="28">
        <f t="shared" ref="G640:H642" si="63">G$7</f>
        <v>0.86752099999999999</v>
      </c>
      <c r="H640" s="28">
        <f t="shared" si="63"/>
        <v>1.1000000000000001</v>
      </c>
      <c r="I640" s="28">
        <v>1.05</v>
      </c>
      <c r="J640" s="28">
        <f t="shared" si="57"/>
        <v>1.001987</v>
      </c>
      <c r="K640" s="42">
        <f t="shared" si="58"/>
        <v>31343.08</v>
      </c>
    </row>
    <row r="641" spans="1:11" s="29" customFormat="1" ht="15.75">
      <c r="A641" s="59"/>
      <c r="B641" s="59"/>
      <c r="C641" s="59"/>
      <c r="D641" s="9">
        <v>4</v>
      </c>
      <c r="E641" s="26">
        <f t="shared" si="62"/>
        <v>16041.5</v>
      </c>
      <c r="F641" s="27">
        <v>1.95</v>
      </c>
      <c r="G641" s="28">
        <f t="shared" si="63"/>
        <v>0.86752099999999999</v>
      </c>
      <c r="H641" s="28">
        <f t="shared" si="63"/>
        <v>1.1000000000000001</v>
      </c>
      <c r="I641" s="28">
        <v>1.02</v>
      </c>
      <c r="J641" s="28">
        <f t="shared" si="57"/>
        <v>0.97335899999999997</v>
      </c>
      <c r="K641" s="42">
        <f t="shared" si="58"/>
        <v>30447.57</v>
      </c>
    </row>
    <row r="642" spans="1:11" s="29" customFormat="1" ht="15.75">
      <c r="A642" s="60"/>
      <c r="B642" s="60"/>
      <c r="C642" s="60"/>
      <c r="D642" s="9">
        <v>5</v>
      </c>
      <c r="E642" s="26">
        <f t="shared" si="62"/>
        <v>16041.5</v>
      </c>
      <c r="F642" s="27">
        <v>1.95</v>
      </c>
      <c r="G642" s="28">
        <f t="shared" si="63"/>
        <v>0.86752099999999999</v>
      </c>
      <c r="H642" s="28">
        <f t="shared" si="63"/>
        <v>1.1000000000000001</v>
      </c>
      <c r="I642" s="28">
        <v>1.02</v>
      </c>
      <c r="J642" s="28">
        <f t="shared" si="57"/>
        <v>0.97335899999999997</v>
      </c>
      <c r="K642" s="42">
        <f t="shared" si="58"/>
        <v>30447.57</v>
      </c>
    </row>
    <row r="643" spans="1:11" s="29" customFormat="1" ht="31.5">
      <c r="A643" s="1">
        <v>270</v>
      </c>
      <c r="B643" s="1" t="s">
        <v>305</v>
      </c>
      <c r="C643" s="6" t="s">
        <v>295</v>
      </c>
      <c r="D643" s="9"/>
      <c r="E643" s="26">
        <f t="shared" si="62"/>
        <v>16041.5</v>
      </c>
      <c r="F643" s="27">
        <v>2.46</v>
      </c>
      <c r="G643" s="28">
        <f t="shared" ref="G643:H695" si="64">G$7</f>
        <v>0.86752099999999999</v>
      </c>
      <c r="H643" s="28">
        <f t="shared" si="64"/>
        <v>1.1000000000000001</v>
      </c>
      <c r="I643" s="28">
        <v>1</v>
      </c>
      <c r="J643" s="28">
        <f t="shared" si="57"/>
        <v>0.95427300000000004</v>
      </c>
      <c r="K643" s="42">
        <f t="shared" si="58"/>
        <v>37657.61</v>
      </c>
    </row>
    <row r="644" spans="1:11" s="29" customFormat="1" ht="15.75">
      <c r="A644" s="49">
        <v>271</v>
      </c>
      <c r="B644" s="49" t="s">
        <v>306</v>
      </c>
      <c r="C644" s="51" t="s">
        <v>295</v>
      </c>
      <c r="D644" s="9"/>
      <c r="E644" s="26">
        <f t="shared" si="62"/>
        <v>16041.5</v>
      </c>
      <c r="F644" s="27">
        <v>0.73</v>
      </c>
      <c r="G644" s="28">
        <v>1.4</v>
      </c>
      <c r="H644" s="28">
        <v>0</v>
      </c>
      <c r="I644" s="28">
        <v>1</v>
      </c>
      <c r="J644" s="28">
        <f>ROUND(G644*I644,6)</f>
        <v>1.4</v>
      </c>
      <c r="K644" s="42">
        <f t="shared" ref="K644:K707" si="65">ROUND(E644*F644*J644,2)</f>
        <v>16394.41</v>
      </c>
    </row>
    <row r="645" spans="1:11" s="29" customFormat="1" ht="15.75">
      <c r="A645" s="52"/>
      <c r="B645" s="52"/>
      <c r="C645" s="52"/>
      <c r="D645" s="9">
        <v>4</v>
      </c>
      <c r="E645" s="26">
        <f t="shared" si="62"/>
        <v>16041.5</v>
      </c>
      <c r="F645" s="27">
        <v>0.73</v>
      </c>
      <c r="G645" s="28">
        <v>1.4</v>
      </c>
      <c r="H645" s="28">
        <v>0</v>
      </c>
      <c r="I645" s="28">
        <v>1.02</v>
      </c>
      <c r="J645" s="28">
        <f t="shared" ref="J645:J657" si="66">ROUND(G645*I645,6)</f>
        <v>1.4279999999999999</v>
      </c>
      <c r="K645" s="42">
        <f t="shared" si="65"/>
        <v>16722.3</v>
      </c>
    </row>
    <row r="646" spans="1:11" s="29" customFormat="1" ht="15.75">
      <c r="A646" s="50"/>
      <c r="B646" s="50"/>
      <c r="C646" s="50"/>
      <c r="D646" s="9">
        <v>5</v>
      </c>
      <c r="E646" s="26">
        <f t="shared" si="62"/>
        <v>16041.5</v>
      </c>
      <c r="F646" s="27">
        <v>0.73</v>
      </c>
      <c r="G646" s="28">
        <v>1.4</v>
      </c>
      <c r="H646" s="28">
        <v>0</v>
      </c>
      <c r="I646" s="28">
        <v>1.02</v>
      </c>
      <c r="J646" s="28">
        <f t="shared" si="66"/>
        <v>1.4279999999999999</v>
      </c>
      <c r="K646" s="42">
        <f t="shared" si="65"/>
        <v>16722.3</v>
      </c>
    </row>
    <row r="647" spans="1:11" s="29" customFormat="1" ht="15.75">
      <c r="A647" s="1">
        <v>272</v>
      </c>
      <c r="B647" s="1" t="s">
        <v>307</v>
      </c>
      <c r="C647" s="6" t="s">
        <v>295</v>
      </c>
      <c r="D647" s="9"/>
      <c r="E647" s="26">
        <f t="shared" si="62"/>
        <v>16041.5</v>
      </c>
      <c r="F647" s="27">
        <v>0.91</v>
      </c>
      <c r="G647" s="28">
        <f t="shared" si="64"/>
        <v>0.86752099999999999</v>
      </c>
      <c r="H647" s="28">
        <v>0</v>
      </c>
      <c r="I647" s="28">
        <v>1</v>
      </c>
      <c r="J647" s="28">
        <f t="shared" si="66"/>
        <v>0.86752099999999999</v>
      </c>
      <c r="K647" s="42">
        <f t="shared" si="65"/>
        <v>12663.87</v>
      </c>
    </row>
    <row r="648" spans="1:11" s="29" customFormat="1" ht="15.75">
      <c r="A648" s="49">
        <v>273</v>
      </c>
      <c r="B648" s="49" t="s">
        <v>308</v>
      </c>
      <c r="C648" s="51" t="s">
        <v>295</v>
      </c>
      <c r="D648" s="9"/>
      <c r="E648" s="26">
        <f t="shared" si="62"/>
        <v>16041.5</v>
      </c>
      <c r="F648" s="27">
        <v>0.86</v>
      </c>
      <c r="G648" s="28">
        <v>1.4</v>
      </c>
      <c r="H648" s="28">
        <v>0</v>
      </c>
      <c r="I648" s="28">
        <v>1</v>
      </c>
      <c r="J648" s="28">
        <f t="shared" si="66"/>
        <v>1.4</v>
      </c>
      <c r="K648" s="42">
        <f t="shared" si="65"/>
        <v>19313.97</v>
      </c>
    </row>
    <row r="649" spans="1:11" s="29" customFormat="1" ht="15.75">
      <c r="A649" s="52"/>
      <c r="B649" s="52"/>
      <c r="C649" s="52"/>
      <c r="D649" s="9">
        <v>4</v>
      </c>
      <c r="E649" s="26">
        <f t="shared" si="62"/>
        <v>16041.5</v>
      </c>
      <c r="F649" s="27">
        <v>0.86</v>
      </c>
      <c r="G649" s="28">
        <v>1.4</v>
      </c>
      <c r="H649" s="28">
        <v>0</v>
      </c>
      <c r="I649" s="28">
        <v>1.02</v>
      </c>
      <c r="J649" s="28">
        <f t="shared" si="66"/>
        <v>1.4279999999999999</v>
      </c>
      <c r="K649" s="42">
        <f t="shared" si="65"/>
        <v>19700.25</v>
      </c>
    </row>
    <row r="650" spans="1:11" s="29" customFormat="1" ht="15.75">
      <c r="A650" s="50"/>
      <c r="B650" s="50"/>
      <c r="C650" s="50"/>
      <c r="D650" s="9">
        <v>5</v>
      </c>
      <c r="E650" s="26">
        <f t="shared" si="62"/>
        <v>16041.5</v>
      </c>
      <c r="F650" s="27">
        <v>0.86</v>
      </c>
      <c r="G650" s="28">
        <v>1.4</v>
      </c>
      <c r="H650" s="28">
        <v>0</v>
      </c>
      <c r="I650" s="28">
        <v>1.02</v>
      </c>
      <c r="J650" s="28">
        <f t="shared" si="66"/>
        <v>1.4279999999999999</v>
      </c>
      <c r="K650" s="42">
        <f t="shared" si="65"/>
        <v>19700.25</v>
      </c>
    </row>
    <row r="651" spans="1:11" s="29" customFormat="1" ht="15.75">
      <c r="A651" s="49">
        <v>274</v>
      </c>
      <c r="B651" s="49" t="s">
        <v>309</v>
      </c>
      <c r="C651" s="51" t="s">
        <v>295</v>
      </c>
      <c r="D651" s="9"/>
      <c r="E651" s="26">
        <f t="shared" si="62"/>
        <v>16041.5</v>
      </c>
      <c r="F651" s="27">
        <v>1.24</v>
      </c>
      <c r="G651" s="28">
        <f t="shared" si="64"/>
        <v>0.86752099999999999</v>
      </c>
      <c r="H651" s="28">
        <v>0</v>
      </c>
      <c r="I651" s="28">
        <v>1</v>
      </c>
      <c r="J651" s="28">
        <f t="shared" si="66"/>
        <v>0.86752099999999999</v>
      </c>
      <c r="K651" s="42">
        <f t="shared" si="65"/>
        <v>17256.259999999998</v>
      </c>
    </row>
    <row r="652" spans="1:11" s="29" customFormat="1" ht="15.75">
      <c r="A652" s="52"/>
      <c r="B652" s="52"/>
      <c r="C652" s="52"/>
      <c r="D652" s="9">
        <v>4</v>
      </c>
      <c r="E652" s="26">
        <f t="shared" si="62"/>
        <v>16041.5</v>
      </c>
      <c r="F652" s="27">
        <v>1.24</v>
      </c>
      <c r="G652" s="28">
        <f t="shared" si="64"/>
        <v>0.86752099999999999</v>
      </c>
      <c r="H652" s="28">
        <v>0</v>
      </c>
      <c r="I652" s="28">
        <v>1.02</v>
      </c>
      <c r="J652" s="28">
        <f t="shared" si="66"/>
        <v>0.88487099999999996</v>
      </c>
      <c r="K652" s="42">
        <f t="shared" si="65"/>
        <v>17601.38</v>
      </c>
    </row>
    <row r="653" spans="1:11" s="29" customFormat="1" ht="15.75">
      <c r="A653" s="50"/>
      <c r="B653" s="50"/>
      <c r="C653" s="50"/>
      <c r="D653" s="9">
        <v>5</v>
      </c>
      <c r="E653" s="26">
        <f t="shared" si="62"/>
        <v>16041.5</v>
      </c>
      <c r="F653" s="27">
        <v>1.24</v>
      </c>
      <c r="G653" s="28">
        <f t="shared" si="64"/>
        <v>0.86752099999999999</v>
      </c>
      <c r="H653" s="28">
        <v>0</v>
      </c>
      <c r="I653" s="28">
        <v>1.02</v>
      </c>
      <c r="J653" s="28">
        <f t="shared" si="66"/>
        <v>0.88487099999999996</v>
      </c>
      <c r="K653" s="42">
        <f t="shared" si="65"/>
        <v>17601.38</v>
      </c>
    </row>
    <row r="654" spans="1:11" s="29" customFormat="1" ht="15.75">
      <c r="A654" s="49">
        <v>275</v>
      </c>
      <c r="B654" s="49" t="s">
        <v>310</v>
      </c>
      <c r="C654" s="51" t="s">
        <v>295</v>
      </c>
      <c r="D654" s="9"/>
      <c r="E654" s="26">
        <f t="shared" si="62"/>
        <v>16041.5</v>
      </c>
      <c r="F654" s="27">
        <v>1.78</v>
      </c>
      <c r="G654" s="28">
        <f t="shared" si="64"/>
        <v>0.86752099999999999</v>
      </c>
      <c r="H654" s="28">
        <v>0</v>
      </c>
      <c r="I654" s="28">
        <v>1</v>
      </c>
      <c r="J654" s="28">
        <f t="shared" si="66"/>
        <v>0.86752099999999999</v>
      </c>
      <c r="K654" s="42">
        <f t="shared" si="65"/>
        <v>24771.08</v>
      </c>
    </row>
    <row r="655" spans="1:11" s="29" customFormat="1" ht="15.75">
      <c r="A655" s="52"/>
      <c r="B655" s="52"/>
      <c r="C655" s="52"/>
      <c r="D655" s="9">
        <v>4</v>
      </c>
      <c r="E655" s="26">
        <f t="shared" si="62"/>
        <v>16041.5</v>
      </c>
      <c r="F655" s="27">
        <v>1.78</v>
      </c>
      <c r="G655" s="28">
        <f t="shared" si="64"/>
        <v>0.86752099999999999</v>
      </c>
      <c r="H655" s="28">
        <v>0</v>
      </c>
      <c r="I655" s="28">
        <v>1.02</v>
      </c>
      <c r="J655" s="28">
        <f t="shared" si="66"/>
        <v>0.88487099999999996</v>
      </c>
      <c r="K655" s="42">
        <f t="shared" si="65"/>
        <v>25266.49</v>
      </c>
    </row>
    <row r="656" spans="1:11" s="29" customFormat="1" ht="15.75">
      <c r="A656" s="52"/>
      <c r="B656" s="52"/>
      <c r="C656" s="52"/>
      <c r="D656" s="9">
        <v>5</v>
      </c>
      <c r="E656" s="26">
        <f t="shared" si="62"/>
        <v>16041.5</v>
      </c>
      <c r="F656" s="27">
        <v>1.78</v>
      </c>
      <c r="G656" s="28">
        <f t="shared" si="64"/>
        <v>0.86752099999999999</v>
      </c>
      <c r="H656" s="28">
        <v>0</v>
      </c>
      <c r="I656" s="28">
        <v>1.02</v>
      </c>
      <c r="J656" s="28">
        <f t="shared" si="66"/>
        <v>0.88487099999999996</v>
      </c>
      <c r="K656" s="42">
        <f t="shared" si="65"/>
        <v>25266.49</v>
      </c>
    </row>
    <row r="657" spans="1:11" s="29" customFormat="1" ht="15.75">
      <c r="A657" s="50"/>
      <c r="B657" s="50"/>
      <c r="C657" s="50"/>
      <c r="D657" s="9">
        <v>11</v>
      </c>
      <c r="E657" s="26">
        <f t="shared" si="62"/>
        <v>16041.5</v>
      </c>
      <c r="F657" s="27">
        <v>1.78</v>
      </c>
      <c r="G657" s="28">
        <f t="shared" si="64"/>
        <v>0.86752099999999999</v>
      </c>
      <c r="H657" s="28">
        <v>0</v>
      </c>
      <c r="I657" s="28">
        <v>1.2</v>
      </c>
      <c r="J657" s="28">
        <f t="shared" si="66"/>
        <v>1.0410250000000001</v>
      </c>
      <c r="K657" s="42">
        <f t="shared" si="65"/>
        <v>29725.29</v>
      </c>
    </row>
    <row r="658" spans="1:11" s="29" customFormat="1" ht="15.75">
      <c r="A658" s="49">
        <v>276</v>
      </c>
      <c r="B658" s="49" t="s">
        <v>311</v>
      </c>
      <c r="C658" s="51" t="s">
        <v>295</v>
      </c>
      <c r="D658" s="9"/>
      <c r="E658" s="26">
        <f t="shared" si="62"/>
        <v>16041.5</v>
      </c>
      <c r="F658" s="27">
        <v>1.1299999999999999</v>
      </c>
      <c r="G658" s="28">
        <f t="shared" si="64"/>
        <v>0.86752099999999999</v>
      </c>
      <c r="H658" s="28">
        <f t="shared" si="64"/>
        <v>1.1000000000000001</v>
      </c>
      <c r="I658" s="28">
        <v>1</v>
      </c>
      <c r="J658" s="28">
        <f t="shared" ref="J658:J707" si="67">ROUND(G658*H658*I658,6)</f>
        <v>0.95427300000000004</v>
      </c>
      <c r="K658" s="42">
        <f t="shared" si="65"/>
        <v>17298.009999999998</v>
      </c>
    </row>
    <row r="659" spans="1:11" s="29" customFormat="1" ht="15.75">
      <c r="A659" s="52"/>
      <c r="B659" s="52"/>
      <c r="C659" s="52"/>
      <c r="D659" s="9">
        <v>4</v>
      </c>
      <c r="E659" s="26">
        <f t="shared" si="62"/>
        <v>16041.5</v>
      </c>
      <c r="F659" s="27">
        <v>1.1299999999999999</v>
      </c>
      <c r="G659" s="28">
        <f t="shared" si="64"/>
        <v>0.86752099999999999</v>
      </c>
      <c r="H659" s="28">
        <f t="shared" si="64"/>
        <v>1.1000000000000001</v>
      </c>
      <c r="I659" s="28">
        <v>1.02</v>
      </c>
      <c r="J659" s="28">
        <f t="shared" si="67"/>
        <v>0.97335899999999997</v>
      </c>
      <c r="K659" s="42">
        <f t="shared" si="65"/>
        <v>17643.98</v>
      </c>
    </row>
    <row r="660" spans="1:11" s="29" customFormat="1" ht="15.75">
      <c r="A660" s="50"/>
      <c r="B660" s="50"/>
      <c r="C660" s="50"/>
      <c r="D660" s="9">
        <v>5</v>
      </c>
      <c r="E660" s="26">
        <f t="shared" si="62"/>
        <v>16041.5</v>
      </c>
      <c r="F660" s="27">
        <v>1.1299999999999999</v>
      </c>
      <c r="G660" s="28">
        <f t="shared" si="64"/>
        <v>0.86752099999999999</v>
      </c>
      <c r="H660" s="28">
        <f t="shared" si="64"/>
        <v>1.1000000000000001</v>
      </c>
      <c r="I660" s="28">
        <v>1.02</v>
      </c>
      <c r="J660" s="28">
        <f t="shared" si="67"/>
        <v>0.97335899999999997</v>
      </c>
      <c r="K660" s="42">
        <f t="shared" si="65"/>
        <v>17643.98</v>
      </c>
    </row>
    <row r="661" spans="1:11" s="29" customFormat="1" ht="15.75">
      <c r="A661" s="49">
        <v>277</v>
      </c>
      <c r="B661" s="49" t="s">
        <v>312</v>
      </c>
      <c r="C661" s="51" t="s">
        <v>295</v>
      </c>
      <c r="D661" s="9"/>
      <c r="E661" s="26">
        <f t="shared" si="62"/>
        <v>16041.5</v>
      </c>
      <c r="F661" s="27">
        <v>1.19</v>
      </c>
      <c r="G661" s="28">
        <f t="shared" si="64"/>
        <v>0.86752099999999999</v>
      </c>
      <c r="H661" s="28">
        <f t="shared" si="64"/>
        <v>1.1000000000000001</v>
      </c>
      <c r="I661" s="28">
        <v>1</v>
      </c>
      <c r="J661" s="28">
        <f t="shared" si="67"/>
        <v>0.95427300000000004</v>
      </c>
      <c r="K661" s="42">
        <f t="shared" si="65"/>
        <v>18216.48</v>
      </c>
    </row>
    <row r="662" spans="1:11" s="29" customFormat="1" ht="15.75">
      <c r="A662" s="52"/>
      <c r="B662" s="52"/>
      <c r="C662" s="52"/>
      <c r="D662" s="9">
        <v>4</v>
      </c>
      <c r="E662" s="26">
        <f t="shared" si="62"/>
        <v>16041.5</v>
      </c>
      <c r="F662" s="27">
        <v>1.19</v>
      </c>
      <c r="G662" s="28">
        <f t="shared" si="64"/>
        <v>0.86752099999999999</v>
      </c>
      <c r="H662" s="28">
        <f t="shared" si="64"/>
        <v>1.1000000000000001</v>
      </c>
      <c r="I662" s="28">
        <v>1.02</v>
      </c>
      <c r="J662" s="28">
        <f t="shared" si="67"/>
        <v>0.97335899999999997</v>
      </c>
      <c r="K662" s="42">
        <f t="shared" si="65"/>
        <v>18580.82</v>
      </c>
    </row>
    <row r="663" spans="1:11" s="29" customFormat="1" ht="15.75">
      <c r="A663" s="50"/>
      <c r="B663" s="50"/>
      <c r="C663" s="50"/>
      <c r="D663" s="9">
        <v>5</v>
      </c>
      <c r="E663" s="26">
        <f t="shared" si="62"/>
        <v>16041.5</v>
      </c>
      <c r="F663" s="27">
        <v>1.19</v>
      </c>
      <c r="G663" s="28">
        <f t="shared" si="64"/>
        <v>0.86752099999999999</v>
      </c>
      <c r="H663" s="28">
        <f t="shared" si="64"/>
        <v>1.1000000000000001</v>
      </c>
      <c r="I663" s="28">
        <v>1.02</v>
      </c>
      <c r="J663" s="28">
        <f t="shared" si="67"/>
        <v>0.97335899999999997</v>
      </c>
      <c r="K663" s="42">
        <f t="shared" si="65"/>
        <v>18580.82</v>
      </c>
    </row>
    <row r="664" spans="1:11" s="29" customFormat="1" ht="15.75">
      <c r="A664" s="1">
        <v>278</v>
      </c>
      <c r="B664" s="1" t="s">
        <v>313</v>
      </c>
      <c r="C664" s="6" t="s">
        <v>295</v>
      </c>
      <c r="D664" s="9"/>
      <c r="E664" s="26">
        <f t="shared" si="62"/>
        <v>16041.5</v>
      </c>
      <c r="F664" s="27">
        <v>2.13</v>
      </c>
      <c r="G664" s="28">
        <f t="shared" si="64"/>
        <v>0.86752099999999999</v>
      </c>
      <c r="H664" s="28">
        <f t="shared" si="64"/>
        <v>1.1000000000000001</v>
      </c>
      <c r="I664" s="28">
        <v>1</v>
      </c>
      <c r="J664" s="28">
        <f t="shared" si="67"/>
        <v>0.95427300000000004</v>
      </c>
      <c r="K664" s="42">
        <f t="shared" si="65"/>
        <v>32605.98</v>
      </c>
    </row>
    <row r="665" spans="1:11" s="29" customFormat="1" ht="15.75">
      <c r="A665" s="1">
        <v>279</v>
      </c>
      <c r="B665" s="1" t="s">
        <v>315</v>
      </c>
      <c r="C665" s="6" t="s">
        <v>314</v>
      </c>
      <c r="D665" s="9"/>
      <c r="E665" s="26">
        <f t="shared" si="62"/>
        <v>16041.5</v>
      </c>
      <c r="F665" s="27">
        <v>1.17</v>
      </c>
      <c r="G665" s="28">
        <f t="shared" si="64"/>
        <v>0.86752099999999999</v>
      </c>
      <c r="H665" s="28">
        <f t="shared" si="64"/>
        <v>1.1000000000000001</v>
      </c>
      <c r="I665" s="28">
        <v>1</v>
      </c>
      <c r="J665" s="28">
        <f t="shared" si="67"/>
        <v>0.95427300000000004</v>
      </c>
      <c r="K665" s="42">
        <f t="shared" si="65"/>
        <v>17910.330000000002</v>
      </c>
    </row>
    <row r="666" spans="1:11" s="29" customFormat="1" ht="15.75">
      <c r="A666" s="49">
        <v>280</v>
      </c>
      <c r="B666" s="49" t="s">
        <v>316</v>
      </c>
      <c r="C666" s="51" t="s">
        <v>314</v>
      </c>
      <c r="D666" s="9"/>
      <c r="E666" s="26">
        <f t="shared" si="62"/>
        <v>16041.5</v>
      </c>
      <c r="F666" s="27">
        <v>2.91</v>
      </c>
      <c r="G666" s="28">
        <f t="shared" si="64"/>
        <v>0.86752099999999999</v>
      </c>
      <c r="H666" s="28">
        <f t="shared" si="64"/>
        <v>1.1000000000000001</v>
      </c>
      <c r="I666" s="28">
        <v>1</v>
      </c>
      <c r="J666" s="28">
        <f t="shared" si="67"/>
        <v>0.95427300000000004</v>
      </c>
      <c r="K666" s="42">
        <f t="shared" si="65"/>
        <v>44546.19</v>
      </c>
    </row>
    <row r="667" spans="1:11" s="29" customFormat="1" ht="15.75">
      <c r="A667" s="50"/>
      <c r="B667" s="50"/>
      <c r="C667" s="50"/>
      <c r="D667" s="9">
        <v>8</v>
      </c>
      <c r="E667" s="26">
        <f t="shared" si="62"/>
        <v>16041.5</v>
      </c>
      <c r="F667" s="27">
        <v>2.91</v>
      </c>
      <c r="G667" s="28">
        <f t="shared" si="64"/>
        <v>0.86752099999999999</v>
      </c>
      <c r="H667" s="28">
        <f t="shared" si="64"/>
        <v>1.1000000000000001</v>
      </c>
      <c r="I667" s="28">
        <v>1.05</v>
      </c>
      <c r="J667" s="28">
        <f t="shared" si="67"/>
        <v>1.001987</v>
      </c>
      <c r="K667" s="42">
        <f t="shared" si="65"/>
        <v>46773.52</v>
      </c>
    </row>
    <row r="668" spans="1:11" s="29" customFormat="1" ht="15.75">
      <c r="A668" s="49">
        <v>281</v>
      </c>
      <c r="B668" s="49" t="s">
        <v>317</v>
      </c>
      <c r="C668" s="51" t="s">
        <v>314</v>
      </c>
      <c r="D668" s="9"/>
      <c r="E668" s="26">
        <f t="shared" si="62"/>
        <v>16041.5</v>
      </c>
      <c r="F668" s="27">
        <v>1.21</v>
      </c>
      <c r="G668" s="28">
        <f t="shared" si="64"/>
        <v>0.86752099999999999</v>
      </c>
      <c r="H668" s="28">
        <f t="shared" si="64"/>
        <v>1.1000000000000001</v>
      </c>
      <c r="I668" s="28">
        <v>1</v>
      </c>
      <c r="J668" s="28">
        <f t="shared" si="67"/>
        <v>0.95427300000000004</v>
      </c>
      <c r="K668" s="42">
        <f t="shared" si="65"/>
        <v>18522.64</v>
      </c>
    </row>
    <row r="669" spans="1:11" s="29" customFormat="1" ht="15.75">
      <c r="A669" s="59"/>
      <c r="B669" s="59"/>
      <c r="C669" s="59"/>
      <c r="D669" s="9">
        <v>3</v>
      </c>
      <c r="E669" s="26">
        <f t="shared" si="62"/>
        <v>16041.5</v>
      </c>
      <c r="F669" s="27">
        <v>1.21</v>
      </c>
      <c r="G669" s="28">
        <f t="shared" si="64"/>
        <v>0.86752099999999999</v>
      </c>
      <c r="H669" s="28">
        <f t="shared" si="64"/>
        <v>1.1000000000000001</v>
      </c>
      <c r="I669" s="28">
        <v>1.05</v>
      </c>
      <c r="J669" s="28">
        <f t="shared" si="67"/>
        <v>1.001987</v>
      </c>
      <c r="K669" s="42">
        <f t="shared" si="65"/>
        <v>19448.78</v>
      </c>
    </row>
    <row r="670" spans="1:11" s="29" customFormat="1" ht="15.75">
      <c r="A670" s="60"/>
      <c r="B670" s="60"/>
      <c r="C670" s="60"/>
      <c r="D670" s="9">
        <v>8</v>
      </c>
      <c r="E670" s="26">
        <f t="shared" si="62"/>
        <v>16041.5</v>
      </c>
      <c r="F670" s="27">
        <v>1.21</v>
      </c>
      <c r="G670" s="28">
        <f t="shared" si="64"/>
        <v>0.86752099999999999</v>
      </c>
      <c r="H670" s="28">
        <f t="shared" si="64"/>
        <v>1.1000000000000001</v>
      </c>
      <c r="I670" s="28">
        <v>1.05</v>
      </c>
      <c r="J670" s="28">
        <f t="shared" si="67"/>
        <v>1.001987</v>
      </c>
      <c r="K670" s="42">
        <f t="shared" si="65"/>
        <v>19448.78</v>
      </c>
    </row>
    <row r="671" spans="1:11" s="29" customFormat="1" ht="15.75">
      <c r="A671" s="1">
        <v>282</v>
      </c>
      <c r="B671" s="1" t="s">
        <v>318</v>
      </c>
      <c r="C671" s="6" t="s">
        <v>314</v>
      </c>
      <c r="D671" s="9"/>
      <c r="E671" s="26">
        <f t="shared" si="62"/>
        <v>16041.5</v>
      </c>
      <c r="F671" s="27">
        <v>2.0299999999999998</v>
      </c>
      <c r="G671" s="28">
        <f t="shared" si="64"/>
        <v>0.86752099999999999</v>
      </c>
      <c r="H671" s="28">
        <f t="shared" si="64"/>
        <v>1.1000000000000001</v>
      </c>
      <c r="I671" s="28">
        <v>1</v>
      </c>
      <c r="J671" s="28">
        <f t="shared" si="67"/>
        <v>0.95427300000000004</v>
      </c>
      <c r="K671" s="42">
        <f t="shared" si="65"/>
        <v>31075.18</v>
      </c>
    </row>
    <row r="672" spans="1:11" s="29" customFormat="1" ht="15.75">
      <c r="A672" s="49">
        <v>283</v>
      </c>
      <c r="B672" s="49" t="s">
        <v>319</v>
      </c>
      <c r="C672" s="51" t="s">
        <v>314</v>
      </c>
      <c r="D672" s="9"/>
      <c r="E672" s="26">
        <f t="shared" si="62"/>
        <v>16041.5</v>
      </c>
      <c r="F672" s="27">
        <v>3.54</v>
      </c>
      <c r="G672" s="28">
        <f t="shared" si="64"/>
        <v>0.86752099999999999</v>
      </c>
      <c r="H672" s="28">
        <f t="shared" si="64"/>
        <v>1.1000000000000001</v>
      </c>
      <c r="I672" s="28">
        <v>1</v>
      </c>
      <c r="J672" s="28">
        <f t="shared" si="67"/>
        <v>0.95427300000000004</v>
      </c>
      <c r="K672" s="42">
        <f t="shared" si="65"/>
        <v>54190.21</v>
      </c>
    </row>
    <row r="673" spans="1:11" s="29" customFormat="1" ht="15.75">
      <c r="A673" s="59"/>
      <c r="B673" s="59"/>
      <c r="C673" s="59"/>
      <c r="D673" s="9">
        <v>3</v>
      </c>
      <c r="E673" s="26">
        <f t="shared" si="62"/>
        <v>16041.5</v>
      </c>
      <c r="F673" s="27">
        <v>3.54</v>
      </c>
      <c r="G673" s="28">
        <f t="shared" si="64"/>
        <v>0.86752099999999999</v>
      </c>
      <c r="H673" s="28">
        <f t="shared" si="64"/>
        <v>1.1000000000000001</v>
      </c>
      <c r="I673" s="28">
        <v>1.05</v>
      </c>
      <c r="J673" s="28">
        <f t="shared" si="67"/>
        <v>1.001987</v>
      </c>
      <c r="K673" s="42">
        <f t="shared" si="65"/>
        <v>56899.75</v>
      </c>
    </row>
    <row r="674" spans="1:11" s="29" customFormat="1" ht="15.75">
      <c r="A674" s="59"/>
      <c r="B674" s="59"/>
      <c r="C674" s="59"/>
      <c r="D674" s="9">
        <v>4</v>
      </c>
      <c r="E674" s="26">
        <f t="shared" si="62"/>
        <v>16041.5</v>
      </c>
      <c r="F674" s="27">
        <v>3.54</v>
      </c>
      <c r="G674" s="28">
        <f t="shared" si="64"/>
        <v>0.86752099999999999</v>
      </c>
      <c r="H674" s="28">
        <f t="shared" si="64"/>
        <v>1.1000000000000001</v>
      </c>
      <c r="I674" s="28">
        <v>1.02</v>
      </c>
      <c r="J674" s="28">
        <f t="shared" si="67"/>
        <v>0.97335899999999997</v>
      </c>
      <c r="K674" s="42">
        <f t="shared" si="65"/>
        <v>55274.05</v>
      </c>
    </row>
    <row r="675" spans="1:11" s="29" customFormat="1" ht="15.75">
      <c r="A675" s="59"/>
      <c r="B675" s="59"/>
      <c r="C675" s="59"/>
      <c r="D675" s="9">
        <v>5</v>
      </c>
      <c r="E675" s="26">
        <f t="shared" si="62"/>
        <v>16041.5</v>
      </c>
      <c r="F675" s="27">
        <v>3.54</v>
      </c>
      <c r="G675" s="28">
        <f t="shared" si="64"/>
        <v>0.86752099999999999</v>
      </c>
      <c r="H675" s="28">
        <f t="shared" si="64"/>
        <v>1.1000000000000001</v>
      </c>
      <c r="I675" s="28">
        <v>1.02</v>
      </c>
      <c r="J675" s="28">
        <f t="shared" si="67"/>
        <v>0.97335899999999997</v>
      </c>
      <c r="K675" s="42">
        <f t="shared" si="65"/>
        <v>55274.05</v>
      </c>
    </row>
    <row r="676" spans="1:11" s="29" customFormat="1" ht="15.75">
      <c r="A676" s="60"/>
      <c r="B676" s="60"/>
      <c r="C676" s="60"/>
      <c r="D676" s="9">
        <v>8</v>
      </c>
      <c r="E676" s="26">
        <f t="shared" si="62"/>
        <v>16041.5</v>
      </c>
      <c r="F676" s="27">
        <v>3.54</v>
      </c>
      <c r="G676" s="28">
        <f t="shared" si="64"/>
        <v>0.86752099999999999</v>
      </c>
      <c r="H676" s="28">
        <f t="shared" si="64"/>
        <v>1.1000000000000001</v>
      </c>
      <c r="I676" s="28">
        <v>1.05</v>
      </c>
      <c r="J676" s="28">
        <f t="shared" si="67"/>
        <v>1.001987</v>
      </c>
      <c r="K676" s="42">
        <f t="shared" si="65"/>
        <v>56899.75</v>
      </c>
    </row>
    <row r="677" spans="1:11" s="29" customFormat="1" ht="15.75">
      <c r="A677" s="49">
        <v>284</v>
      </c>
      <c r="B677" s="49" t="s">
        <v>320</v>
      </c>
      <c r="C677" s="51" t="s">
        <v>314</v>
      </c>
      <c r="D677" s="9"/>
      <c r="E677" s="26">
        <f t="shared" si="62"/>
        <v>16041.5</v>
      </c>
      <c r="F677" s="27">
        <v>5.21</v>
      </c>
      <c r="G677" s="28">
        <f t="shared" si="64"/>
        <v>0.86752099999999999</v>
      </c>
      <c r="H677" s="28">
        <f t="shared" si="64"/>
        <v>1.1000000000000001</v>
      </c>
      <c r="I677" s="28">
        <v>1</v>
      </c>
      <c r="J677" s="28">
        <f t="shared" si="67"/>
        <v>0.95427300000000004</v>
      </c>
      <c r="K677" s="42">
        <f t="shared" si="65"/>
        <v>79754.53</v>
      </c>
    </row>
    <row r="678" spans="1:11" s="29" customFormat="1" ht="15.75">
      <c r="A678" s="60"/>
      <c r="B678" s="60"/>
      <c r="C678" s="60"/>
      <c r="D678" s="9">
        <v>3</v>
      </c>
      <c r="E678" s="26">
        <f t="shared" si="62"/>
        <v>16041.5</v>
      </c>
      <c r="F678" s="27">
        <v>5.21</v>
      </c>
      <c r="G678" s="28">
        <f t="shared" si="64"/>
        <v>0.86752099999999999</v>
      </c>
      <c r="H678" s="28">
        <f t="shared" si="64"/>
        <v>1.1000000000000001</v>
      </c>
      <c r="I678" s="28">
        <v>1.05</v>
      </c>
      <c r="J678" s="28">
        <f t="shared" si="67"/>
        <v>1.001987</v>
      </c>
      <c r="K678" s="42">
        <f t="shared" si="65"/>
        <v>83742.28</v>
      </c>
    </row>
    <row r="679" spans="1:11" s="29" customFormat="1" ht="15.75">
      <c r="A679" s="49">
        <v>285</v>
      </c>
      <c r="B679" s="49" t="s">
        <v>321</v>
      </c>
      <c r="C679" s="51" t="s">
        <v>314</v>
      </c>
      <c r="D679" s="9"/>
      <c r="E679" s="26">
        <f t="shared" si="62"/>
        <v>16041.5</v>
      </c>
      <c r="F679" s="27">
        <v>11.12</v>
      </c>
      <c r="G679" s="28">
        <f t="shared" si="64"/>
        <v>0.86752099999999999</v>
      </c>
      <c r="H679" s="28">
        <f t="shared" si="64"/>
        <v>1.1000000000000001</v>
      </c>
      <c r="I679" s="28">
        <v>1</v>
      </c>
      <c r="J679" s="28">
        <f t="shared" si="67"/>
        <v>0.95427300000000004</v>
      </c>
      <c r="K679" s="42">
        <f t="shared" si="65"/>
        <v>170224.63</v>
      </c>
    </row>
    <row r="680" spans="1:11" s="29" customFormat="1" ht="15.75">
      <c r="A680" s="50"/>
      <c r="B680" s="50"/>
      <c r="C680" s="50"/>
      <c r="D680" s="9">
        <v>10</v>
      </c>
      <c r="E680" s="26">
        <f t="shared" si="62"/>
        <v>16041.5</v>
      </c>
      <c r="F680" s="27">
        <v>11.12</v>
      </c>
      <c r="G680" s="28">
        <f t="shared" si="64"/>
        <v>0.86752099999999999</v>
      </c>
      <c r="H680" s="28">
        <f t="shared" si="64"/>
        <v>1.1000000000000001</v>
      </c>
      <c r="I680" s="28">
        <v>1.0900000000000001</v>
      </c>
      <c r="J680" s="28">
        <f t="shared" si="67"/>
        <v>1.0401579999999999</v>
      </c>
      <c r="K680" s="42">
        <f t="shared" si="65"/>
        <v>185544.92</v>
      </c>
    </row>
    <row r="681" spans="1:11" s="29" customFormat="1" ht="31.5">
      <c r="A681" s="1">
        <v>286</v>
      </c>
      <c r="B681" s="1" t="s">
        <v>323</v>
      </c>
      <c r="C681" s="6" t="s">
        <v>322</v>
      </c>
      <c r="D681" s="9"/>
      <c r="E681" s="26">
        <f t="shared" si="62"/>
        <v>16041.5</v>
      </c>
      <c r="F681" s="27">
        <v>0.89</v>
      </c>
      <c r="G681" s="28">
        <f t="shared" si="64"/>
        <v>0.86752099999999999</v>
      </c>
      <c r="H681" s="28">
        <f t="shared" si="64"/>
        <v>1.1000000000000001</v>
      </c>
      <c r="I681" s="28">
        <v>1</v>
      </c>
      <c r="J681" s="28">
        <f t="shared" si="67"/>
        <v>0.95427300000000004</v>
      </c>
      <c r="K681" s="42">
        <f t="shared" si="65"/>
        <v>13624.09</v>
      </c>
    </row>
    <row r="682" spans="1:11" s="29" customFormat="1" ht="15.75">
      <c r="A682" s="1">
        <v>287</v>
      </c>
      <c r="B682" s="1" t="s">
        <v>324</v>
      </c>
      <c r="C682" s="6" t="s">
        <v>322</v>
      </c>
      <c r="D682" s="9"/>
      <c r="E682" s="26">
        <f t="shared" si="62"/>
        <v>16041.5</v>
      </c>
      <c r="F682" s="27">
        <v>0.74</v>
      </c>
      <c r="G682" s="28">
        <f t="shared" si="64"/>
        <v>0.86752099999999999</v>
      </c>
      <c r="H682" s="28">
        <f t="shared" si="64"/>
        <v>1.1000000000000001</v>
      </c>
      <c r="I682" s="28">
        <v>1</v>
      </c>
      <c r="J682" s="28">
        <f t="shared" si="67"/>
        <v>0.95427300000000004</v>
      </c>
      <c r="K682" s="42">
        <f t="shared" si="65"/>
        <v>11327.9</v>
      </c>
    </row>
    <row r="683" spans="1:11" s="29" customFormat="1" ht="15.75">
      <c r="A683" s="49">
        <v>288</v>
      </c>
      <c r="B683" s="49" t="s">
        <v>325</v>
      </c>
      <c r="C683" s="51" t="s">
        <v>322</v>
      </c>
      <c r="D683" s="9"/>
      <c r="E683" s="26">
        <f t="shared" si="62"/>
        <v>16041.5</v>
      </c>
      <c r="F683" s="27">
        <v>1.27</v>
      </c>
      <c r="G683" s="28">
        <f t="shared" si="64"/>
        <v>0.86752099999999999</v>
      </c>
      <c r="H683" s="28">
        <f t="shared" si="64"/>
        <v>1.1000000000000001</v>
      </c>
      <c r="I683" s="28">
        <v>1</v>
      </c>
      <c r="J683" s="28">
        <f t="shared" si="67"/>
        <v>0.95427300000000004</v>
      </c>
      <c r="K683" s="42">
        <f t="shared" si="65"/>
        <v>19441.12</v>
      </c>
    </row>
    <row r="684" spans="1:11" s="29" customFormat="1" ht="15.75">
      <c r="A684" s="52"/>
      <c r="B684" s="52"/>
      <c r="C684" s="52"/>
      <c r="D684" s="9">
        <v>4</v>
      </c>
      <c r="E684" s="26">
        <f t="shared" si="62"/>
        <v>16041.5</v>
      </c>
      <c r="F684" s="27">
        <v>1.27</v>
      </c>
      <c r="G684" s="28">
        <f t="shared" si="64"/>
        <v>0.86752099999999999</v>
      </c>
      <c r="H684" s="28">
        <f t="shared" si="64"/>
        <v>1.1000000000000001</v>
      </c>
      <c r="I684" s="28">
        <v>1.02</v>
      </c>
      <c r="J684" s="28">
        <f t="shared" si="67"/>
        <v>0.97335899999999997</v>
      </c>
      <c r="K684" s="42">
        <f t="shared" si="65"/>
        <v>19829.96</v>
      </c>
    </row>
    <row r="685" spans="1:11" s="29" customFormat="1" ht="15.75">
      <c r="A685" s="50"/>
      <c r="B685" s="50"/>
      <c r="C685" s="50"/>
      <c r="D685" s="9">
        <v>5</v>
      </c>
      <c r="E685" s="26">
        <f t="shared" si="62"/>
        <v>16041.5</v>
      </c>
      <c r="F685" s="27">
        <v>1.27</v>
      </c>
      <c r="G685" s="28">
        <f t="shared" si="64"/>
        <v>0.86752099999999999</v>
      </c>
      <c r="H685" s="28">
        <f t="shared" si="64"/>
        <v>1.1000000000000001</v>
      </c>
      <c r="I685" s="28">
        <v>1.02</v>
      </c>
      <c r="J685" s="28">
        <f t="shared" si="67"/>
        <v>0.97335899999999997</v>
      </c>
      <c r="K685" s="42">
        <f t="shared" si="65"/>
        <v>19829.96</v>
      </c>
    </row>
    <row r="686" spans="1:11" s="29" customFormat="1" ht="15.75">
      <c r="A686" s="1">
        <v>289</v>
      </c>
      <c r="B686" s="1" t="s">
        <v>326</v>
      </c>
      <c r="C686" s="6" t="s">
        <v>322</v>
      </c>
      <c r="D686" s="9"/>
      <c r="E686" s="26">
        <f t="shared" si="62"/>
        <v>16041.5</v>
      </c>
      <c r="F686" s="27">
        <v>1.63</v>
      </c>
      <c r="G686" s="28">
        <f t="shared" si="64"/>
        <v>0.86752099999999999</v>
      </c>
      <c r="H686" s="28">
        <f t="shared" si="64"/>
        <v>1.1000000000000001</v>
      </c>
      <c r="I686" s="28">
        <v>1</v>
      </c>
      <c r="J686" s="28">
        <f t="shared" si="67"/>
        <v>0.95427300000000004</v>
      </c>
      <c r="K686" s="42">
        <f t="shared" si="65"/>
        <v>24951.99</v>
      </c>
    </row>
    <row r="687" spans="1:11" s="29" customFormat="1" ht="15.75">
      <c r="A687" s="1">
        <v>290</v>
      </c>
      <c r="B687" s="1" t="s">
        <v>327</v>
      </c>
      <c r="C687" s="6" t="s">
        <v>322</v>
      </c>
      <c r="D687" s="9"/>
      <c r="E687" s="26">
        <f t="shared" si="62"/>
        <v>16041.5</v>
      </c>
      <c r="F687" s="27">
        <v>1.9</v>
      </c>
      <c r="G687" s="28">
        <f t="shared" si="64"/>
        <v>0.86752099999999999</v>
      </c>
      <c r="H687" s="28">
        <f t="shared" si="64"/>
        <v>1.1000000000000001</v>
      </c>
      <c r="I687" s="28">
        <v>1</v>
      </c>
      <c r="J687" s="28">
        <f t="shared" si="67"/>
        <v>0.95427300000000004</v>
      </c>
      <c r="K687" s="42">
        <f t="shared" si="65"/>
        <v>29085.14</v>
      </c>
    </row>
    <row r="688" spans="1:11" s="29" customFormat="1" ht="15.75">
      <c r="A688" s="49">
        <v>291</v>
      </c>
      <c r="B688" s="49" t="s">
        <v>329</v>
      </c>
      <c r="C688" s="51" t="s">
        <v>328</v>
      </c>
      <c r="D688" s="9"/>
      <c r="E688" s="26">
        <f t="shared" si="62"/>
        <v>16041.5</v>
      </c>
      <c r="F688" s="27">
        <v>1.02</v>
      </c>
      <c r="G688" s="28">
        <f t="shared" si="64"/>
        <v>0.86752099999999999</v>
      </c>
      <c r="H688" s="28">
        <f t="shared" si="64"/>
        <v>1.1000000000000001</v>
      </c>
      <c r="I688" s="28">
        <v>1</v>
      </c>
      <c r="J688" s="28">
        <f t="shared" si="67"/>
        <v>0.95427300000000004</v>
      </c>
      <c r="K688" s="42">
        <f t="shared" si="65"/>
        <v>15614.13</v>
      </c>
    </row>
    <row r="689" spans="1:11" s="29" customFormat="1" ht="15.75">
      <c r="A689" s="52"/>
      <c r="B689" s="52"/>
      <c r="C689" s="52"/>
      <c r="D689" s="9">
        <v>4</v>
      </c>
      <c r="E689" s="26">
        <f t="shared" si="62"/>
        <v>16041.5</v>
      </c>
      <c r="F689" s="27">
        <v>1.02</v>
      </c>
      <c r="G689" s="28">
        <f t="shared" si="64"/>
        <v>0.86752099999999999</v>
      </c>
      <c r="H689" s="28">
        <f t="shared" si="64"/>
        <v>1.1000000000000001</v>
      </c>
      <c r="I689" s="28">
        <v>1.02</v>
      </c>
      <c r="J689" s="28">
        <f t="shared" si="67"/>
        <v>0.97335899999999997</v>
      </c>
      <c r="K689" s="42">
        <f t="shared" si="65"/>
        <v>15926.42</v>
      </c>
    </row>
    <row r="690" spans="1:11" s="29" customFormat="1" ht="15.75">
      <c r="A690" s="50"/>
      <c r="B690" s="50"/>
      <c r="C690" s="50"/>
      <c r="D690" s="9">
        <v>5</v>
      </c>
      <c r="E690" s="26">
        <f t="shared" si="62"/>
        <v>16041.5</v>
      </c>
      <c r="F690" s="27">
        <v>1.02</v>
      </c>
      <c r="G690" s="28">
        <f t="shared" si="64"/>
        <v>0.86752099999999999</v>
      </c>
      <c r="H690" s="28">
        <f t="shared" si="64"/>
        <v>1.1000000000000001</v>
      </c>
      <c r="I690" s="28">
        <v>1.02</v>
      </c>
      <c r="J690" s="28">
        <f t="shared" si="67"/>
        <v>0.97335899999999997</v>
      </c>
      <c r="K690" s="42">
        <f t="shared" si="65"/>
        <v>15926.42</v>
      </c>
    </row>
    <row r="691" spans="1:11" s="29" customFormat="1" ht="15.75">
      <c r="A691" s="49">
        <v>292</v>
      </c>
      <c r="B691" s="49" t="s">
        <v>330</v>
      </c>
      <c r="C691" s="51" t="s">
        <v>328</v>
      </c>
      <c r="D691" s="9"/>
      <c r="E691" s="26">
        <f t="shared" si="62"/>
        <v>16041.5</v>
      </c>
      <c r="F691" s="27">
        <v>1.49</v>
      </c>
      <c r="G691" s="28">
        <v>1.4</v>
      </c>
      <c r="H691" s="28">
        <f t="shared" si="64"/>
        <v>1.1000000000000001</v>
      </c>
      <c r="I691" s="28">
        <v>1</v>
      </c>
      <c r="J691" s="28">
        <f t="shared" si="67"/>
        <v>1.54</v>
      </c>
      <c r="K691" s="42">
        <f t="shared" si="65"/>
        <v>36808.83</v>
      </c>
    </row>
    <row r="692" spans="1:11" s="29" customFormat="1" ht="15.75">
      <c r="A692" s="52"/>
      <c r="B692" s="52"/>
      <c r="C692" s="52"/>
      <c r="D692" s="9">
        <v>4</v>
      </c>
      <c r="E692" s="26">
        <f t="shared" ref="E692:E694" si="68">E$7</f>
        <v>16041.5</v>
      </c>
      <c r="F692" s="27">
        <v>1.49</v>
      </c>
      <c r="G692" s="28">
        <v>1.4</v>
      </c>
      <c r="H692" s="28">
        <f t="shared" si="64"/>
        <v>1.1000000000000001</v>
      </c>
      <c r="I692" s="28">
        <v>1.02</v>
      </c>
      <c r="J692" s="28">
        <f t="shared" si="67"/>
        <v>1.5708</v>
      </c>
      <c r="K692" s="42">
        <f t="shared" si="65"/>
        <v>37545</v>
      </c>
    </row>
    <row r="693" spans="1:11" s="29" customFormat="1" ht="15.75">
      <c r="A693" s="52"/>
      <c r="B693" s="52"/>
      <c r="C693" s="52"/>
      <c r="D693" s="9">
        <v>5</v>
      </c>
      <c r="E693" s="26">
        <f t="shared" si="68"/>
        <v>16041.5</v>
      </c>
      <c r="F693" s="27">
        <v>1.49</v>
      </c>
      <c r="G693" s="28">
        <v>1.4</v>
      </c>
      <c r="H693" s="28">
        <f t="shared" si="64"/>
        <v>1.1000000000000001</v>
      </c>
      <c r="I693" s="28">
        <v>1.02</v>
      </c>
      <c r="J693" s="28">
        <f t="shared" si="67"/>
        <v>1.5708</v>
      </c>
      <c r="K693" s="42">
        <f t="shared" si="65"/>
        <v>37545</v>
      </c>
    </row>
    <row r="694" spans="1:11" s="29" customFormat="1" ht="15.75">
      <c r="A694" s="50"/>
      <c r="B694" s="50"/>
      <c r="C694" s="50"/>
      <c r="D694" s="9">
        <v>6</v>
      </c>
      <c r="E694" s="26">
        <f t="shared" si="68"/>
        <v>16041.5</v>
      </c>
      <c r="F694" s="27">
        <v>1.49</v>
      </c>
      <c r="G694" s="28">
        <v>1.4</v>
      </c>
      <c r="H694" s="28">
        <f t="shared" si="64"/>
        <v>1.1000000000000001</v>
      </c>
      <c r="I694" s="28">
        <v>1.1000000000000001</v>
      </c>
      <c r="J694" s="28">
        <f t="shared" si="67"/>
        <v>1.694</v>
      </c>
      <c r="K694" s="42">
        <f t="shared" si="65"/>
        <v>40489.71</v>
      </c>
    </row>
    <row r="695" spans="1:11" s="29" customFormat="1" ht="15.75">
      <c r="A695" s="1">
        <v>293</v>
      </c>
      <c r="B695" s="1" t="s">
        <v>331</v>
      </c>
      <c r="C695" s="6" t="s">
        <v>328</v>
      </c>
      <c r="D695" s="9"/>
      <c r="E695" s="26">
        <f t="shared" ref="E695:E727" si="69">E$7</f>
        <v>16041.5</v>
      </c>
      <c r="F695" s="27">
        <v>2.14</v>
      </c>
      <c r="G695" s="28">
        <f t="shared" si="64"/>
        <v>0.86752099999999999</v>
      </c>
      <c r="H695" s="28">
        <f t="shared" si="64"/>
        <v>1.1000000000000001</v>
      </c>
      <c r="I695" s="28">
        <v>1</v>
      </c>
      <c r="J695" s="28">
        <f t="shared" si="67"/>
        <v>0.95427300000000004</v>
      </c>
      <c r="K695" s="42">
        <f t="shared" si="65"/>
        <v>32759.06</v>
      </c>
    </row>
    <row r="696" spans="1:11" s="29" customFormat="1" ht="15.75">
      <c r="A696" s="1">
        <v>294</v>
      </c>
      <c r="B696" s="1" t="s">
        <v>332</v>
      </c>
      <c r="C696" s="6" t="s">
        <v>328</v>
      </c>
      <c r="D696" s="9"/>
      <c r="E696" s="26">
        <f t="shared" si="69"/>
        <v>16041.5</v>
      </c>
      <c r="F696" s="27">
        <v>1.25</v>
      </c>
      <c r="G696" s="28">
        <f t="shared" ref="G696:H711" si="70">G$7</f>
        <v>0.86752099999999999</v>
      </c>
      <c r="H696" s="28">
        <f t="shared" si="70"/>
        <v>1.1000000000000001</v>
      </c>
      <c r="I696" s="28">
        <v>1</v>
      </c>
      <c r="J696" s="28">
        <f t="shared" si="67"/>
        <v>0.95427300000000004</v>
      </c>
      <c r="K696" s="42">
        <f t="shared" si="65"/>
        <v>19134.96</v>
      </c>
    </row>
    <row r="697" spans="1:11" s="29" customFormat="1" ht="15.75">
      <c r="A697" s="1">
        <v>295</v>
      </c>
      <c r="B697" s="1" t="s">
        <v>333</v>
      </c>
      <c r="C697" s="6" t="s">
        <v>328</v>
      </c>
      <c r="D697" s="9"/>
      <c r="E697" s="26">
        <f t="shared" si="69"/>
        <v>16041.5</v>
      </c>
      <c r="F697" s="27">
        <v>2.76</v>
      </c>
      <c r="G697" s="28">
        <f t="shared" si="70"/>
        <v>0.86752099999999999</v>
      </c>
      <c r="H697" s="28">
        <f t="shared" si="70"/>
        <v>1.1000000000000001</v>
      </c>
      <c r="I697" s="28">
        <v>1</v>
      </c>
      <c r="J697" s="28">
        <f t="shared" si="67"/>
        <v>0.95427300000000004</v>
      </c>
      <c r="K697" s="42">
        <f t="shared" si="65"/>
        <v>42250</v>
      </c>
    </row>
    <row r="698" spans="1:11" s="29" customFormat="1" ht="31.5">
      <c r="A698" s="1">
        <v>296</v>
      </c>
      <c r="B698" s="1" t="s">
        <v>334</v>
      </c>
      <c r="C698" s="6" t="s">
        <v>328</v>
      </c>
      <c r="D698" s="9"/>
      <c r="E698" s="26">
        <f t="shared" si="69"/>
        <v>16041.5</v>
      </c>
      <c r="F698" s="27">
        <v>0.76</v>
      </c>
      <c r="G698" s="28">
        <f t="shared" si="70"/>
        <v>0.86752099999999999</v>
      </c>
      <c r="H698" s="28">
        <f t="shared" si="70"/>
        <v>1.1000000000000001</v>
      </c>
      <c r="I698" s="28">
        <v>1</v>
      </c>
      <c r="J698" s="28">
        <f t="shared" si="67"/>
        <v>0.95427300000000004</v>
      </c>
      <c r="K698" s="42">
        <f t="shared" si="65"/>
        <v>11634.06</v>
      </c>
    </row>
    <row r="699" spans="1:11" s="29" customFormat="1" ht="15.75">
      <c r="A699" s="1">
        <v>297</v>
      </c>
      <c r="B699" s="1" t="s">
        <v>335</v>
      </c>
      <c r="C699" s="6" t="s">
        <v>328</v>
      </c>
      <c r="D699" s="9"/>
      <c r="E699" s="26">
        <f t="shared" si="69"/>
        <v>16041.5</v>
      </c>
      <c r="F699" s="27">
        <v>1.06</v>
      </c>
      <c r="G699" s="28">
        <f t="shared" si="70"/>
        <v>0.86752099999999999</v>
      </c>
      <c r="H699" s="28">
        <f t="shared" si="70"/>
        <v>1.1000000000000001</v>
      </c>
      <c r="I699" s="28">
        <v>1</v>
      </c>
      <c r="J699" s="28">
        <f t="shared" si="67"/>
        <v>0.95427300000000004</v>
      </c>
      <c r="K699" s="42">
        <f t="shared" si="65"/>
        <v>16226.45</v>
      </c>
    </row>
    <row r="700" spans="1:11" s="29" customFormat="1" ht="15.75">
      <c r="A700" s="1">
        <v>298</v>
      </c>
      <c r="B700" s="1" t="s">
        <v>336</v>
      </c>
      <c r="C700" s="6" t="s">
        <v>328</v>
      </c>
      <c r="D700" s="9"/>
      <c r="E700" s="26">
        <f t="shared" si="69"/>
        <v>16041.5</v>
      </c>
      <c r="F700" s="27">
        <v>1.1599999999999999</v>
      </c>
      <c r="G700" s="28">
        <f t="shared" si="70"/>
        <v>0.86752099999999999</v>
      </c>
      <c r="H700" s="28">
        <f t="shared" si="70"/>
        <v>1.1000000000000001</v>
      </c>
      <c r="I700" s="28">
        <v>1</v>
      </c>
      <c r="J700" s="28">
        <f t="shared" si="67"/>
        <v>0.95427300000000004</v>
      </c>
      <c r="K700" s="42">
        <f t="shared" si="65"/>
        <v>17757.25</v>
      </c>
    </row>
    <row r="701" spans="1:11" s="29" customFormat="1" ht="15.75">
      <c r="A701" s="1">
        <v>299</v>
      </c>
      <c r="B701" s="1" t="s">
        <v>337</v>
      </c>
      <c r="C701" s="6" t="s">
        <v>328</v>
      </c>
      <c r="D701" s="9"/>
      <c r="E701" s="26">
        <f t="shared" si="69"/>
        <v>16041.5</v>
      </c>
      <c r="F701" s="27">
        <v>3.32</v>
      </c>
      <c r="G701" s="28">
        <f t="shared" si="70"/>
        <v>0.86752099999999999</v>
      </c>
      <c r="H701" s="28">
        <f t="shared" si="70"/>
        <v>1.1000000000000001</v>
      </c>
      <c r="I701" s="28">
        <v>1</v>
      </c>
      <c r="J701" s="28">
        <f t="shared" si="67"/>
        <v>0.95427300000000004</v>
      </c>
      <c r="K701" s="42">
        <f t="shared" si="65"/>
        <v>50822.46</v>
      </c>
    </row>
    <row r="702" spans="1:11" s="29" customFormat="1" ht="15.75">
      <c r="A702" s="1">
        <v>300</v>
      </c>
      <c r="B702" s="1" t="s">
        <v>339</v>
      </c>
      <c r="C702" s="6" t="s">
        <v>338</v>
      </c>
      <c r="D702" s="9"/>
      <c r="E702" s="26">
        <f t="shared" si="69"/>
        <v>16041.5</v>
      </c>
      <c r="F702" s="27">
        <v>4.32</v>
      </c>
      <c r="G702" s="28">
        <f t="shared" si="70"/>
        <v>0.86752099999999999</v>
      </c>
      <c r="H702" s="28">
        <v>0</v>
      </c>
      <c r="I702" s="28">
        <v>1</v>
      </c>
      <c r="J702" s="28">
        <f>ROUND(G702*I702,6)</f>
        <v>0.86752099999999999</v>
      </c>
      <c r="K702" s="42">
        <f t="shared" si="65"/>
        <v>60118.58</v>
      </c>
    </row>
    <row r="703" spans="1:11" s="29" customFormat="1" ht="15.75">
      <c r="A703" s="1">
        <v>301</v>
      </c>
      <c r="B703" s="1" t="s">
        <v>340</v>
      </c>
      <c r="C703" s="6" t="s">
        <v>338</v>
      </c>
      <c r="D703" s="9"/>
      <c r="E703" s="26">
        <f t="shared" si="69"/>
        <v>16041.5</v>
      </c>
      <c r="F703" s="27">
        <v>3.5</v>
      </c>
      <c r="G703" s="28">
        <f t="shared" si="70"/>
        <v>0.86752099999999999</v>
      </c>
      <c r="H703" s="28">
        <f t="shared" si="70"/>
        <v>1.1000000000000001</v>
      </c>
      <c r="I703" s="28">
        <v>1</v>
      </c>
      <c r="J703" s="28">
        <f t="shared" si="67"/>
        <v>0.95427300000000004</v>
      </c>
      <c r="K703" s="42">
        <f t="shared" si="65"/>
        <v>53577.9</v>
      </c>
    </row>
    <row r="704" spans="1:11" s="29" customFormat="1" ht="31.5">
      <c r="A704" s="1">
        <v>302</v>
      </c>
      <c r="B704" s="1" t="s">
        <v>341</v>
      </c>
      <c r="C704" s="6" t="s">
        <v>338</v>
      </c>
      <c r="D704" s="9"/>
      <c r="E704" s="26">
        <f t="shared" si="69"/>
        <v>16041.5</v>
      </c>
      <c r="F704" s="27">
        <v>5.35</v>
      </c>
      <c r="G704" s="28">
        <f t="shared" si="70"/>
        <v>0.86752099999999999</v>
      </c>
      <c r="H704" s="28">
        <v>0</v>
      </c>
      <c r="I704" s="28">
        <v>1</v>
      </c>
      <c r="J704" s="28">
        <f>ROUND(G704*I704,6)</f>
        <v>0.86752099999999999</v>
      </c>
      <c r="K704" s="42">
        <f t="shared" si="65"/>
        <v>74452.41</v>
      </c>
    </row>
    <row r="705" spans="1:11" s="29" customFormat="1" ht="31.5">
      <c r="A705" s="1">
        <v>303</v>
      </c>
      <c r="B705" s="1" t="s">
        <v>342</v>
      </c>
      <c r="C705" s="6" t="s">
        <v>338</v>
      </c>
      <c r="D705" s="9"/>
      <c r="E705" s="26">
        <f t="shared" si="69"/>
        <v>16041.5</v>
      </c>
      <c r="F705" s="27">
        <v>0.32</v>
      </c>
      <c r="G705" s="28">
        <f t="shared" si="70"/>
        <v>0.86752099999999999</v>
      </c>
      <c r="H705" s="28">
        <f t="shared" si="70"/>
        <v>1.1000000000000001</v>
      </c>
      <c r="I705" s="28">
        <v>1</v>
      </c>
      <c r="J705" s="28">
        <f t="shared" si="67"/>
        <v>0.95427300000000004</v>
      </c>
      <c r="K705" s="42">
        <f t="shared" si="65"/>
        <v>4898.55</v>
      </c>
    </row>
    <row r="706" spans="1:11" s="29" customFormat="1" ht="31.5">
      <c r="A706" s="1">
        <v>304</v>
      </c>
      <c r="B706" s="1" t="s">
        <v>343</v>
      </c>
      <c r="C706" s="6" t="s">
        <v>338</v>
      </c>
      <c r="D706" s="9"/>
      <c r="E706" s="26">
        <f t="shared" si="69"/>
        <v>16041.5</v>
      </c>
      <c r="F706" s="27">
        <v>0.46</v>
      </c>
      <c r="G706" s="28">
        <f t="shared" si="70"/>
        <v>0.86752099999999999</v>
      </c>
      <c r="H706" s="28">
        <f t="shared" si="70"/>
        <v>1.1000000000000001</v>
      </c>
      <c r="I706" s="28">
        <v>1</v>
      </c>
      <c r="J706" s="28">
        <f t="shared" si="67"/>
        <v>0.95427300000000004</v>
      </c>
      <c r="K706" s="42">
        <f t="shared" si="65"/>
        <v>7041.67</v>
      </c>
    </row>
    <row r="707" spans="1:11" ht="15.75">
      <c r="A707" s="1">
        <v>305</v>
      </c>
      <c r="B707" s="1" t="s">
        <v>344</v>
      </c>
      <c r="C707" s="6" t="s">
        <v>338</v>
      </c>
      <c r="D707" s="9"/>
      <c r="E707" s="26">
        <f t="shared" si="69"/>
        <v>16041.5</v>
      </c>
      <c r="F707" s="27">
        <v>8.4</v>
      </c>
      <c r="G707" s="28">
        <f t="shared" si="70"/>
        <v>0.86752099999999999</v>
      </c>
      <c r="H707" s="28">
        <f t="shared" si="70"/>
        <v>1.1000000000000001</v>
      </c>
      <c r="I707" s="28">
        <v>1</v>
      </c>
      <c r="J707" s="28">
        <f t="shared" si="67"/>
        <v>0.95427300000000004</v>
      </c>
      <c r="K707" s="42">
        <f t="shared" si="65"/>
        <v>128586.95</v>
      </c>
    </row>
    <row r="708" spans="1:11" ht="15.75">
      <c r="A708" s="1">
        <v>306</v>
      </c>
      <c r="B708" s="1" t="s">
        <v>345</v>
      </c>
      <c r="C708" s="6" t="s">
        <v>338</v>
      </c>
      <c r="D708" s="9"/>
      <c r="E708" s="26">
        <f t="shared" si="69"/>
        <v>16041.5</v>
      </c>
      <c r="F708" s="27">
        <v>2.3199999999999998</v>
      </c>
      <c r="G708" s="28">
        <f t="shared" si="70"/>
        <v>0.86752099999999999</v>
      </c>
      <c r="H708" s="28">
        <v>0</v>
      </c>
      <c r="I708" s="28">
        <v>1</v>
      </c>
      <c r="J708" s="28">
        <f>ROUND(G708*I708,6)</f>
        <v>0.86752099999999999</v>
      </c>
      <c r="K708" s="42">
        <f t="shared" ref="K708:K727" si="71">ROUND(E708*F708*J708,2)</f>
        <v>32285.9</v>
      </c>
    </row>
    <row r="709" spans="1:11" ht="15.75">
      <c r="A709" s="49">
        <v>307</v>
      </c>
      <c r="B709" s="49" t="s">
        <v>347</v>
      </c>
      <c r="C709" s="51" t="s">
        <v>346</v>
      </c>
      <c r="D709" s="9"/>
      <c r="E709" s="26">
        <f t="shared" si="69"/>
        <v>16041.5</v>
      </c>
      <c r="F709" s="27">
        <v>3</v>
      </c>
      <c r="G709" s="41">
        <v>0.63700000000000001</v>
      </c>
      <c r="H709" s="28">
        <f t="shared" si="70"/>
        <v>1.1000000000000001</v>
      </c>
      <c r="I709" s="28">
        <v>1</v>
      </c>
      <c r="J709" s="28">
        <f t="shared" ref="J709:J727" si="72">ROUND(G709*H709*I709,6)</f>
        <v>0.70069999999999999</v>
      </c>
      <c r="K709" s="42">
        <f t="shared" si="71"/>
        <v>33720.839999999997</v>
      </c>
    </row>
    <row r="710" spans="1:11" s="29" customFormat="1" ht="15.75">
      <c r="A710" s="52"/>
      <c r="B710" s="52"/>
      <c r="C710" s="52"/>
      <c r="D710" s="9">
        <v>4</v>
      </c>
      <c r="E710" s="26">
        <f t="shared" si="69"/>
        <v>16041.5</v>
      </c>
      <c r="F710" s="27">
        <v>3</v>
      </c>
      <c r="G710" s="28">
        <f t="shared" ref="G710:G712" si="73">G$709</f>
        <v>0.63700000000000001</v>
      </c>
      <c r="H710" s="28">
        <f t="shared" si="70"/>
        <v>1.1000000000000001</v>
      </c>
      <c r="I710" s="28">
        <v>1.02</v>
      </c>
      <c r="J710" s="28">
        <f t="shared" si="72"/>
        <v>0.71471399999999996</v>
      </c>
      <c r="K710" s="42">
        <f t="shared" si="71"/>
        <v>34395.25</v>
      </c>
    </row>
    <row r="711" spans="1:11" s="29" customFormat="1" ht="15.75">
      <c r="A711" s="52"/>
      <c r="B711" s="52"/>
      <c r="C711" s="52"/>
      <c r="D711" s="9">
        <v>5</v>
      </c>
      <c r="E711" s="26">
        <f t="shared" si="69"/>
        <v>16041.5</v>
      </c>
      <c r="F711" s="27">
        <v>3</v>
      </c>
      <c r="G711" s="28">
        <f t="shared" si="73"/>
        <v>0.63700000000000001</v>
      </c>
      <c r="H711" s="28">
        <f t="shared" si="70"/>
        <v>1.1000000000000001</v>
      </c>
      <c r="I711" s="28">
        <v>1.02</v>
      </c>
      <c r="J711" s="28">
        <f t="shared" si="72"/>
        <v>0.71471399999999996</v>
      </c>
      <c r="K711" s="42">
        <f t="shared" si="71"/>
        <v>34395.25</v>
      </c>
    </row>
    <row r="712" spans="1:11" s="29" customFormat="1" ht="15.75">
      <c r="A712" s="50"/>
      <c r="B712" s="50"/>
      <c r="C712" s="50"/>
      <c r="D712" s="9">
        <v>6</v>
      </c>
      <c r="E712" s="26">
        <f t="shared" si="69"/>
        <v>16041.5</v>
      </c>
      <c r="F712" s="27">
        <v>3</v>
      </c>
      <c r="G712" s="28">
        <f t="shared" si="73"/>
        <v>0.63700000000000001</v>
      </c>
      <c r="H712" s="28">
        <f t="shared" ref="H712:H713" si="74">H$7</f>
        <v>1.1000000000000001</v>
      </c>
      <c r="I712" s="28">
        <v>1.1000000000000001</v>
      </c>
      <c r="J712" s="28">
        <f t="shared" si="72"/>
        <v>0.77076999999999996</v>
      </c>
      <c r="K712" s="42">
        <f t="shared" si="71"/>
        <v>37092.92</v>
      </c>
    </row>
    <row r="713" spans="1:11" ht="15.75">
      <c r="A713" s="49">
        <v>308</v>
      </c>
      <c r="B713" s="49" t="s">
        <v>348</v>
      </c>
      <c r="C713" s="51" t="s">
        <v>346</v>
      </c>
      <c r="D713" s="9"/>
      <c r="E713" s="26">
        <f t="shared" si="69"/>
        <v>16041.5</v>
      </c>
      <c r="F713" s="27">
        <v>1.5</v>
      </c>
      <c r="G713" s="28">
        <f>G$709</f>
        <v>0.63700000000000001</v>
      </c>
      <c r="H713" s="28">
        <f t="shared" si="74"/>
        <v>1.1000000000000001</v>
      </c>
      <c r="I713" s="28">
        <v>1</v>
      </c>
      <c r="J713" s="28">
        <f t="shared" si="72"/>
        <v>0.70069999999999999</v>
      </c>
      <c r="K713" s="42">
        <f t="shared" si="71"/>
        <v>16860.419999999998</v>
      </c>
    </row>
    <row r="714" spans="1:11" s="29" customFormat="1" ht="15.75">
      <c r="A714" s="52"/>
      <c r="B714" s="52"/>
      <c r="C714" s="52"/>
      <c r="D714" s="9">
        <v>4</v>
      </c>
      <c r="E714" s="26">
        <f t="shared" si="69"/>
        <v>16041.5</v>
      </c>
      <c r="F714" s="27">
        <v>1.5</v>
      </c>
      <c r="G714" s="28">
        <f t="shared" ref="G714:G715" si="75">G$709</f>
        <v>0.63700000000000001</v>
      </c>
      <c r="H714" s="28">
        <f t="shared" ref="H714:H727" si="76">H$7</f>
        <v>1.1000000000000001</v>
      </c>
      <c r="I714" s="28">
        <v>1.02</v>
      </c>
      <c r="J714" s="28">
        <f t="shared" si="72"/>
        <v>0.71471399999999996</v>
      </c>
      <c r="K714" s="42">
        <f t="shared" si="71"/>
        <v>17197.63</v>
      </c>
    </row>
    <row r="715" spans="1:11" s="29" customFormat="1" ht="15.75">
      <c r="A715" s="50"/>
      <c r="B715" s="50"/>
      <c r="C715" s="50"/>
      <c r="D715" s="9">
        <v>5</v>
      </c>
      <c r="E715" s="26">
        <f t="shared" si="69"/>
        <v>16041.5</v>
      </c>
      <c r="F715" s="27">
        <v>1.5</v>
      </c>
      <c r="G715" s="28">
        <f t="shared" si="75"/>
        <v>0.63700000000000001</v>
      </c>
      <c r="H715" s="28">
        <f t="shared" si="76"/>
        <v>1.1000000000000001</v>
      </c>
      <c r="I715" s="28">
        <v>1.02</v>
      </c>
      <c r="J715" s="28">
        <f t="shared" si="72"/>
        <v>0.71471399999999996</v>
      </c>
      <c r="K715" s="42">
        <f t="shared" si="71"/>
        <v>17197.63</v>
      </c>
    </row>
    <row r="716" spans="1:11" ht="15.75" customHeight="1">
      <c r="A716" s="49">
        <v>309</v>
      </c>
      <c r="B716" s="49" t="s">
        <v>349</v>
      </c>
      <c r="C716" s="51" t="s">
        <v>346</v>
      </c>
      <c r="D716" s="9"/>
      <c r="E716" s="26">
        <f t="shared" si="69"/>
        <v>16041.5</v>
      </c>
      <c r="F716" s="27">
        <v>2.25</v>
      </c>
      <c r="G716" s="28">
        <f t="shared" ref="G716:G727" si="77">G$709</f>
        <v>0.63700000000000001</v>
      </c>
      <c r="H716" s="28">
        <f t="shared" si="76"/>
        <v>1.1000000000000001</v>
      </c>
      <c r="I716" s="28">
        <v>1</v>
      </c>
      <c r="J716" s="28">
        <f t="shared" si="72"/>
        <v>0.70069999999999999</v>
      </c>
      <c r="K716" s="42">
        <f t="shared" si="71"/>
        <v>25290.63</v>
      </c>
    </row>
    <row r="717" spans="1:11" s="29" customFormat="1" ht="15.75">
      <c r="A717" s="52"/>
      <c r="B717" s="52"/>
      <c r="C717" s="52"/>
      <c r="D717" s="9">
        <v>4</v>
      </c>
      <c r="E717" s="26">
        <f t="shared" si="69"/>
        <v>16041.5</v>
      </c>
      <c r="F717" s="27">
        <v>2.25</v>
      </c>
      <c r="G717" s="28">
        <f t="shared" si="77"/>
        <v>0.63700000000000001</v>
      </c>
      <c r="H717" s="28">
        <f t="shared" si="76"/>
        <v>1.1000000000000001</v>
      </c>
      <c r="I717" s="28">
        <v>1.02</v>
      </c>
      <c r="J717" s="28">
        <f t="shared" si="72"/>
        <v>0.71471399999999996</v>
      </c>
      <c r="K717" s="42">
        <f t="shared" si="71"/>
        <v>25796.44</v>
      </c>
    </row>
    <row r="718" spans="1:11" s="29" customFormat="1" ht="15.75">
      <c r="A718" s="50"/>
      <c r="B718" s="50"/>
      <c r="C718" s="50"/>
      <c r="D718" s="9">
        <v>5</v>
      </c>
      <c r="E718" s="26">
        <f t="shared" si="69"/>
        <v>16041.5</v>
      </c>
      <c r="F718" s="27">
        <v>2.25</v>
      </c>
      <c r="G718" s="28">
        <f t="shared" si="77"/>
        <v>0.63700000000000001</v>
      </c>
      <c r="H718" s="28">
        <f t="shared" si="76"/>
        <v>1.1000000000000001</v>
      </c>
      <c r="I718" s="28">
        <v>1.02</v>
      </c>
      <c r="J718" s="28">
        <f t="shared" si="72"/>
        <v>0.71471399999999996</v>
      </c>
      <c r="K718" s="42">
        <f t="shared" si="71"/>
        <v>25796.44</v>
      </c>
    </row>
    <row r="719" spans="1:11" s="29" customFormat="1" ht="31.5">
      <c r="A719" s="1">
        <v>310</v>
      </c>
      <c r="B719" s="1" t="s">
        <v>350</v>
      </c>
      <c r="C719" s="6" t="s">
        <v>346</v>
      </c>
      <c r="D719" s="9"/>
      <c r="E719" s="26">
        <f t="shared" si="69"/>
        <v>16041.5</v>
      </c>
      <c r="F719" s="27">
        <v>1.5</v>
      </c>
      <c r="G719" s="28">
        <f t="shared" si="77"/>
        <v>0.63700000000000001</v>
      </c>
      <c r="H719" s="28">
        <f t="shared" si="76"/>
        <v>1.1000000000000001</v>
      </c>
      <c r="I719" s="28">
        <v>1</v>
      </c>
      <c r="J719" s="28">
        <f t="shared" ref="J719:J720" si="78">ROUND(G719*H719*I719,6)</f>
        <v>0.70069999999999999</v>
      </c>
      <c r="K719" s="42">
        <f t="shared" ref="K719:K720" si="79">ROUND(E719*F719*J719,2)</f>
        <v>16860.419999999998</v>
      </c>
    </row>
    <row r="720" spans="1:11" s="29" customFormat="1" ht="15.75">
      <c r="A720" s="1">
        <v>311</v>
      </c>
      <c r="B720" s="1" t="s">
        <v>351</v>
      </c>
      <c r="C720" s="6" t="s">
        <v>346</v>
      </c>
      <c r="D720" s="9"/>
      <c r="E720" s="26">
        <f t="shared" si="69"/>
        <v>16041.5</v>
      </c>
      <c r="F720" s="27">
        <v>0.7</v>
      </c>
      <c r="G720" s="28">
        <f t="shared" si="77"/>
        <v>0.63700000000000001</v>
      </c>
      <c r="H720" s="28">
        <f t="shared" si="76"/>
        <v>1.1000000000000001</v>
      </c>
      <c r="I720" s="28">
        <v>1</v>
      </c>
      <c r="J720" s="28">
        <f t="shared" si="78"/>
        <v>0.70069999999999999</v>
      </c>
      <c r="K720" s="42">
        <f t="shared" si="79"/>
        <v>7868.2</v>
      </c>
    </row>
    <row r="721" spans="1:11" ht="31.5">
      <c r="A721" s="1">
        <v>312</v>
      </c>
      <c r="B721" s="1" t="s">
        <v>352</v>
      </c>
      <c r="C721" s="6" t="s">
        <v>346</v>
      </c>
      <c r="D721" s="9"/>
      <c r="E721" s="26">
        <f t="shared" si="69"/>
        <v>16041.5</v>
      </c>
      <c r="F721" s="27">
        <v>1.8</v>
      </c>
      <c r="G721" s="28">
        <f t="shared" si="77"/>
        <v>0.63700000000000001</v>
      </c>
      <c r="H721" s="28">
        <f t="shared" si="76"/>
        <v>1.1000000000000001</v>
      </c>
      <c r="I721" s="28">
        <v>1</v>
      </c>
      <c r="J721" s="28">
        <f t="shared" si="72"/>
        <v>0.70069999999999999</v>
      </c>
      <c r="K721" s="42">
        <f t="shared" si="71"/>
        <v>20232.5</v>
      </c>
    </row>
    <row r="722" spans="1:11" ht="47.25">
      <c r="A722" s="1">
        <v>313</v>
      </c>
      <c r="B722" s="1" t="s">
        <v>353</v>
      </c>
      <c r="C722" s="6" t="s">
        <v>346</v>
      </c>
      <c r="D722" s="9"/>
      <c r="E722" s="26">
        <f t="shared" si="69"/>
        <v>16041.5</v>
      </c>
      <c r="F722" s="27">
        <v>4.8099999999999996</v>
      </c>
      <c r="G722" s="28">
        <f t="shared" si="77"/>
        <v>0.63700000000000001</v>
      </c>
      <c r="H722" s="28">
        <f t="shared" si="76"/>
        <v>1.1000000000000001</v>
      </c>
      <c r="I722" s="28">
        <v>1</v>
      </c>
      <c r="J722" s="28">
        <f t="shared" si="72"/>
        <v>0.70069999999999999</v>
      </c>
      <c r="K722" s="42">
        <f t="shared" si="71"/>
        <v>54065.74</v>
      </c>
    </row>
    <row r="723" spans="1:11" ht="15.75">
      <c r="A723" s="56">
        <v>314</v>
      </c>
      <c r="B723" s="56" t="s">
        <v>354</v>
      </c>
      <c r="C723" s="53" t="s">
        <v>346</v>
      </c>
      <c r="D723" s="9"/>
      <c r="E723" s="26">
        <f t="shared" si="69"/>
        <v>16041.5</v>
      </c>
      <c r="F723" s="27">
        <v>2.75</v>
      </c>
      <c r="G723" s="28">
        <f t="shared" si="77"/>
        <v>0.63700000000000001</v>
      </c>
      <c r="H723" s="28">
        <f t="shared" si="76"/>
        <v>1.1000000000000001</v>
      </c>
      <c r="I723" s="28">
        <v>1</v>
      </c>
      <c r="J723" s="28">
        <f t="shared" si="72"/>
        <v>0.70069999999999999</v>
      </c>
      <c r="K723" s="42">
        <f t="shared" si="71"/>
        <v>30910.77</v>
      </c>
    </row>
    <row r="724" spans="1:11" s="29" customFormat="1" ht="15.75">
      <c r="A724" s="57"/>
      <c r="B724" s="57"/>
      <c r="C724" s="54"/>
      <c r="D724" s="9">
        <v>3</v>
      </c>
      <c r="E724" s="26">
        <f t="shared" si="69"/>
        <v>16041.5</v>
      </c>
      <c r="F724" s="27">
        <v>2.75</v>
      </c>
      <c r="G724" s="28">
        <f t="shared" si="77"/>
        <v>0.63700000000000001</v>
      </c>
      <c r="H724" s="28">
        <f t="shared" si="76"/>
        <v>1.1000000000000001</v>
      </c>
      <c r="I724" s="28">
        <v>1.05</v>
      </c>
      <c r="J724" s="28">
        <f t="shared" si="72"/>
        <v>0.73573500000000003</v>
      </c>
      <c r="K724" s="42">
        <f t="shared" si="71"/>
        <v>32456.31</v>
      </c>
    </row>
    <row r="725" spans="1:11" s="29" customFormat="1" ht="15.75">
      <c r="A725" s="57"/>
      <c r="B725" s="57"/>
      <c r="C725" s="54"/>
      <c r="D725" s="9">
        <v>6</v>
      </c>
      <c r="E725" s="26">
        <f t="shared" si="69"/>
        <v>16041.5</v>
      </c>
      <c r="F725" s="27">
        <v>2.75</v>
      </c>
      <c r="G725" s="28">
        <f t="shared" si="77"/>
        <v>0.63700000000000001</v>
      </c>
      <c r="H725" s="28">
        <f t="shared" si="76"/>
        <v>1.1000000000000001</v>
      </c>
      <c r="I725" s="28">
        <v>1.1000000000000001</v>
      </c>
      <c r="J725" s="28">
        <f t="shared" si="72"/>
        <v>0.77076999999999996</v>
      </c>
      <c r="K725" s="42">
        <f t="shared" si="71"/>
        <v>34001.839999999997</v>
      </c>
    </row>
    <row r="726" spans="1:11" s="29" customFormat="1" ht="15.75">
      <c r="A726" s="58"/>
      <c r="B726" s="58"/>
      <c r="C726" s="55"/>
      <c r="D726" s="9">
        <v>8</v>
      </c>
      <c r="E726" s="26">
        <f t="shared" si="69"/>
        <v>16041.5</v>
      </c>
      <c r="F726" s="27">
        <v>2.75</v>
      </c>
      <c r="G726" s="28">
        <f t="shared" si="77"/>
        <v>0.63700000000000001</v>
      </c>
      <c r="H726" s="28">
        <f t="shared" si="76"/>
        <v>1.1000000000000001</v>
      </c>
      <c r="I726" s="28">
        <v>1.05</v>
      </c>
      <c r="J726" s="28">
        <f t="shared" si="72"/>
        <v>0.73573500000000003</v>
      </c>
      <c r="K726" s="42">
        <f t="shared" si="71"/>
        <v>32456.31</v>
      </c>
    </row>
    <row r="727" spans="1:11" ht="31.5">
      <c r="A727" s="1">
        <v>315</v>
      </c>
      <c r="B727" s="1" t="s">
        <v>355</v>
      </c>
      <c r="C727" s="6" t="s">
        <v>346</v>
      </c>
      <c r="D727" s="9"/>
      <c r="E727" s="26">
        <f t="shared" si="69"/>
        <v>16041.5</v>
      </c>
      <c r="F727" s="27">
        <v>2.35</v>
      </c>
      <c r="G727" s="28">
        <f t="shared" si="77"/>
        <v>0.63700000000000001</v>
      </c>
      <c r="H727" s="28">
        <f t="shared" si="76"/>
        <v>1.1000000000000001</v>
      </c>
      <c r="I727" s="28">
        <v>1</v>
      </c>
      <c r="J727" s="28">
        <f t="shared" si="72"/>
        <v>0.70069999999999999</v>
      </c>
      <c r="K727" s="42">
        <f t="shared" si="71"/>
        <v>26414.66</v>
      </c>
    </row>
    <row r="729" spans="1:11" ht="42" customHeight="1">
      <c r="A729" s="14" t="s">
        <v>366</v>
      </c>
      <c r="B729" s="62" t="s">
        <v>364</v>
      </c>
      <c r="C729" s="62"/>
      <c r="D729" s="62"/>
      <c r="E729" s="62"/>
      <c r="F729" s="62"/>
      <c r="G729" s="62"/>
      <c r="H729" s="62"/>
      <c r="I729" s="62"/>
      <c r="J729" s="62"/>
      <c r="K729" s="62"/>
    </row>
  </sheetData>
  <mergeCells count="504">
    <mergeCell ref="C688:C690"/>
    <mergeCell ref="B688:B690"/>
    <mergeCell ref="A688:A690"/>
    <mergeCell ref="C691:C694"/>
    <mergeCell ref="B691:B694"/>
    <mergeCell ref="A691:A694"/>
    <mergeCell ref="A679:A680"/>
    <mergeCell ref="B679:B680"/>
    <mergeCell ref="C679:C680"/>
    <mergeCell ref="A683:A685"/>
    <mergeCell ref="B683:B685"/>
    <mergeCell ref="C683:C685"/>
    <mergeCell ref="C672:C676"/>
    <mergeCell ref="B672:B676"/>
    <mergeCell ref="A672:A676"/>
    <mergeCell ref="C677:C678"/>
    <mergeCell ref="B677:B678"/>
    <mergeCell ref="A677:A678"/>
    <mergeCell ref="C666:C667"/>
    <mergeCell ref="B666:B667"/>
    <mergeCell ref="A666:A667"/>
    <mergeCell ref="A668:A670"/>
    <mergeCell ref="B668:B670"/>
    <mergeCell ref="C668:C670"/>
    <mergeCell ref="A658:A660"/>
    <mergeCell ref="B658:B660"/>
    <mergeCell ref="C658:C660"/>
    <mergeCell ref="A661:A663"/>
    <mergeCell ref="B661:B663"/>
    <mergeCell ref="C661:C663"/>
    <mergeCell ref="A651:A653"/>
    <mergeCell ref="B651:B653"/>
    <mergeCell ref="C651:C653"/>
    <mergeCell ref="C654:C657"/>
    <mergeCell ref="B654:B657"/>
    <mergeCell ref="A654:A657"/>
    <mergeCell ref="C644:C646"/>
    <mergeCell ref="B644:B646"/>
    <mergeCell ref="A644:A646"/>
    <mergeCell ref="A648:A650"/>
    <mergeCell ref="C648:C650"/>
    <mergeCell ref="B648:B650"/>
    <mergeCell ref="C636:C637"/>
    <mergeCell ref="B636:B637"/>
    <mergeCell ref="A636:A637"/>
    <mergeCell ref="C639:C642"/>
    <mergeCell ref="A639:A642"/>
    <mergeCell ref="B639:B642"/>
    <mergeCell ref="C626:C629"/>
    <mergeCell ref="B626:B629"/>
    <mergeCell ref="A626:A629"/>
    <mergeCell ref="C630:C632"/>
    <mergeCell ref="B630:B632"/>
    <mergeCell ref="A630:A632"/>
    <mergeCell ref="C615:C620"/>
    <mergeCell ref="B615:B620"/>
    <mergeCell ref="A615:A620"/>
    <mergeCell ref="C622:C625"/>
    <mergeCell ref="B622:B625"/>
    <mergeCell ref="A622:A625"/>
    <mergeCell ref="C607:C610"/>
    <mergeCell ref="B607:B610"/>
    <mergeCell ref="A607:A610"/>
    <mergeCell ref="C613:C614"/>
    <mergeCell ref="A613:A614"/>
    <mergeCell ref="B613:B614"/>
    <mergeCell ref="A597:A598"/>
    <mergeCell ref="B597:B598"/>
    <mergeCell ref="C597:C598"/>
    <mergeCell ref="C603:C605"/>
    <mergeCell ref="A603:A605"/>
    <mergeCell ref="B603:B605"/>
    <mergeCell ref="C591:C593"/>
    <mergeCell ref="B591:B593"/>
    <mergeCell ref="A591:A593"/>
    <mergeCell ref="C594:C596"/>
    <mergeCell ref="B594:B596"/>
    <mergeCell ref="A594:A596"/>
    <mergeCell ref="C584:C587"/>
    <mergeCell ref="B584:B587"/>
    <mergeCell ref="A584:A587"/>
    <mergeCell ref="A588:A590"/>
    <mergeCell ref="B588:B590"/>
    <mergeCell ref="C588:C590"/>
    <mergeCell ref="C579:C580"/>
    <mergeCell ref="C581:C583"/>
    <mergeCell ref="A579:A580"/>
    <mergeCell ref="A581:A583"/>
    <mergeCell ref="B579:B580"/>
    <mergeCell ref="B581:B583"/>
    <mergeCell ref="C572:C574"/>
    <mergeCell ref="B572:B574"/>
    <mergeCell ref="A572:A574"/>
    <mergeCell ref="C575:C577"/>
    <mergeCell ref="A575:A577"/>
    <mergeCell ref="B575:B577"/>
    <mergeCell ref="C566:C568"/>
    <mergeCell ref="B566:B568"/>
    <mergeCell ref="A566:A568"/>
    <mergeCell ref="C569:C571"/>
    <mergeCell ref="B569:B571"/>
    <mergeCell ref="A569:A571"/>
    <mergeCell ref="C560:C562"/>
    <mergeCell ref="B560:B562"/>
    <mergeCell ref="A560:A562"/>
    <mergeCell ref="C563:C565"/>
    <mergeCell ref="A563:A565"/>
    <mergeCell ref="B563:B565"/>
    <mergeCell ref="C554:C556"/>
    <mergeCell ref="B554:B556"/>
    <mergeCell ref="A554:A556"/>
    <mergeCell ref="C557:C559"/>
    <mergeCell ref="B557:B559"/>
    <mergeCell ref="A557:A559"/>
    <mergeCell ref="C547:C550"/>
    <mergeCell ref="A547:A550"/>
    <mergeCell ref="B547:B550"/>
    <mergeCell ref="A551:A553"/>
    <mergeCell ref="B551:B553"/>
    <mergeCell ref="C551:C553"/>
    <mergeCell ref="C541:C543"/>
    <mergeCell ref="A541:A543"/>
    <mergeCell ref="A544:A546"/>
    <mergeCell ref="C544:C546"/>
    <mergeCell ref="B544:B546"/>
    <mergeCell ref="B541:B543"/>
    <mergeCell ref="C532:C537"/>
    <mergeCell ref="B532:B537"/>
    <mergeCell ref="A532:A537"/>
    <mergeCell ref="C538:C540"/>
    <mergeCell ref="B538:B540"/>
    <mergeCell ref="A538:A540"/>
    <mergeCell ref="C523:C526"/>
    <mergeCell ref="A523:A526"/>
    <mergeCell ref="B523:B526"/>
    <mergeCell ref="C527:C531"/>
    <mergeCell ref="B527:B531"/>
    <mergeCell ref="A527:A531"/>
    <mergeCell ref="C515:C518"/>
    <mergeCell ref="C519:C522"/>
    <mergeCell ref="A515:A518"/>
    <mergeCell ref="A519:A522"/>
    <mergeCell ref="B515:B518"/>
    <mergeCell ref="B519:B522"/>
    <mergeCell ref="A508:A510"/>
    <mergeCell ref="B508:B510"/>
    <mergeCell ref="C508:C510"/>
    <mergeCell ref="A511:A514"/>
    <mergeCell ref="B511:B514"/>
    <mergeCell ref="C511:C514"/>
    <mergeCell ref="C501:C503"/>
    <mergeCell ref="A501:A503"/>
    <mergeCell ref="B501:B503"/>
    <mergeCell ref="C504:C506"/>
    <mergeCell ref="A504:A506"/>
    <mergeCell ref="B504:B506"/>
    <mergeCell ref="A494:A496"/>
    <mergeCell ref="B494:B496"/>
    <mergeCell ref="C494:C496"/>
    <mergeCell ref="C498:C500"/>
    <mergeCell ref="A498:A500"/>
    <mergeCell ref="B498:B500"/>
    <mergeCell ref="C487:C489"/>
    <mergeCell ref="A487:A489"/>
    <mergeCell ref="B487:B489"/>
    <mergeCell ref="C492:C493"/>
    <mergeCell ref="B492:B493"/>
    <mergeCell ref="A492:A493"/>
    <mergeCell ref="C482:C484"/>
    <mergeCell ref="A482:A484"/>
    <mergeCell ref="B482:B484"/>
    <mergeCell ref="C485:C486"/>
    <mergeCell ref="B485:B486"/>
    <mergeCell ref="A485:A486"/>
    <mergeCell ref="C474:C476"/>
    <mergeCell ref="B474:B476"/>
    <mergeCell ref="A474:A476"/>
    <mergeCell ref="C477:C481"/>
    <mergeCell ref="A477:A481"/>
    <mergeCell ref="B477:B481"/>
    <mergeCell ref="C464:C469"/>
    <mergeCell ref="A464:A469"/>
    <mergeCell ref="B464:B469"/>
    <mergeCell ref="C470:C472"/>
    <mergeCell ref="B470:B472"/>
    <mergeCell ref="A470:A472"/>
    <mergeCell ref="C457:C459"/>
    <mergeCell ref="A457:A459"/>
    <mergeCell ref="B457:B459"/>
    <mergeCell ref="C460:C462"/>
    <mergeCell ref="B460:B462"/>
    <mergeCell ref="A460:A462"/>
    <mergeCell ref="C451:C453"/>
    <mergeCell ref="B451:B453"/>
    <mergeCell ref="A451:A453"/>
    <mergeCell ref="C454:C456"/>
    <mergeCell ref="A454:A456"/>
    <mergeCell ref="B454:B456"/>
    <mergeCell ref="C445:C447"/>
    <mergeCell ref="B445:B447"/>
    <mergeCell ref="A445:A447"/>
    <mergeCell ref="A448:A450"/>
    <mergeCell ref="B448:B450"/>
    <mergeCell ref="C448:C450"/>
    <mergeCell ref="C432:C433"/>
    <mergeCell ref="A432:A433"/>
    <mergeCell ref="B432:B433"/>
    <mergeCell ref="C435:C437"/>
    <mergeCell ref="C438:C443"/>
    <mergeCell ref="A435:A437"/>
    <mergeCell ref="B435:B437"/>
    <mergeCell ref="A438:A443"/>
    <mergeCell ref="B438:B443"/>
    <mergeCell ref="A422:A427"/>
    <mergeCell ref="B422:B427"/>
    <mergeCell ref="C422:C427"/>
    <mergeCell ref="A428:A431"/>
    <mergeCell ref="B428:B431"/>
    <mergeCell ref="C428:C431"/>
    <mergeCell ref="C409:C412"/>
    <mergeCell ref="A409:A412"/>
    <mergeCell ref="B409:B412"/>
    <mergeCell ref="B413:B417"/>
    <mergeCell ref="A413:A417"/>
    <mergeCell ref="C413:C417"/>
    <mergeCell ref="C398:C401"/>
    <mergeCell ref="B398:B401"/>
    <mergeCell ref="A398:A401"/>
    <mergeCell ref="C404:C407"/>
    <mergeCell ref="B404:B407"/>
    <mergeCell ref="A404:A407"/>
    <mergeCell ref="C386:C392"/>
    <mergeCell ref="B386:B392"/>
    <mergeCell ref="A386:A392"/>
    <mergeCell ref="A393:A395"/>
    <mergeCell ref="B393:B395"/>
    <mergeCell ref="C393:C395"/>
    <mergeCell ref="C377:C379"/>
    <mergeCell ref="B377:B379"/>
    <mergeCell ref="A377:A379"/>
    <mergeCell ref="C381:C383"/>
    <mergeCell ref="B381:B383"/>
    <mergeCell ref="A381:A383"/>
    <mergeCell ref="A365:A369"/>
    <mergeCell ref="B365:B369"/>
    <mergeCell ref="C365:C369"/>
    <mergeCell ref="A372:A376"/>
    <mergeCell ref="B372:B376"/>
    <mergeCell ref="C372:C376"/>
    <mergeCell ref="C358:C361"/>
    <mergeCell ref="B358:B361"/>
    <mergeCell ref="A358:A361"/>
    <mergeCell ref="A362:A364"/>
    <mergeCell ref="B362:B364"/>
    <mergeCell ref="C362:C364"/>
    <mergeCell ref="C350:C353"/>
    <mergeCell ref="B350:B353"/>
    <mergeCell ref="A350:A353"/>
    <mergeCell ref="C354:C357"/>
    <mergeCell ref="A354:A357"/>
    <mergeCell ref="B354:B357"/>
    <mergeCell ref="C337:C340"/>
    <mergeCell ref="B337:B340"/>
    <mergeCell ref="A337:A340"/>
    <mergeCell ref="C346:C349"/>
    <mergeCell ref="A346:A349"/>
    <mergeCell ref="B346:B349"/>
    <mergeCell ref="C328:C332"/>
    <mergeCell ref="A328:A332"/>
    <mergeCell ref="B328:B332"/>
    <mergeCell ref="C333:C336"/>
    <mergeCell ref="A333:A336"/>
    <mergeCell ref="B333:B336"/>
    <mergeCell ref="C319:C323"/>
    <mergeCell ref="B319:B323"/>
    <mergeCell ref="A319:A323"/>
    <mergeCell ref="A324:A327"/>
    <mergeCell ref="B324:B327"/>
    <mergeCell ref="C324:C327"/>
    <mergeCell ref="C311:C313"/>
    <mergeCell ref="A311:A313"/>
    <mergeCell ref="B311:B313"/>
    <mergeCell ref="A314:A317"/>
    <mergeCell ref="B314:B317"/>
    <mergeCell ref="C314:C317"/>
    <mergeCell ref="C304:C306"/>
    <mergeCell ref="A304:A306"/>
    <mergeCell ref="B304:B306"/>
    <mergeCell ref="C308:C310"/>
    <mergeCell ref="B308:B310"/>
    <mergeCell ref="A308:A310"/>
    <mergeCell ref="A298:A300"/>
    <mergeCell ref="B298:B300"/>
    <mergeCell ref="C298:C300"/>
    <mergeCell ref="A301:A303"/>
    <mergeCell ref="B301:B303"/>
    <mergeCell ref="C301:C303"/>
    <mergeCell ref="A279:A281"/>
    <mergeCell ref="B279:B281"/>
    <mergeCell ref="C279:C281"/>
    <mergeCell ref="A289:A291"/>
    <mergeCell ref="B289:B291"/>
    <mergeCell ref="C289:C291"/>
    <mergeCell ref="A258:A261"/>
    <mergeCell ref="B258:B261"/>
    <mergeCell ref="C258:C261"/>
    <mergeCell ref="A263:A265"/>
    <mergeCell ref="B263:B265"/>
    <mergeCell ref="C263:C265"/>
    <mergeCell ref="A250:A251"/>
    <mergeCell ref="B250:B251"/>
    <mergeCell ref="C250:C251"/>
    <mergeCell ref="C252:C253"/>
    <mergeCell ref="B252:B253"/>
    <mergeCell ref="A252:A253"/>
    <mergeCell ref="A239:A241"/>
    <mergeCell ref="B239:B241"/>
    <mergeCell ref="C239:C241"/>
    <mergeCell ref="A242:A244"/>
    <mergeCell ref="B242:B244"/>
    <mergeCell ref="C242:C244"/>
    <mergeCell ref="A231:A234"/>
    <mergeCell ref="B231:B234"/>
    <mergeCell ref="C231:C234"/>
    <mergeCell ref="A235:A238"/>
    <mergeCell ref="B235:B238"/>
    <mergeCell ref="C235:C238"/>
    <mergeCell ref="C225:C227"/>
    <mergeCell ref="B225:B227"/>
    <mergeCell ref="A225:A227"/>
    <mergeCell ref="A228:A230"/>
    <mergeCell ref="B228:B230"/>
    <mergeCell ref="C228:C230"/>
    <mergeCell ref="A218:A220"/>
    <mergeCell ref="B218:B220"/>
    <mergeCell ref="C218:C220"/>
    <mergeCell ref="A221:A223"/>
    <mergeCell ref="B221:B223"/>
    <mergeCell ref="C221:C223"/>
    <mergeCell ref="A210:A212"/>
    <mergeCell ref="B210:B212"/>
    <mergeCell ref="C210:C212"/>
    <mergeCell ref="C213:C215"/>
    <mergeCell ref="B213:B215"/>
    <mergeCell ref="A213:A215"/>
    <mergeCell ref="C203:C206"/>
    <mergeCell ref="B203:B206"/>
    <mergeCell ref="A203:A206"/>
    <mergeCell ref="C207:C209"/>
    <mergeCell ref="B207:B209"/>
    <mergeCell ref="A207:A209"/>
    <mergeCell ref="A192:A195"/>
    <mergeCell ref="B192:B195"/>
    <mergeCell ref="C192:C195"/>
    <mergeCell ref="A197:A202"/>
    <mergeCell ref="B197:B202"/>
    <mergeCell ref="C197:C202"/>
    <mergeCell ref="C185:C186"/>
    <mergeCell ref="B185:B186"/>
    <mergeCell ref="A185:A186"/>
    <mergeCell ref="A187:A190"/>
    <mergeCell ref="B187:B190"/>
    <mergeCell ref="C187:C190"/>
    <mergeCell ref="C174:C177"/>
    <mergeCell ref="B174:B177"/>
    <mergeCell ref="A174:A177"/>
    <mergeCell ref="C178:C180"/>
    <mergeCell ref="B178:B180"/>
    <mergeCell ref="A178:A180"/>
    <mergeCell ref="C164:C166"/>
    <mergeCell ref="B164:B166"/>
    <mergeCell ref="A164:A166"/>
    <mergeCell ref="C168:C170"/>
    <mergeCell ref="B168:B170"/>
    <mergeCell ref="A168:A170"/>
    <mergeCell ref="A156:A159"/>
    <mergeCell ref="B156:B159"/>
    <mergeCell ref="C156:C159"/>
    <mergeCell ref="A161:A163"/>
    <mergeCell ref="B161:B163"/>
    <mergeCell ref="C161:C163"/>
    <mergeCell ref="A147:A150"/>
    <mergeCell ref="B147:B150"/>
    <mergeCell ref="C147:C150"/>
    <mergeCell ref="C151:C155"/>
    <mergeCell ref="B151:B155"/>
    <mergeCell ref="A151:A155"/>
    <mergeCell ref="A138:A141"/>
    <mergeCell ref="B138:B141"/>
    <mergeCell ref="C138:C141"/>
    <mergeCell ref="A142:A146"/>
    <mergeCell ref="B142:B146"/>
    <mergeCell ref="C142:C146"/>
    <mergeCell ref="A131:A133"/>
    <mergeCell ref="B131:B133"/>
    <mergeCell ref="C131:C133"/>
    <mergeCell ref="A135:A137"/>
    <mergeCell ref="B135:B137"/>
    <mergeCell ref="C135:C137"/>
    <mergeCell ref="A124:A128"/>
    <mergeCell ref="B124:B128"/>
    <mergeCell ref="C124:C128"/>
    <mergeCell ref="A129:A130"/>
    <mergeCell ref="B129:B130"/>
    <mergeCell ref="C129:C130"/>
    <mergeCell ref="A117:A118"/>
    <mergeCell ref="B117:B118"/>
    <mergeCell ref="C117:C118"/>
    <mergeCell ref="A120:A123"/>
    <mergeCell ref="B120:B123"/>
    <mergeCell ref="C120:C123"/>
    <mergeCell ref="A112:A114"/>
    <mergeCell ref="B112:B114"/>
    <mergeCell ref="C112:C114"/>
    <mergeCell ref="A115:A116"/>
    <mergeCell ref="B115:B116"/>
    <mergeCell ref="C115:C116"/>
    <mergeCell ref="A103:A107"/>
    <mergeCell ref="B103:B107"/>
    <mergeCell ref="C103:C107"/>
    <mergeCell ref="A108:A110"/>
    <mergeCell ref="B108:B110"/>
    <mergeCell ref="C108:C110"/>
    <mergeCell ref="A97:A98"/>
    <mergeCell ref="B97:B98"/>
    <mergeCell ref="C97:C98"/>
    <mergeCell ref="A99:A101"/>
    <mergeCell ref="B99:B101"/>
    <mergeCell ref="C99:C101"/>
    <mergeCell ref="A83:A85"/>
    <mergeCell ref="B83:B85"/>
    <mergeCell ref="C83:C85"/>
    <mergeCell ref="A89:A91"/>
    <mergeCell ref="B89:B91"/>
    <mergeCell ref="C89:C91"/>
    <mergeCell ref="C77:C78"/>
    <mergeCell ref="B77:B78"/>
    <mergeCell ref="A77:A78"/>
    <mergeCell ref="C79:C82"/>
    <mergeCell ref="B79:B82"/>
    <mergeCell ref="A79:A82"/>
    <mergeCell ref="A72:A74"/>
    <mergeCell ref="B72:B74"/>
    <mergeCell ref="C72:C74"/>
    <mergeCell ref="A75:A76"/>
    <mergeCell ref="B75:B76"/>
    <mergeCell ref="C75:C76"/>
    <mergeCell ref="A60:A64"/>
    <mergeCell ref="B60:B64"/>
    <mergeCell ref="C60:C64"/>
    <mergeCell ref="C65:C70"/>
    <mergeCell ref="A65:A70"/>
    <mergeCell ref="B65:B70"/>
    <mergeCell ref="A54:A56"/>
    <mergeCell ref="B54:B56"/>
    <mergeCell ref="C54:C56"/>
    <mergeCell ref="A57:A58"/>
    <mergeCell ref="B57:B58"/>
    <mergeCell ref="C57:C58"/>
    <mergeCell ref="A49:A50"/>
    <mergeCell ref="B49:B50"/>
    <mergeCell ref="C49:C50"/>
    <mergeCell ref="A51:A53"/>
    <mergeCell ref="B51:B53"/>
    <mergeCell ref="C51:C53"/>
    <mergeCell ref="A39:A41"/>
    <mergeCell ref="B39:B41"/>
    <mergeCell ref="C39:C41"/>
    <mergeCell ref="A42:A48"/>
    <mergeCell ref="B42:B48"/>
    <mergeCell ref="C42:C48"/>
    <mergeCell ref="C25:C27"/>
    <mergeCell ref="A31:A33"/>
    <mergeCell ref="B31:B33"/>
    <mergeCell ref="C31:C33"/>
    <mergeCell ref="A36:A38"/>
    <mergeCell ref="B36:B38"/>
    <mergeCell ref="C36:C38"/>
    <mergeCell ref="A25:A27"/>
    <mergeCell ref="B25:B27"/>
    <mergeCell ref="B729:K729"/>
    <mergeCell ref="A4:K4"/>
    <mergeCell ref="H1:K1"/>
    <mergeCell ref="A9:A10"/>
    <mergeCell ref="B9:B10"/>
    <mergeCell ref="C9:C10"/>
    <mergeCell ref="A18:A20"/>
    <mergeCell ref="B18:B20"/>
    <mergeCell ref="C18:C20"/>
    <mergeCell ref="A22:A24"/>
    <mergeCell ref="B22:B24"/>
    <mergeCell ref="C22:C24"/>
    <mergeCell ref="A713:A715"/>
    <mergeCell ref="B713:B715"/>
    <mergeCell ref="C713:C715"/>
    <mergeCell ref="A709:A712"/>
    <mergeCell ref="B709:B712"/>
    <mergeCell ref="C709:C712"/>
    <mergeCell ref="C723:C726"/>
    <mergeCell ref="B723:B726"/>
    <mergeCell ref="A723:A726"/>
    <mergeCell ref="A716:A718"/>
    <mergeCell ref="B716:B718"/>
    <mergeCell ref="C716:C718"/>
  </mergeCells>
  <pageMargins left="0" right="0" top="0" bottom="0" header="0.31496062992125984" footer="0.31496062992125984"/>
  <pageSetup paperSize="9" scale="62" fitToHeight="14" orientation="landscape" r:id="rId1"/>
  <rowBreaks count="10" manualBreakCount="10">
    <brk id="48" max="16383" man="1"/>
    <brk id="107" max="16383" man="1"/>
    <brk id="224" max="16383" man="1"/>
    <brk id="274" max="16383" man="1"/>
    <brk id="317" max="16383" man="1"/>
    <brk id="371" max="16383" man="1"/>
    <brk id="421" max="16383" man="1"/>
    <brk id="476" max="16383" man="1"/>
    <brk id="531" max="16383" man="1"/>
    <brk id="6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731"/>
  <sheetViews>
    <sheetView view="pageBreakPreview" zoomScale="60" zoomScaleNormal="90" workbookViewId="0">
      <pane xSplit="5" ySplit="7" topLeftCell="F685" activePane="bottomRight" state="frozen"/>
      <selection activeCell="N730" sqref="N730"/>
      <selection pane="topRight" activeCell="N730" sqref="N730"/>
      <selection pane="bottomLeft" activeCell="N730" sqref="N730"/>
      <selection pane="bottomRight" activeCell="A4" sqref="A4:K4"/>
    </sheetView>
  </sheetViews>
  <sheetFormatPr defaultRowHeight="15"/>
  <cols>
    <col min="1" max="1" width="6.5703125" style="14" customWidth="1"/>
    <col min="2" max="2" width="73" style="15" customWidth="1"/>
    <col min="3" max="3" width="25.85546875" style="16" customWidth="1"/>
    <col min="4" max="4" width="15.85546875" style="14" customWidth="1"/>
    <col min="5" max="5" width="19.140625" style="14" customWidth="1"/>
    <col min="6" max="6" width="16.28515625" style="14" customWidth="1"/>
    <col min="7" max="7" width="14.5703125" style="14" customWidth="1"/>
    <col min="8" max="8" width="13" style="14" customWidth="1"/>
    <col min="9" max="9" width="14.28515625" style="14" customWidth="1"/>
    <col min="10" max="10" width="16.140625" style="14" customWidth="1"/>
    <col min="11" max="11" width="18.5703125" style="14" customWidth="1"/>
    <col min="12" max="16384" width="9.140625" style="17"/>
  </cols>
  <sheetData>
    <row r="1" spans="1:11" ht="87" customHeight="1">
      <c r="H1" s="47" t="s">
        <v>370</v>
      </c>
      <c r="I1" s="48"/>
      <c r="J1" s="48"/>
      <c r="K1" s="48"/>
    </row>
    <row r="2" spans="1:11" ht="9.75" hidden="1" customHeight="1"/>
    <row r="3" spans="1:11" ht="7.5" hidden="1" customHeight="1"/>
    <row r="4" spans="1:11" ht="61.5" customHeight="1">
      <c r="A4" s="46" t="s">
        <v>372</v>
      </c>
      <c r="B4" s="46"/>
      <c r="C4" s="46"/>
      <c r="D4" s="46"/>
      <c r="E4" s="46"/>
      <c r="F4" s="46"/>
      <c r="G4" s="46"/>
      <c r="H4" s="46"/>
      <c r="I4" s="46"/>
      <c r="J4" s="46"/>
      <c r="K4" s="46"/>
    </row>
    <row r="5" spans="1:11" ht="98.25" customHeight="1">
      <c r="A5" s="9" t="s">
        <v>356</v>
      </c>
      <c r="B5" s="18" t="s">
        <v>357</v>
      </c>
      <c r="C5" s="18" t="s">
        <v>358</v>
      </c>
      <c r="D5" s="9" t="s">
        <v>359</v>
      </c>
      <c r="E5" s="9" t="s">
        <v>360</v>
      </c>
      <c r="F5" s="2" t="s">
        <v>0</v>
      </c>
      <c r="G5" s="3" t="s">
        <v>1</v>
      </c>
      <c r="H5" s="3" t="s">
        <v>2</v>
      </c>
      <c r="I5" s="3" t="s">
        <v>3</v>
      </c>
      <c r="J5" s="3" t="s">
        <v>361</v>
      </c>
      <c r="K5" s="5" t="s">
        <v>365</v>
      </c>
    </row>
    <row r="6" spans="1:11" ht="11.25" customHeight="1">
      <c r="A6" s="19">
        <v>1</v>
      </c>
      <c r="B6" s="19">
        <v>2</v>
      </c>
      <c r="C6" s="19">
        <v>3</v>
      </c>
      <c r="D6" s="19">
        <v>4</v>
      </c>
      <c r="E6" s="19">
        <v>5</v>
      </c>
      <c r="F6" s="19">
        <v>6</v>
      </c>
      <c r="G6" s="19">
        <v>7</v>
      </c>
      <c r="H6" s="19">
        <v>8</v>
      </c>
      <c r="I6" s="19">
        <v>9</v>
      </c>
      <c r="J6" s="19">
        <v>10</v>
      </c>
      <c r="K6" s="19">
        <v>11</v>
      </c>
    </row>
    <row r="7" spans="1:11" s="25" customFormat="1" ht="18.75" hidden="1" customHeight="1">
      <c r="A7" s="20"/>
      <c r="B7" s="20"/>
      <c r="C7" s="21"/>
      <c r="D7" s="22"/>
      <c r="E7" s="23">
        <v>16041.5</v>
      </c>
      <c r="F7" s="23"/>
      <c r="G7" s="24">
        <v>0.86752099999999999</v>
      </c>
      <c r="H7" s="24">
        <v>1.1000000000000001</v>
      </c>
      <c r="I7" s="24">
        <v>1</v>
      </c>
      <c r="J7" s="24">
        <f>ROUND(G7*H7*I7,6)</f>
        <v>0.95427300000000004</v>
      </c>
      <c r="K7" s="8"/>
    </row>
    <row r="8" spans="1:11" s="29" customFormat="1" ht="31.5">
      <c r="A8" s="1">
        <v>1</v>
      </c>
      <c r="B8" s="1" t="s">
        <v>5</v>
      </c>
      <c r="C8" s="6" t="s">
        <v>4</v>
      </c>
      <c r="D8" s="9"/>
      <c r="E8" s="26">
        <f>E$7</f>
        <v>16041.5</v>
      </c>
      <c r="F8" s="27">
        <v>0.5</v>
      </c>
      <c r="G8" s="28">
        <f>G$7</f>
        <v>0.86752099999999999</v>
      </c>
      <c r="H8" s="28">
        <f>H$7</f>
        <v>1.1000000000000001</v>
      </c>
      <c r="I8" s="28">
        <v>1</v>
      </c>
      <c r="J8" s="28">
        <f t="shared" ref="J8" si="0">ROUND(G8*H8*I8,6)</f>
        <v>0.95427300000000004</v>
      </c>
      <c r="K8" s="42">
        <f>ROUND(E8*F8*J8,2)</f>
        <v>7653.99</v>
      </c>
    </row>
    <row r="9" spans="1:11" s="29" customFormat="1" ht="15.75">
      <c r="A9" s="49">
        <v>2</v>
      </c>
      <c r="B9" s="49" t="s">
        <v>7</v>
      </c>
      <c r="C9" s="51" t="s">
        <v>6</v>
      </c>
      <c r="D9" s="9"/>
      <c r="E9" s="26">
        <f t="shared" ref="E9:E119" si="1">E$7</f>
        <v>16041.5</v>
      </c>
      <c r="F9" s="27">
        <v>0.93</v>
      </c>
      <c r="G9" s="28">
        <f t="shared" ref="G9:H40" si="2">G$7</f>
        <v>0.86752099999999999</v>
      </c>
      <c r="H9" s="28">
        <f t="shared" si="2"/>
        <v>1.1000000000000001</v>
      </c>
      <c r="I9" s="28">
        <v>1</v>
      </c>
      <c r="J9" s="28">
        <f t="shared" ref="J9:J72" si="3">ROUND(G9*H9*I9,6)</f>
        <v>0.95427300000000004</v>
      </c>
      <c r="K9" s="42">
        <f t="shared" ref="K9:K72" si="4">ROUND(E9*F9*J9,2)</f>
        <v>14236.41</v>
      </c>
    </row>
    <row r="10" spans="1:11" s="29" customFormat="1" ht="15.75">
      <c r="A10" s="50"/>
      <c r="B10" s="50"/>
      <c r="C10" s="50"/>
      <c r="D10" s="9">
        <v>6</v>
      </c>
      <c r="E10" s="26">
        <f t="shared" si="1"/>
        <v>16041.5</v>
      </c>
      <c r="F10" s="27">
        <v>0.93</v>
      </c>
      <c r="G10" s="28">
        <f t="shared" si="2"/>
        <v>0.86752099999999999</v>
      </c>
      <c r="H10" s="28">
        <f t="shared" si="2"/>
        <v>1.1000000000000001</v>
      </c>
      <c r="I10" s="28">
        <v>1.1000000000000001</v>
      </c>
      <c r="J10" s="28">
        <f t="shared" si="3"/>
        <v>1.0497000000000001</v>
      </c>
      <c r="K10" s="42">
        <f t="shared" si="4"/>
        <v>15660.05</v>
      </c>
    </row>
    <row r="11" spans="1:11" s="29" customFormat="1" ht="15.75">
      <c r="A11" s="1">
        <v>3</v>
      </c>
      <c r="B11" s="1" t="s">
        <v>8</v>
      </c>
      <c r="C11" s="6" t="s">
        <v>6</v>
      </c>
      <c r="D11" s="9"/>
      <c r="E11" s="26">
        <f t="shared" si="1"/>
        <v>16041.5</v>
      </c>
      <c r="F11" s="27">
        <v>0.28000000000000003</v>
      </c>
      <c r="G11" s="28">
        <f t="shared" si="2"/>
        <v>0.86752099999999999</v>
      </c>
      <c r="H11" s="28">
        <f t="shared" si="2"/>
        <v>1.1000000000000001</v>
      </c>
      <c r="I11" s="28">
        <v>1</v>
      </c>
      <c r="J11" s="28">
        <f t="shared" si="3"/>
        <v>0.95427300000000004</v>
      </c>
      <c r="K11" s="42">
        <f t="shared" si="4"/>
        <v>4286.2299999999996</v>
      </c>
    </row>
    <row r="12" spans="1:11" s="29" customFormat="1" ht="15.75">
      <c r="A12" s="1">
        <v>4</v>
      </c>
      <c r="B12" s="1" t="s">
        <v>9</v>
      </c>
      <c r="C12" s="6" t="s">
        <v>6</v>
      </c>
      <c r="D12" s="9"/>
      <c r="E12" s="26">
        <f t="shared" si="1"/>
        <v>16041.5</v>
      </c>
      <c r="F12" s="27">
        <v>0.98</v>
      </c>
      <c r="G12" s="28">
        <f t="shared" si="2"/>
        <v>0.86752099999999999</v>
      </c>
      <c r="H12" s="28">
        <f t="shared" si="2"/>
        <v>1.1000000000000001</v>
      </c>
      <c r="I12" s="28">
        <v>1</v>
      </c>
      <c r="J12" s="28">
        <f t="shared" si="3"/>
        <v>0.95427300000000004</v>
      </c>
      <c r="K12" s="42">
        <f t="shared" si="4"/>
        <v>15001.81</v>
      </c>
    </row>
    <row r="13" spans="1:11" s="29" customFormat="1" ht="15.75">
      <c r="A13" s="1">
        <v>5</v>
      </c>
      <c r="B13" s="1" t="s">
        <v>10</v>
      </c>
      <c r="C13" s="6" t="s">
        <v>6</v>
      </c>
      <c r="D13" s="9"/>
      <c r="E13" s="26">
        <f t="shared" si="1"/>
        <v>16041.5</v>
      </c>
      <c r="F13" s="27">
        <v>1.01</v>
      </c>
      <c r="G13" s="28">
        <f t="shared" si="2"/>
        <v>0.86752099999999999</v>
      </c>
      <c r="H13" s="28">
        <f t="shared" si="2"/>
        <v>1.1000000000000001</v>
      </c>
      <c r="I13" s="28">
        <v>1</v>
      </c>
      <c r="J13" s="28">
        <f t="shared" si="3"/>
        <v>0.95427300000000004</v>
      </c>
      <c r="K13" s="42">
        <f t="shared" si="4"/>
        <v>15461.05</v>
      </c>
    </row>
    <row r="14" spans="1:11" s="29" customFormat="1" ht="15.75">
      <c r="A14" s="1">
        <v>6</v>
      </c>
      <c r="B14" s="1" t="s">
        <v>11</v>
      </c>
      <c r="C14" s="6" t="s">
        <v>6</v>
      </c>
      <c r="D14" s="9"/>
      <c r="E14" s="26">
        <f t="shared" si="1"/>
        <v>16041.5</v>
      </c>
      <c r="F14" s="27">
        <v>0.74</v>
      </c>
      <c r="G14" s="28">
        <f t="shared" si="2"/>
        <v>0.86752099999999999</v>
      </c>
      <c r="H14" s="28">
        <f t="shared" si="2"/>
        <v>1.1000000000000001</v>
      </c>
      <c r="I14" s="28">
        <v>1</v>
      </c>
      <c r="J14" s="28">
        <f t="shared" si="3"/>
        <v>0.95427300000000004</v>
      </c>
      <c r="K14" s="42">
        <f t="shared" si="4"/>
        <v>11327.9</v>
      </c>
    </row>
    <row r="15" spans="1:11" s="29" customFormat="1" ht="15.75">
      <c r="A15" s="1">
        <v>7</v>
      </c>
      <c r="B15" s="1" t="s">
        <v>12</v>
      </c>
      <c r="C15" s="6" t="s">
        <v>6</v>
      </c>
      <c r="D15" s="9"/>
      <c r="E15" s="26">
        <f t="shared" si="1"/>
        <v>16041.5</v>
      </c>
      <c r="F15" s="27">
        <v>3.21</v>
      </c>
      <c r="G15" s="28">
        <f t="shared" si="2"/>
        <v>0.86752099999999999</v>
      </c>
      <c r="H15" s="28">
        <f t="shared" si="2"/>
        <v>1.1000000000000001</v>
      </c>
      <c r="I15" s="28">
        <v>1</v>
      </c>
      <c r="J15" s="28">
        <f t="shared" si="3"/>
        <v>0.95427300000000004</v>
      </c>
      <c r="K15" s="42">
        <f t="shared" si="4"/>
        <v>49138.58</v>
      </c>
    </row>
    <row r="16" spans="1:11" s="29" customFormat="1" ht="15.75">
      <c r="A16" s="1">
        <v>8</v>
      </c>
      <c r="B16" s="1" t="s">
        <v>13</v>
      </c>
      <c r="C16" s="6" t="s">
        <v>6</v>
      </c>
      <c r="D16" s="9"/>
      <c r="E16" s="26">
        <f t="shared" si="1"/>
        <v>16041.5</v>
      </c>
      <c r="F16" s="27">
        <v>0.71</v>
      </c>
      <c r="G16" s="28">
        <f t="shared" si="2"/>
        <v>0.86752099999999999</v>
      </c>
      <c r="H16" s="28">
        <f t="shared" si="2"/>
        <v>1.1000000000000001</v>
      </c>
      <c r="I16" s="28">
        <v>1</v>
      </c>
      <c r="J16" s="28">
        <f t="shared" si="3"/>
        <v>0.95427300000000004</v>
      </c>
      <c r="K16" s="42">
        <f t="shared" si="4"/>
        <v>10868.66</v>
      </c>
    </row>
    <row r="17" spans="1:11" s="29" customFormat="1" ht="31.5">
      <c r="A17" s="1">
        <v>9</v>
      </c>
      <c r="B17" s="1" t="s">
        <v>14</v>
      </c>
      <c r="C17" s="6" t="s">
        <v>6</v>
      </c>
      <c r="D17" s="9"/>
      <c r="E17" s="26">
        <f t="shared" si="1"/>
        <v>16041.5</v>
      </c>
      <c r="F17" s="27">
        <v>0.89</v>
      </c>
      <c r="G17" s="28">
        <f t="shared" si="2"/>
        <v>0.86752099999999999</v>
      </c>
      <c r="H17" s="28">
        <f t="shared" si="2"/>
        <v>1.1000000000000001</v>
      </c>
      <c r="I17" s="28">
        <v>1</v>
      </c>
      <c r="J17" s="28">
        <f t="shared" si="3"/>
        <v>0.95427300000000004</v>
      </c>
      <c r="K17" s="42">
        <f t="shared" si="4"/>
        <v>13624.09</v>
      </c>
    </row>
    <row r="18" spans="1:11" s="29" customFormat="1" ht="15.75">
      <c r="A18" s="49">
        <v>10</v>
      </c>
      <c r="B18" s="49" t="s">
        <v>15</v>
      </c>
      <c r="C18" s="51" t="s">
        <v>6</v>
      </c>
      <c r="D18" s="9"/>
      <c r="E18" s="26">
        <f t="shared" si="1"/>
        <v>16041.5</v>
      </c>
      <c r="F18" s="27">
        <v>0.46</v>
      </c>
      <c r="G18" s="28">
        <f t="shared" si="2"/>
        <v>0.86752099999999999</v>
      </c>
      <c r="H18" s="28">
        <f t="shared" si="2"/>
        <v>1.1000000000000001</v>
      </c>
      <c r="I18" s="28">
        <v>1</v>
      </c>
      <c r="J18" s="28">
        <f t="shared" si="3"/>
        <v>0.95427300000000004</v>
      </c>
      <c r="K18" s="42">
        <f t="shared" si="4"/>
        <v>7041.67</v>
      </c>
    </row>
    <row r="19" spans="1:11" s="29" customFormat="1" ht="15.75">
      <c r="A19" s="52"/>
      <c r="B19" s="52"/>
      <c r="C19" s="52"/>
      <c r="D19" s="9">
        <v>4</v>
      </c>
      <c r="E19" s="26">
        <f t="shared" si="1"/>
        <v>16041.5</v>
      </c>
      <c r="F19" s="27">
        <v>0.46</v>
      </c>
      <c r="G19" s="28">
        <f t="shared" si="2"/>
        <v>0.86752099999999999</v>
      </c>
      <c r="H19" s="28">
        <f t="shared" si="2"/>
        <v>1.1000000000000001</v>
      </c>
      <c r="I19" s="28">
        <v>1.02</v>
      </c>
      <c r="J19" s="28">
        <f t="shared" si="3"/>
        <v>0.97335899999999997</v>
      </c>
      <c r="K19" s="42">
        <f t="shared" si="4"/>
        <v>7182.5</v>
      </c>
    </row>
    <row r="20" spans="1:11" s="29" customFormat="1" ht="15.75">
      <c r="A20" s="50"/>
      <c r="B20" s="50"/>
      <c r="C20" s="50"/>
      <c r="D20" s="9">
        <v>5</v>
      </c>
      <c r="E20" s="26">
        <f t="shared" si="1"/>
        <v>16041.5</v>
      </c>
      <c r="F20" s="27">
        <v>0.46</v>
      </c>
      <c r="G20" s="28">
        <f t="shared" si="2"/>
        <v>0.86752099999999999</v>
      </c>
      <c r="H20" s="28">
        <f t="shared" si="2"/>
        <v>1.1000000000000001</v>
      </c>
      <c r="I20" s="28">
        <v>1.02</v>
      </c>
      <c r="J20" s="28">
        <f t="shared" si="3"/>
        <v>0.97335899999999997</v>
      </c>
      <c r="K20" s="42">
        <f t="shared" si="4"/>
        <v>7182.5</v>
      </c>
    </row>
    <row r="21" spans="1:11" s="29" customFormat="1" ht="15.75">
      <c r="A21" s="1">
        <v>11</v>
      </c>
      <c r="B21" s="1" t="s">
        <v>16</v>
      </c>
      <c r="C21" s="6" t="s">
        <v>6</v>
      </c>
      <c r="D21" s="9"/>
      <c r="E21" s="26">
        <f t="shared" si="1"/>
        <v>16041.5</v>
      </c>
      <c r="F21" s="27">
        <v>0.39</v>
      </c>
      <c r="G21" s="28">
        <f t="shared" si="2"/>
        <v>0.86752099999999999</v>
      </c>
      <c r="H21" s="28">
        <f t="shared" si="2"/>
        <v>1.1000000000000001</v>
      </c>
      <c r="I21" s="28">
        <v>1</v>
      </c>
      <c r="J21" s="28">
        <f t="shared" si="3"/>
        <v>0.95427300000000004</v>
      </c>
      <c r="K21" s="42">
        <f t="shared" si="4"/>
        <v>5970.11</v>
      </c>
    </row>
    <row r="22" spans="1:11" s="29" customFormat="1" ht="15.75">
      <c r="A22" s="49">
        <v>12</v>
      </c>
      <c r="B22" s="49" t="s">
        <v>17</v>
      </c>
      <c r="C22" s="51" t="s">
        <v>6</v>
      </c>
      <c r="D22" s="9"/>
      <c r="E22" s="26">
        <f t="shared" si="1"/>
        <v>16041.5</v>
      </c>
      <c r="F22" s="27">
        <v>0.57999999999999996</v>
      </c>
      <c r="G22" s="28">
        <f t="shared" si="2"/>
        <v>0.86752099999999999</v>
      </c>
      <c r="H22" s="28">
        <f t="shared" si="2"/>
        <v>1.1000000000000001</v>
      </c>
      <c r="I22" s="28">
        <v>1</v>
      </c>
      <c r="J22" s="28">
        <f t="shared" si="3"/>
        <v>0.95427300000000004</v>
      </c>
      <c r="K22" s="42">
        <f t="shared" si="4"/>
        <v>8878.6200000000008</v>
      </c>
    </row>
    <row r="23" spans="1:11" s="29" customFormat="1" ht="15.75">
      <c r="A23" s="52"/>
      <c r="B23" s="52"/>
      <c r="C23" s="52"/>
      <c r="D23" s="9">
        <v>4</v>
      </c>
      <c r="E23" s="26">
        <f t="shared" si="1"/>
        <v>16041.5</v>
      </c>
      <c r="F23" s="27">
        <v>0.57999999999999996</v>
      </c>
      <c r="G23" s="28">
        <f t="shared" si="2"/>
        <v>0.86752099999999999</v>
      </c>
      <c r="H23" s="28">
        <f t="shared" si="2"/>
        <v>1.1000000000000001</v>
      </c>
      <c r="I23" s="28">
        <v>1.02</v>
      </c>
      <c r="J23" s="28">
        <f t="shared" si="3"/>
        <v>0.97335899999999997</v>
      </c>
      <c r="K23" s="42">
        <f t="shared" si="4"/>
        <v>9056.2000000000007</v>
      </c>
    </row>
    <row r="24" spans="1:11" s="29" customFormat="1" ht="15.75">
      <c r="A24" s="50"/>
      <c r="B24" s="50"/>
      <c r="C24" s="50"/>
      <c r="D24" s="9">
        <v>5</v>
      </c>
      <c r="E24" s="26">
        <f t="shared" si="1"/>
        <v>16041.5</v>
      </c>
      <c r="F24" s="27">
        <v>0.57999999999999996</v>
      </c>
      <c r="G24" s="28">
        <f t="shared" si="2"/>
        <v>0.86752099999999999</v>
      </c>
      <c r="H24" s="28">
        <f t="shared" si="2"/>
        <v>1.1000000000000001</v>
      </c>
      <c r="I24" s="28">
        <v>1.02</v>
      </c>
      <c r="J24" s="28">
        <f t="shared" si="3"/>
        <v>0.97335899999999997</v>
      </c>
      <c r="K24" s="42">
        <f t="shared" si="4"/>
        <v>9056.2000000000007</v>
      </c>
    </row>
    <row r="25" spans="1:11" s="29" customFormat="1" ht="15.75">
      <c r="A25" s="49">
        <v>13</v>
      </c>
      <c r="B25" s="49" t="s">
        <v>18</v>
      </c>
      <c r="C25" s="51" t="s">
        <v>6</v>
      </c>
      <c r="D25" s="9"/>
      <c r="E25" s="26">
        <f t="shared" si="1"/>
        <v>16041.5</v>
      </c>
      <c r="F25" s="27">
        <v>1.17</v>
      </c>
      <c r="G25" s="28">
        <f t="shared" si="2"/>
        <v>0.86752099999999999</v>
      </c>
      <c r="H25" s="28">
        <f t="shared" si="2"/>
        <v>1.1000000000000001</v>
      </c>
      <c r="I25" s="28">
        <v>1</v>
      </c>
      <c r="J25" s="28">
        <f t="shared" si="3"/>
        <v>0.95427300000000004</v>
      </c>
      <c r="K25" s="42">
        <f t="shared" si="4"/>
        <v>17910.330000000002</v>
      </c>
    </row>
    <row r="26" spans="1:11" s="29" customFormat="1" ht="15.75">
      <c r="A26" s="52"/>
      <c r="B26" s="52"/>
      <c r="C26" s="52"/>
      <c r="D26" s="9">
        <v>4</v>
      </c>
      <c r="E26" s="26">
        <f t="shared" si="1"/>
        <v>16041.5</v>
      </c>
      <c r="F26" s="27">
        <v>1.17</v>
      </c>
      <c r="G26" s="28">
        <f t="shared" si="2"/>
        <v>0.86752099999999999</v>
      </c>
      <c r="H26" s="28">
        <f t="shared" si="2"/>
        <v>1.1000000000000001</v>
      </c>
      <c r="I26" s="28">
        <v>1.02</v>
      </c>
      <c r="J26" s="28">
        <f t="shared" si="3"/>
        <v>0.97335899999999997</v>
      </c>
      <c r="K26" s="42">
        <f t="shared" si="4"/>
        <v>18268.54</v>
      </c>
    </row>
    <row r="27" spans="1:11" s="29" customFormat="1" ht="15.75">
      <c r="A27" s="50"/>
      <c r="B27" s="50"/>
      <c r="C27" s="50"/>
      <c r="D27" s="9">
        <v>5</v>
      </c>
      <c r="E27" s="26">
        <f t="shared" si="1"/>
        <v>16041.5</v>
      </c>
      <c r="F27" s="27">
        <v>1.17</v>
      </c>
      <c r="G27" s="28">
        <f t="shared" si="2"/>
        <v>0.86752099999999999</v>
      </c>
      <c r="H27" s="28">
        <f t="shared" si="2"/>
        <v>1.1000000000000001</v>
      </c>
      <c r="I27" s="28">
        <v>1.02</v>
      </c>
      <c r="J27" s="28">
        <f t="shared" si="3"/>
        <v>0.97335899999999997</v>
      </c>
      <c r="K27" s="42">
        <f t="shared" si="4"/>
        <v>18268.54</v>
      </c>
    </row>
    <row r="28" spans="1:11" s="29" customFormat="1" ht="15.75">
      <c r="A28" s="1">
        <v>14</v>
      </c>
      <c r="B28" s="1" t="s">
        <v>19</v>
      </c>
      <c r="C28" s="6" t="s">
        <v>6</v>
      </c>
      <c r="D28" s="9"/>
      <c r="E28" s="26">
        <f t="shared" si="1"/>
        <v>16041.5</v>
      </c>
      <c r="F28" s="27">
        <v>2.2000000000000002</v>
      </c>
      <c r="G28" s="28">
        <f t="shared" si="2"/>
        <v>0.86752099999999999</v>
      </c>
      <c r="H28" s="28">
        <f t="shared" si="2"/>
        <v>1.1000000000000001</v>
      </c>
      <c r="I28" s="28">
        <v>1</v>
      </c>
      <c r="J28" s="28">
        <f t="shared" si="3"/>
        <v>0.95427300000000004</v>
      </c>
      <c r="K28" s="42">
        <f t="shared" si="4"/>
        <v>33677.53</v>
      </c>
    </row>
    <row r="29" spans="1:11" s="29" customFormat="1" ht="15.75">
      <c r="A29" s="1">
        <v>15</v>
      </c>
      <c r="B29" s="1" t="s">
        <v>21</v>
      </c>
      <c r="C29" s="6" t="s">
        <v>20</v>
      </c>
      <c r="D29" s="9"/>
      <c r="E29" s="26">
        <f t="shared" si="1"/>
        <v>16041.5</v>
      </c>
      <c r="F29" s="27">
        <v>1.1499999999999999</v>
      </c>
      <c r="G29" s="28">
        <f t="shared" si="2"/>
        <v>0.86752099999999999</v>
      </c>
      <c r="H29" s="28">
        <f t="shared" si="2"/>
        <v>1.1000000000000001</v>
      </c>
      <c r="I29" s="28">
        <v>1</v>
      </c>
      <c r="J29" s="28">
        <f t="shared" si="3"/>
        <v>0.95427300000000004</v>
      </c>
      <c r="K29" s="42">
        <f t="shared" si="4"/>
        <v>17604.169999999998</v>
      </c>
    </row>
    <row r="30" spans="1:11" s="29" customFormat="1" ht="15.75">
      <c r="A30" s="1">
        <v>16</v>
      </c>
      <c r="B30" s="1" t="s">
        <v>22</v>
      </c>
      <c r="C30" s="6" t="s">
        <v>20</v>
      </c>
      <c r="D30" s="9"/>
      <c r="E30" s="26">
        <f t="shared" si="1"/>
        <v>16041.5</v>
      </c>
      <c r="F30" s="27">
        <v>0.27</v>
      </c>
      <c r="G30" s="28">
        <f t="shared" si="2"/>
        <v>0.86752099999999999</v>
      </c>
      <c r="H30" s="28">
        <f t="shared" si="2"/>
        <v>1.1000000000000001</v>
      </c>
      <c r="I30" s="28">
        <v>1</v>
      </c>
      <c r="J30" s="28">
        <f t="shared" si="3"/>
        <v>0.95427300000000004</v>
      </c>
      <c r="K30" s="42">
        <f t="shared" si="4"/>
        <v>4133.1499999999996</v>
      </c>
    </row>
    <row r="31" spans="1:11" s="29" customFormat="1" ht="15.75">
      <c r="A31" s="49">
        <v>17</v>
      </c>
      <c r="B31" s="49" t="s">
        <v>24</v>
      </c>
      <c r="C31" s="51" t="s">
        <v>23</v>
      </c>
      <c r="D31" s="9"/>
      <c r="E31" s="26">
        <f t="shared" si="1"/>
        <v>16041.5</v>
      </c>
      <c r="F31" s="27">
        <v>0.89</v>
      </c>
      <c r="G31" s="28">
        <f t="shared" si="2"/>
        <v>0.86752099999999999</v>
      </c>
      <c r="H31" s="28">
        <v>0</v>
      </c>
      <c r="I31" s="28">
        <v>1</v>
      </c>
      <c r="J31" s="28">
        <f>ROUND(G31*I31,6)</f>
        <v>0.86752099999999999</v>
      </c>
      <c r="K31" s="42">
        <f t="shared" si="4"/>
        <v>12385.54</v>
      </c>
    </row>
    <row r="32" spans="1:11" s="29" customFormat="1" ht="15.75">
      <c r="A32" s="52"/>
      <c r="B32" s="52"/>
      <c r="C32" s="52"/>
      <c r="D32" s="9">
        <v>4</v>
      </c>
      <c r="E32" s="26">
        <f t="shared" si="1"/>
        <v>16041.5</v>
      </c>
      <c r="F32" s="27">
        <v>0.89</v>
      </c>
      <c r="G32" s="28">
        <f t="shared" si="2"/>
        <v>0.86752099999999999</v>
      </c>
      <c r="H32" s="28">
        <v>0</v>
      </c>
      <c r="I32" s="28">
        <v>1.02</v>
      </c>
      <c r="J32" s="28">
        <f t="shared" ref="J32:J33" si="5">ROUND(G32*I32,6)</f>
        <v>0.88487099999999996</v>
      </c>
      <c r="K32" s="42">
        <f t="shared" si="4"/>
        <v>12633.25</v>
      </c>
    </row>
    <row r="33" spans="1:11" s="29" customFormat="1" ht="15.75">
      <c r="A33" s="50"/>
      <c r="B33" s="50"/>
      <c r="C33" s="50"/>
      <c r="D33" s="9">
        <v>5</v>
      </c>
      <c r="E33" s="26">
        <f t="shared" si="1"/>
        <v>16041.5</v>
      </c>
      <c r="F33" s="27">
        <v>0.89</v>
      </c>
      <c r="G33" s="28">
        <f t="shared" si="2"/>
        <v>0.86752099999999999</v>
      </c>
      <c r="H33" s="28">
        <v>0</v>
      </c>
      <c r="I33" s="28">
        <v>1.02</v>
      </c>
      <c r="J33" s="28">
        <f t="shared" si="5"/>
        <v>0.88487099999999996</v>
      </c>
      <c r="K33" s="42">
        <f t="shared" si="4"/>
        <v>12633.25</v>
      </c>
    </row>
    <row r="34" spans="1:11" s="29" customFormat="1" ht="15.75">
      <c r="A34" s="1">
        <v>18</v>
      </c>
      <c r="B34" s="1" t="s">
        <v>25</v>
      </c>
      <c r="C34" s="6" t="s">
        <v>23</v>
      </c>
      <c r="D34" s="9"/>
      <c r="E34" s="26">
        <f t="shared" si="1"/>
        <v>16041.5</v>
      </c>
      <c r="F34" s="27">
        <v>2.0099999999999998</v>
      </c>
      <c r="G34" s="28">
        <f t="shared" si="2"/>
        <v>0.86752099999999999</v>
      </c>
      <c r="H34" s="28">
        <f t="shared" si="2"/>
        <v>1.1000000000000001</v>
      </c>
      <c r="I34" s="28">
        <v>1</v>
      </c>
      <c r="J34" s="28">
        <f t="shared" si="3"/>
        <v>0.95427300000000004</v>
      </c>
      <c r="K34" s="42">
        <f t="shared" si="4"/>
        <v>30769.02</v>
      </c>
    </row>
    <row r="35" spans="1:11" s="29" customFormat="1" ht="15.75">
      <c r="A35" s="1">
        <v>19</v>
      </c>
      <c r="B35" s="1" t="s">
        <v>26</v>
      </c>
      <c r="C35" s="6" t="s">
        <v>23</v>
      </c>
      <c r="D35" s="9"/>
      <c r="E35" s="26">
        <f t="shared" si="1"/>
        <v>16041.5</v>
      </c>
      <c r="F35" s="27">
        <v>0.86</v>
      </c>
      <c r="G35" s="28">
        <f t="shared" si="2"/>
        <v>0.86752099999999999</v>
      </c>
      <c r="H35" s="28">
        <f t="shared" si="2"/>
        <v>1.1000000000000001</v>
      </c>
      <c r="I35" s="28">
        <v>1</v>
      </c>
      <c r="J35" s="28">
        <f t="shared" si="3"/>
        <v>0.95427300000000004</v>
      </c>
      <c r="K35" s="42">
        <f t="shared" si="4"/>
        <v>13164.85</v>
      </c>
    </row>
    <row r="36" spans="1:11" s="29" customFormat="1" ht="15.75">
      <c r="A36" s="49">
        <v>20</v>
      </c>
      <c r="B36" s="49" t="s">
        <v>27</v>
      </c>
      <c r="C36" s="51" t="s">
        <v>23</v>
      </c>
      <c r="D36" s="9"/>
      <c r="E36" s="26">
        <f t="shared" si="1"/>
        <v>16041.5</v>
      </c>
      <c r="F36" s="27">
        <v>1.21</v>
      </c>
      <c r="G36" s="28">
        <f t="shared" si="2"/>
        <v>0.86752099999999999</v>
      </c>
      <c r="H36" s="28">
        <f t="shared" si="2"/>
        <v>1.1000000000000001</v>
      </c>
      <c r="I36" s="28">
        <v>1</v>
      </c>
      <c r="J36" s="28">
        <f t="shared" si="3"/>
        <v>0.95427300000000004</v>
      </c>
      <c r="K36" s="42">
        <f t="shared" si="4"/>
        <v>18522.64</v>
      </c>
    </row>
    <row r="37" spans="1:11" s="29" customFormat="1" ht="15.75">
      <c r="A37" s="52"/>
      <c r="B37" s="52"/>
      <c r="C37" s="52"/>
      <c r="D37" s="9">
        <v>4</v>
      </c>
      <c r="E37" s="26">
        <f t="shared" si="1"/>
        <v>16041.5</v>
      </c>
      <c r="F37" s="27">
        <v>1.21</v>
      </c>
      <c r="G37" s="28">
        <f t="shared" si="2"/>
        <v>0.86752099999999999</v>
      </c>
      <c r="H37" s="28">
        <f t="shared" si="2"/>
        <v>1.1000000000000001</v>
      </c>
      <c r="I37" s="28">
        <v>1.02</v>
      </c>
      <c r="J37" s="28">
        <f t="shared" si="3"/>
        <v>0.97335899999999997</v>
      </c>
      <c r="K37" s="42">
        <f t="shared" si="4"/>
        <v>18893.11</v>
      </c>
    </row>
    <row r="38" spans="1:11" s="29" customFormat="1" ht="15.75">
      <c r="A38" s="50"/>
      <c r="B38" s="50"/>
      <c r="C38" s="50"/>
      <c r="D38" s="9">
        <v>5</v>
      </c>
      <c r="E38" s="26">
        <f t="shared" si="1"/>
        <v>16041.5</v>
      </c>
      <c r="F38" s="27">
        <v>1.21</v>
      </c>
      <c r="G38" s="28">
        <f t="shared" si="2"/>
        <v>0.86752099999999999</v>
      </c>
      <c r="H38" s="28">
        <f t="shared" si="2"/>
        <v>1.1000000000000001</v>
      </c>
      <c r="I38" s="28">
        <v>1.02</v>
      </c>
      <c r="J38" s="28">
        <f t="shared" si="3"/>
        <v>0.97335899999999997</v>
      </c>
      <c r="K38" s="42">
        <f t="shared" si="4"/>
        <v>18893.11</v>
      </c>
    </row>
    <row r="39" spans="1:11" s="29" customFormat="1" ht="15.75">
      <c r="A39" s="49">
        <v>21</v>
      </c>
      <c r="B39" s="49" t="s">
        <v>28</v>
      </c>
      <c r="C39" s="51" t="s">
        <v>23</v>
      </c>
      <c r="D39" s="9"/>
      <c r="E39" s="26">
        <f t="shared" si="1"/>
        <v>16041.5</v>
      </c>
      <c r="F39" s="27">
        <v>0.93</v>
      </c>
      <c r="G39" s="28">
        <v>1.4</v>
      </c>
      <c r="H39" s="28">
        <f t="shared" si="2"/>
        <v>1.1000000000000001</v>
      </c>
      <c r="I39" s="28">
        <v>1</v>
      </c>
      <c r="J39" s="28">
        <f t="shared" si="3"/>
        <v>1.54</v>
      </c>
      <c r="K39" s="42">
        <f t="shared" si="4"/>
        <v>22974.639999999999</v>
      </c>
    </row>
    <row r="40" spans="1:11" s="29" customFormat="1" ht="15.75">
      <c r="A40" s="52"/>
      <c r="B40" s="52"/>
      <c r="C40" s="52"/>
      <c r="D40" s="9">
        <v>4</v>
      </c>
      <c r="E40" s="26">
        <f t="shared" si="1"/>
        <v>16041.5</v>
      </c>
      <c r="F40" s="27">
        <v>0.93</v>
      </c>
      <c r="G40" s="28">
        <v>1.4</v>
      </c>
      <c r="H40" s="28">
        <f t="shared" si="2"/>
        <v>1.1000000000000001</v>
      </c>
      <c r="I40" s="28">
        <v>1.02</v>
      </c>
      <c r="J40" s="28">
        <f t="shared" si="3"/>
        <v>1.5708</v>
      </c>
      <c r="K40" s="42">
        <f t="shared" si="4"/>
        <v>23434.13</v>
      </c>
    </row>
    <row r="41" spans="1:11" s="29" customFormat="1" ht="15.75">
      <c r="A41" s="50"/>
      <c r="B41" s="50"/>
      <c r="C41" s="50"/>
      <c r="D41" s="9">
        <v>5</v>
      </c>
      <c r="E41" s="26">
        <f t="shared" si="1"/>
        <v>16041.5</v>
      </c>
      <c r="F41" s="27">
        <v>0.93</v>
      </c>
      <c r="G41" s="28">
        <v>1.4</v>
      </c>
      <c r="H41" s="28">
        <f t="shared" ref="H41" si="6">H$7</f>
        <v>1.1000000000000001</v>
      </c>
      <c r="I41" s="28">
        <v>1.02</v>
      </c>
      <c r="J41" s="28">
        <f t="shared" si="3"/>
        <v>1.5708</v>
      </c>
      <c r="K41" s="42">
        <f t="shared" si="4"/>
        <v>23434.13</v>
      </c>
    </row>
    <row r="42" spans="1:11" s="29" customFormat="1" ht="15.75">
      <c r="A42" s="56">
        <v>22</v>
      </c>
      <c r="B42" s="56" t="s">
        <v>30</v>
      </c>
      <c r="C42" s="53" t="s">
        <v>29</v>
      </c>
      <c r="D42" s="9"/>
      <c r="E42" s="26">
        <f t="shared" si="1"/>
        <v>16041.5</v>
      </c>
      <c r="F42" s="27">
        <v>1.1200000000000001</v>
      </c>
      <c r="G42" s="28">
        <v>1.4</v>
      </c>
      <c r="H42" s="28">
        <f t="shared" ref="G42:H162" si="7">H$7</f>
        <v>1.1000000000000001</v>
      </c>
      <c r="I42" s="28">
        <v>1</v>
      </c>
      <c r="J42" s="28">
        <f t="shared" si="3"/>
        <v>1.54</v>
      </c>
      <c r="K42" s="42">
        <f t="shared" si="4"/>
        <v>27668.38</v>
      </c>
    </row>
    <row r="43" spans="1:11" s="29" customFormat="1" ht="15.75">
      <c r="A43" s="57"/>
      <c r="B43" s="57"/>
      <c r="C43" s="54"/>
      <c r="D43" s="9">
        <v>1</v>
      </c>
      <c r="E43" s="26">
        <f t="shared" si="1"/>
        <v>16041.5</v>
      </c>
      <c r="F43" s="27">
        <v>1.1200000000000001</v>
      </c>
      <c r="G43" s="28">
        <v>1.4</v>
      </c>
      <c r="H43" s="28">
        <f t="shared" si="7"/>
        <v>1.1000000000000001</v>
      </c>
      <c r="I43" s="28">
        <v>1.1000000000000001</v>
      </c>
      <c r="J43" s="28">
        <f t="shared" si="3"/>
        <v>1.694</v>
      </c>
      <c r="K43" s="42">
        <f t="shared" si="4"/>
        <v>30435.22</v>
      </c>
    </row>
    <row r="44" spans="1:11" s="29" customFormat="1" ht="15.75">
      <c r="A44" s="59"/>
      <c r="B44" s="59"/>
      <c r="C44" s="59"/>
      <c r="D44" s="9">
        <v>2</v>
      </c>
      <c r="E44" s="26">
        <f t="shared" si="1"/>
        <v>16041.5</v>
      </c>
      <c r="F44" s="27">
        <v>1.1200000000000001</v>
      </c>
      <c r="G44" s="28">
        <v>1.4</v>
      </c>
      <c r="H44" s="28">
        <f t="shared" si="7"/>
        <v>1.1000000000000001</v>
      </c>
      <c r="I44" s="28">
        <v>1.1000000000000001</v>
      </c>
      <c r="J44" s="28">
        <f t="shared" si="3"/>
        <v>1.694</v>
      </c>
      <c r="K44" s="42">
        <f t="shared" si="4"/>
        <v>30435.22</v>
      </c>
    </row>
    <row r="45" spans="1:11" s="29" customFormat="1" ht="15.75">
      <c r="A45" s="59"/>
      <c r="B45" s="59"/>
      <c r="C45" s="59"/>
      <c r="D45" s="9">
        <v>3</v>
      </c>
      <c r="E45" s="26">
        <f t="shared" si="1"/>
        <v>16041.5</v>
      </c>
      <c r="F45" s="27">
        <v>1.1200000000000001</v>
      </c>
      <c r="G45" s="28">
        <v>1.4</v>
      </c>
      <c r="H45" s="28">
        <f t="shared" si="7"/>
        <v>1.1000000000000001</v>
      </c>
      <c r="I45" s="28">
        <v>1.05</v>
      </c>
      <c r="J45" s="28">
        <f t="shared" si="3"/>
        <v>1.617</v>
      </c>
      <c r="K45" s="42">
        <f t="shared" si="4"/>
        <v>29051.8</v>
      </c>
    </row>
    <row r="46" spans="1:11" s="29" customFormat="1" ht="15.75">
      <c r="A46" s="59"/>
      <c r="B46" s="59"/>
      <c r="C46" s="59"/>
      <c r="D46" s="9">
        <v>4</v>
      </c>
      <c r="E46" s="26">
        <f t="shared" si="1"/>
        <v>16041.5</v>
      </c>
      <c r="F46" s="27">
        <v>1.1200000000000001</v>
      </c>
      <c r="G46" s="28">
        <v>1.4</v>
      </c>
      <c r="H46" s="28">
        <f t="shared" si="7"/>
        <v>1.1000000000000001</v>
      </c>
      <c r="I46" s="28">
        <v>1.02</v>
      </c>
      <c r="J46" s="28">
        <f t="shared" si="3"/>
        <v>1.5708</v>
      </c>
      <c r="K46" s="42">
        <f t="shared" si="4"/>
        <v>28221.75</v>
      </c>
    </row>
    <row r="47" spans="1:11" s="29" customFormat="1" ht="15.75">
      <c r="A47" s="59"/>
      <c r="B47" s="59"/>
      <c r="C47" s="59"/>
      <c r="D47" s="9">
        <v>5</v>
      </c>
      <c r="E47" s="26">
        <f t="shared" si="1"/>
        <v>16041.5</v>
      </c>
      <c r="F47" s="27">
        <v>1.1200000000000001</v>
      </c>
      <c r="G47" s="28">
        <v>1.4</v>
      </c>
      <c r="H47" s="28">
        <f t="shared" si="7"/>
        <v>1.1000000000000001</v>
      </c>
      <c r="I47" s="28">
        <v>1.02</v>
      </c>
      <c r="J47" s="28">
        <f t="shared" si="3"/>
        <v>1.5708</v>
      </c>
      <c r="K47" s="42">
        <f t="shared" si="4"/>
        <v>28221.75</v>
      </c>
    </row>
    <row r="48" spans="1:11" s="29" customFormat="1" ht="15.75">
      <c r="A48" s="60"/>
      <c r="B48" s="60"/>
      <c r="C48" s="60"/>
      <c r="D48" s="9">
        <v>8</v>
      </c>
      <c r="E48" s="26">
        <f t="shared" si="1"/>
        <v>16041.5</v>
      </c>
      <c r="F48" s="27">
        <v>1.1200000000000001</v>
      </c>
      <c r="G48" s="28">
        <v>1.4</v>
      </c>
      <c r="H48" s="28">
        <f t="shared" si="7"/>
        <v>1.1000000000000001</v>
      </c>
      <c r="I48" s="28">
        <v>1.05</v>
      </c>
      <c r="J48" s="28">
        <f t="shared" si="3"/>
        <v>1.617</v>
      </c>
      <c r="K48" s="42">
        <f t="shared" si="4"/>
        <v>29051.8</v>
      </c>
    </row>
    <row r="49" spans="1:11" s="29" customFormat="1" ht="15.75">
      <c r="A49" s="49">
        <v>23</v>
      </c>
      <c r="B49" s="49" t="s">
        <v>31</v>
      </c>
      <c r="C49" s="51" t="s">
        <v>29</v>
      </c>
      <c r="D49" s="9"/>
      <c r="E49" s="26">
        <f t="shared" si="1"/>
        <v>16041.5</v>
      </c>
      <c r="F49" s="27">
        <v>1.49</v>
      </c>
      <c r="G49" s="28">
        <f t="shared" si="7"/>
        <v>0.86752099999999999</v>
      </c>
      <c r="H49" s="28">
        <f t="shared" si="7"/>
        <v>1.1000000000000001</v>
      </c>
      <c r="I49" s="28">
        <v>1</v>
      </c>
      <c r="J49" s="28">
        <f t="shared" si="3"/>
        <v>0.95427300000000004</v>
      </c>
      <c r="K49" s="42">
        <f t="shared" si="4"/>
        <v>22808.880000000001</v>
      </c>
    </row>
    <row r="50" spans="1:11" s="29" customFormat="1" ht="15.75">
      <c r="A50" s="50"/>
      <c r="B50" s="50"/>
      <c r="C50" s="50"/>
      <c r="D50" s="9">
        <v>8</v>
      </c>
      <c r="E50" s="26">
        <f t="shared" si="1"/>
        <v>16041.5</v>
      </c>
      <c r="F50" s="27">
        <v>1.49</v>
      </c>
      <c r="G50" s="28">
        <f t="shared" si="7"/>
        <v>0.86752099999999999</v>
      </c>
      <c r="H50" s="28">
        <f t="shared" si="7"/>
        <v>1.1000000000000001</v>
      </c>
      <c r="I50" s="28">
        <v>1.05</v>
      </c>
      <c r="J50" s="28">
        <f t="shared" si="3"/>
        <v>1.001987</v>
      </c>
      <c r="K50" s="42">
        <f t="shared" si="4"/>
        <v>23949.33</v>
      </c>
    </row>
    <row r="51" spans="1:11" s="29" customFormat="1" ht="15.75">
      <c r="A51" s="49">
        <v>24</v>
      </c>
      <c r="B51" s="49" t="s">
        <v>32</v>
      </c>
      <c r="C51" s="51" t="s">
        <v>29</v>
      </c>
      <c r="D51" s="9"/>
      <c r="E51" s="26">
        <f t="shared" si="1"/>
        <v>16041.5</v>
      </c>
      <c r="F51" s="27">
        <v>5.32</v>
      </c>
      <c r="G51" s="28">
        <f t="shared" si="7"/>
        <v>0.86752099999999999</v>
      </c>
      <c r="H51" s="28">
        <f t="shared" si="7"/>
        <v>1.1000000000000001</v>
      </c>
      <c r="I51" s="28">
        <v>1</v>
      </c>
      <c r="J51" s="28">
        <f t="shared" si="3"/>
        <v>0.95427300000000004</v>
      </c>
      <c r="K51" s="42">
        <f t="shared" si="4"/>
        <v>81438.399999999994</v>
      </c>
    </row>
    <row r="52" spans="1:11" s="29" customFormat="1" ht="15.75">
      <c r="A52" s="52"/>
      <c r="B52" s="52"/>
      <c r="C52" s="52"/>
      <c r="D52" s="9">
        <v>6</v>
      </c>
      <c r="E52" s="26">
        <f t="shared" si="1"/>
        <v>16041.5</v>
      </c>
      <c r="F52" s="27">
        <v>5.32</v>
      </c>
      <c r="G52" s="28">
        <f t="shared" si="7"/>
        <v>0.86752099999999999</v>
      </c>
      <c r="H52" s="28">
        <f t="shared" si="7"/>
        <v>1.1000000000000001</v>
      </c>
      <c r="I52" s="28">
        <v>1.1000000000000001</v>
      </c>
      <c r="J52" s="28">
        <f t="shared" si="3"/>
        <v>1.0497000000000001</v>
      </c>
      <c r="K52" s="42">
        <f t="shared" si="4"/>
        <v>89582.22</v>
      </c>
    </row>
    <row r="53" spans="1:11" s="29" customFormat="1" ht="15.75">
      <c r="A53" s="50"/>
      <c r="B53" s="50"/>
      <c r="C53" s="50"/>
      <c r="D53" s="9">
        <v>8</v>
      </c>
      <c r="E53" s="26">
        <f t="shared" si="1"/>
        <v>16041.5</v>
      </c>
      <c r="F53" s="27">
        <v>5.32</v>
      </c>
      <c r="G53" s="28">
        <f t="shared" si="7"/>
        <v>0.86752099999999999</v>
      </c>
      <c r="H53" s="28">
        <f t="shared" si="7"/>
        <v>1.1000000000000001</v>
      </c>
      <c r="I53" s="28">
        <v>1.05</v>
      </c>
      <c r="J53" s="28">
        <f t="shared" si="3"/>
        <v>1.001987</v>
      </c>
      <c r="K53" s="42">
        <f t="shared" si="4"/>
        <v>85510.35</v>
      </c>
    </row>
    <row r="54" spans="1:11" s="29" customFormat="1" ht="15.75">
      <c r="A54" s="49">
        <v>25</v>
      </c>
      <c r="B54" s="49" t="s">
        <v>33</v>
      </c>
      <c r="C54" s="51" t="s">
        <v>29</v>
      </c>
      <c r="D54" s="9"/>
      <c r="E54" s="26">
        <f t="shared" si="1"/>
        <v>16041.5</v>
      </c>
      <c r="F54" s="27">
        <v>1.04</v>
      </c>
      <c r="G54" s="28">
        <f t="shared" si="7"/>
        <v>0.86752099999999999</v>
      </c>
      <c r="H54" s="28">
        <f t="shared" si="7"/>
        <v>1.1000000000000001</v>
      </c>
      <c r="I54" s="28">
        <v>1</v>
      </c>
      <c r="J54" s="28">
        <f t="shared" si="3"/>
        <v>0.95427300000000004</v>
      </c>
      <c r="K54" s="42">
        <f t="shared" si="4"/>
        <v>15920.29</v>
      </c>
    </row>
    <row r="55" spans="1:11" s="29" customFormat="1" ht="15.75">
      <c r="A55" s="59"/>
      <c r="B55" s="59"/>
      <c r="C55" s="59"/>
      <c r="D55" s="9">
        <v>3</v>
      </c>
      <c r="E55" s="26">
        <f t="shared" si="1"/>
        <v>16041.5</v>
      </c>
      <c r="F55" s="27">
        <v>1.04</v>
      </c>
      <c r="G55" s="28">
        <f t="shared" si="7"/>
        <v>0.86752099999999999</v>
      </c>
      <c r="H55" s="28">
        <f t="shared" si="7"/>
        <v>1.1000000000000001</v>
      </c>
      <c r="I55" s="28">
        <v>1.05</v>
      </c>
      <c r="J55" s="28">
        <f t="shared" si="3"/>
        <v>1.001987</v>
      </c>
      <c r="K55" s="42">
        <f t="shared" si="4"/>
        <v>16716.310000000001</v>
      </c>
    </row>
    <row r="56" spans="1:11" s="29" customFormat="1" ht="15.75">
      <c r="A56" s="60"/>
      <c r="B56" s="60"/>
      <c r="C56" s="60"/>
      <c r="D56" s="9">
        <v>6</v>
      </c>
      <c r="E56" s="26">
        <f t="shared" si="1"/>
        <v>16041.5</v>
      </c>
      <c r="F56" s="27">
        <v>1.04</v>
      </c>
      <c r="G56" s="28">
        <f t="shared" si="7"/>
        <v>0.86752099999999999</v>
      </c>
      <c r="H56" s="28">
        <f t="shared" si="7"/>
        <v>1.1000000000000001</v>
      </c>
      <c r="I56" s="28">
        <v>1.1000000000000001</v>
      </c>
      <c r="J56" s="28">
        <f t="shared" si="3"/>
        <v>1.0497000000000001</v>
      </c>
      <c r="K56" s="42">
        <f t="shared" si="4"/>
        <v>17512.310000000001</v>
      </c>
    </row>
    <row r="57" spans="1:11" s="29" customFormat="1" ht="15.75">
      <c r="A57" s="49">
        <v>26</v>
      </c>
      <c r="B57" s="49" t="s">
        <v>34</v>
      </c>
      <c r="C57" s="51" t="s">
        <v>29</v>
      </c>
      <c r="D57" s="9"/>
      <c r="E57" s="26">
        <f t="shared" si="1"/>
        <v>16041.5</v>
      </c>
      <c r="F57" s="27">
        <v>1.0900000000000001</v>
      </c>
      <c r="G57" s="28">
        <f t="shared" si="7"/>
        <v>0.86752099999999999</v>
      </c>
      <c r="H57" s="28">
        <f t="shared" si="7"/>
        <v>1.1000000000000001</v>
      </c>
      <c r="I57" s="28">
        <v>1</v>
      </c>
      <c r="J57" s="28">
        <f t="shared" si="3"/>
        <v>0.95427300000000004</v>
      </c>
      <c r="K57" s="42">
        <f t="shared" si="4"/>
        <v>16685.689999999999</v>
      </c>
    </row>
    <row r="58" spans="1:11" s="29" customFormat="1" ht="15.75">
      <c r="A58" s="50"/>
      <c r="B58" s="50"/>
      <c r="C58" s="50"/>
      <c r="D58" s="9">
        <v>8</v>
      </c>
      <c r="E58" s="26">
        <f t="shared" si="1"/>
        <v>16041.5</v>
      </c>
      <c r="F58" s="27">
        <v>1.0900000000000001</v>
      </c>
      <c r="G58" s="28">
        <f t="shared" si="7"/>
        <v>0.86752099999999999</v>
      </c>
      <c r="H58" s="28">
        <f t="shared" si="7"/>
        <v>1.1000000000000001</v>
      </c>
      <c r="I58" s="28">
        <v>1.05</v>
      </c>
      <c r="J58" s="28">
        <f t="shared" si="3"/>
        <v>1.001987</v>
      </c>
      <c r="K58" s="42">
        <f t="shared" si="4"/>
        <v>17519.98</v>
      </c>
    </row>
    <row r="59" spans="1:11" s="29" customFormat="1" ht="15.75">
      <c r="A59" s="1">
        <v>27</v>
      </c>
      <c r="B59" s="1" t="s">
        <v>36</v>
      </c>
      <c r="C59" s="6" t="s">
        <v>35</v>
      </c>
      <c r="D59" s="9"/>
      <c r="E59" s="26">
        <f t="shared" si="1"/>
        <v>16041.5</v>
      </c>
      <c r="F59" s="27">
        <v>1.72</v>
      </c>
      <c r="G59" s="28">
        <f t="shared" si="7"/>
        <v>0.86752099999999999</v>
      </c>
      <c r="H59" s="28">
        <f t="shared" si="7"/>
        <v>1.1000000000000001</v>
      </c>
      <c r="I59" s="28">
        <v>1</v>
      </c>
      <c r="J59" s="28">
        <f t="shared" si="3"/>
        <v>0.95427300000000004</v>
      </c>
      <c r="K59" s="42">
        <f t="shared" si="4"/>
        <v>26329.71</v>
      </c>
    </row>
    <row r="60" spans="1:11" s="29" customFormat="1" ht="15.75">
      <c r="A60" s="49">
        <v>28</v>
      </c>
      <c r="B60" s="49" t="s">
        <v>37</v>
      </c>
      <c r="C60" s="51" t="s">
        <v>35</v>
      </c>
      <c r="D60" s="9"/>
      <c r="E60" s="26">
        <f t="shared" si="1"/>
        <v>16041.5</v>
      </c>
      <c r="F60" s="27">
        <v>0.74</v>
      </c>
      <c r="G60" s="28">
        <f t="shared" si="7"/>
        <v>0.86752099999999999</v>
      </c>
      <c r="H60" s="28">
        <f t="shared" si="7"/>
        <v>1.1000000000000001</v>
      </c>
      <c r="I60" s="28">
        <v>1</v>
      </c>
      <c r="J60" s="28">
        <f t="shared" si="3"/>
        <v>0.95427300000000004</v>
      </c>
      <c r="K60" s="42">
        <f t="shared" si="4"/>
        <v>11327.9</v>
      </c>
    </row>
    <row r="61" spans="1:11" s="29" customFormat="1" ht="15.75">
      <c r="A61" s="59"/>
      <c r="B61" s="59"/>
      <c r="C61" s="59"/>
      <c r="D61" s="9">
        <v>2</v>
      </c>
      <c r="E61" s="26">
        <f t="shared" si="1"/>
        <v>16041.5</v>
      </c>
      <c r="F61" s="27">
        <v>0.74</v>
      </c>
      <c r="G61" s="28">
        <f t="shared" si="7"/>
        <v>0.86752099999999999</v>
      </c>
      <c r="H61" s="28">
        <f t="shared" si="7"/>
        <v>1.1000000000000001</v>
      </c>
      <c r="I61" s="28">
        <v>1.1000000000000001</v>
      </c>
      <c r="J61" s="28">
        <f t="shared" si="3"/>
        <v>1.0497000000000001</v>
      </c>
      <c r="K61" s="42">
        <f t="shared" si="4"/>
        <v>12460.68</v>
      </c>
    </row>
    <row r="62" spans="1:11" s="29" customFormat="1" ht="15.75">
      <c r="A62" s="59"/>
      <c r="B62" s="59"/>
      <c r="C62" s="59"/>
      <c r="D62" s="9">
        <v>3</v>
      </c>
      <c r="E62" s="26">
        <f t="shared" si="1"/>
        <v>16041.5</v>
      </c>
      <c r="F62" s="27">
        <v>0.74</v>
      </c>
      <c r="G62" s="28">
        <f t="shared" si="7"/>
        <v>0.86752099999999999</v>
      </c>
      <c r="H62" s="28">
        <f t="shared" si="7"/>
        <v>1.1000000000000001</v>
      </c>
      <c r="I62" s="28">
        <v>1.05</v>
      </c>
      <c r="J62" s="28">
        <f t="shared" si="3"/>
        <v>1.001987</v>
      </c>
      <c r="K62" s="42">
        <f t="shared" si="4"/>
        <v>11894.3</v>
      </c>
    </row>
    <row r="63" spans="1:11" s="29" customFormat="1" ht="15.75">
      <c r="A63" s="59"/>
      <c r="B63" s="59"/>
      <c r="C63" s="59"/>
      <c r="D63" s="9">
        <v>4</v>
      </c>
      <c r="E63" s="26">
        <f t="shared" si="1"/>
        <v>16041.5</v>
      </c>
      <c r="F63" s="27">
        <v>0.74</v>
      </c>
      <c r="G63" s="28">
        <f t="shared" si="7"/>
        <v>0.86752099999999999</v>
      </c>
      <c r="H63" s="28">
        <f t="shared" si="7"/>
        <v>1.1000000000000001</v>
      </c>
      <c r="I63" s="28">
        <v>1.02</v>
      </c>
      <c r="J63" s="28">
        <f t="shared" si="3"/>
        <v>0.97335899999999997</v>
      </c>
      <c r="K63" s="42">
        <f t="shared" si="4"/>
        <v>11554.46</v>
      </c>
    </row>
    <row r="64" spans="1:11" s="29" customFormat="1" ht="15.75">
      <c r="A64" s="60"/>
      <c r="B64" s="60"/>
      <c r="C64" s="60"/>
      <c r="D64" s="9">
        <v>5</v>
      </c>
      <c r="E64" s="26">
        <f t="shared" si="1"/>
        <v>16041.5</v>
      </c>
      <c r="F64" s="27">
        <v>0.74</v>
      </c>
      <c r="G64" s="28">
        <f t="shared" si="7"/>
        <v>0.86752099999999999</v>
      </c>
      <c r="H64" s="28">
        <f t="shared" si="7"/>
        <v>1.1000000000000001</v>
      </c>
      <c r="I64" s="28">
        <v>1.02</v>
      </c>
      <c r="J64" s="28">
        <f t="shared" si="3"/>
        <v>0.97335899999999997</v>
      </c>
      <c r="K64" s="42">
        <f t="shared" si="4"/>
        <v>11554.46</v>
      </c>
    </row>
    <row r="65" spans="1:11" s="29" customFormat="1" ht="15.75">
      <c r="A65" s="49">
        <v>29</v>
      </c>
      <c r="B65" s="49" t="s">
        <v>38</v>
      </c>
      <c r="C65" s="51" t="s">
        <v>35</v>
      </c>
      <c r="D65" s="9"/>
      <c r="E65" s="26">
        <f t="shared" si="1"/>
        <v>16041.5</v>
      </c>
      <c r="F65" s="27">
        <v>0.36</v>
      </c>
      <c r="G65" s="28">
        <f t="shared" si="7"/>
        <v>0.86752099999999999</v>
      </c>
      <c r="H65" s="28">
        <v>0</v>
      </c>
      <c r="I65" s="28">
        <v>1</v>
      </c>
      <c r="J65" s="28">
        <f>ROUND(G65*I65,6)</f>
        <v>0.86752099999999999</v>
      </c>
      <c r="K65" s="42">
        <f t="shared" si="4"/>
        <v>5009.88</v>
      </c>
    </row>
    <row r="66" spans="1:11" s="29" customFormat="1" ht="15.75">
      <c r="A66" s="59"/>
      <c r="B66" s="59"/>
      <c r="C66" s="59"/>
      <c r="D66" s="9">
        <v>1</v>
      </c>
      <c r="E66" s="26">
        <f t="shared" si="1"/>
        <v>16041.5</v>
      </c>
      <c r="F66" s="27">
        <v>0.36</v>
      </c>
      <c r="G66" s="28">
        <f t="shared" si="7"/>
        <v>0.86752099999999999</v>
      </c>
      <c r="H66" s="28">
        <v>0</v>
      </c>
      <c r="I66" s="28">
        <v>1.1000000000000001</v>
      </c>
      <c r="J66" s="28">
        <f t="shared" ref="J66:J70" si="8">ROUND(G66*I66,6)</f>
        <v>0.95427300000000004</v>
      </c>
      <c r="K66" s="42">
        <f t="shared" si="4"/>
        <v>5510.87</v>
      </c>
    </row>
    <row r="67" spans="1:11" s="29" customFormat="1" ht="15.75">
      <c r="A67" s="59"/>
      <c r="B67" s="59"/>
      <c r="C67" s="59"/>
      <c r="D67" s="9">
        <v>2</v>
      </c>
      <c r="E67" s="26">
        <f t="shared" si="1"/>
        <v>16041.5</v>
      </c>
      <c r="F67" s="27">
        <v>0.36</v>
      </c>
      <c r="G67" s="28">
        <f t="shared" si="7"/>
        <v>0.86752099999999999</v>
      </c>
      <c r="H67" s="28">
        <v>0</v>
      </c>
      <c r="I67" s="28">
        <v>1.1000000000000001</v>
      </c>
      <c r="J67" s="28">
        <f t="shared" si="8"/>
        <v>0.95427300000000004</v>
      </c>
      <c r="K67" s="42">
        <f t="shared" si="4"/>
        <v>5510.87</v>
      </c>
    </row>
    <row r="68" spans="1:11" s="29" customFormat="1" ht="15.75">
      <c r="A68" s="59"/>
      <c r="B68" s="59"/>
      <c r="C68" s="59"/>
      <c r="D68" s="9">
        <v>3</v>
      </c>
      <c r="E68" s="26">
        <f t="shared" si="1"/>
        <v>16041.5</v>
      </c>
      <c r="F68" s="27">
        <v>0.36</v>
      </c>
      <c r="G68" s="28">
        <f t="shared" si="7"/>
        <v>0.86752099999999999</v>
      </c>
      <c r="H68" s="28">
        <v>0</v>
      </c>
      <c r="I68" s="28">
        <v>1.05</v>
      </c>
      <c r="J68" s="28">
        <f t="shared" si="8"/>
        <v>0.91089699999999996</v>
      </c>
      <c r="K68" s="42">
        <f t="shared" si="4"/>
        <v>5260.38</v>
      </c>
    </row>
    <row r="69" spans="1:11" s="29" customFormat="1" ht="15.75">
      <c r="A69" s="59"/>
      <c r="B69" s="59"/>
      <c r="C69" s="59"/>
      <c r="D69" s="9">
        <v>4</v>
      </c>
      <c r="E69" s="26">
        <f t="shared" si="1"/>
        <v>16041.5</v>
      </c>
      <c r="F69" s="27">
        <v>0.36</v>
      </c>
      <c r="G69" s="28">
        <f t="shared" si="7"/>
        <v>0.86752099999999999</v>
      </c>
      <c r="H69" s="28">
        <v>0</v>
      </c>
      <c r="I69" s="28">
        <v>1.02</v>
      </c>
      <c r="J69" s="28">
        <f t="shared" si="8"/>
        <v>0.88487099999999996</v>
      </c>
      <c r="K69" s="42">
        <f t="shared" si="4"/>
        <v>5110.08</v>
      </c>
    </row>
    <row r="70" spans="1:11" s="29" customFormat="1" ht="15.75">
      <c r="A70" s="60"/>
      <c r="B70" s="60"/>
      <c r="C70" s="60"/>
      <c r="D70" s="9">
        <v>5</v>
      </c>
      <c r="E70" s="26">
        <f t="shared" si="1"/>
        <v>16041.5</v>
      </c>
      <c r="F70" s="27">
        <v>0.36</v>
      </c>
      <c r="G70" s="28">
        <f t="shared" si="7"/>
        <v>0.86752099999999999</v>
      </c>
      <c r="H70" s="28">
        <v>0</v>
      </c>
      <c r="I70" s="28">
        <v>1.02</v>
      </c>
      <c r="J70" s="28">
        <f t="shared" si="8"/>
        <v>0.88487099999999996</v>
      </c>
      <c r="K70" s="42">
        <f t="shared" si="4"/>
        <v>5110.08</v>
      </c>
    </row>
    <row r="71" spans="1:11" s="29" customFormat="1" ht="15.75">
      <c r="A71" s="1">
        <v>30</v>
      </c>
      <c r="B71" s="1" t="s">
        <v>40</v>
      </c>
      <c r="C71" s="6" t="s">
        <v>39</v>
      </c>
      <c r="D71" s="9"/>
      <c r="E71" s="26">
        <f t="shared" si="1"/>
        <v>16041.5</v>
      </c>
      <c r="F71" s="27">
        <v>1.84</v>
      </c>
      <c r="G71" s="28">
        <f t="shared" si="7"/>
        <v>0.86752099999999999</v>
      </c>
      <c r="H71" s="28">
        <f t="shared" si="7"/>
        <v>1.1000000000000001</v>
      </c>
      <c r="I71" s="28">
        <v>1</v>
      </c>
      <c r="J71" s="28">
        <f t="shared" si="3"/>
        <v>0.95427300000000004</v>
      </c>
      <c r="K71" s="42">
        <f t="shared" si="4"/>
        <v>28166.67</v>
      </c>
    </row>
    <row r="72" spans="1:11" s="29" customFormat="1" ht="15.75">
      <c r="A72" s="49">
        <v>31</v>
      </c>
      <c r="B72" s="49" t="s">
        <v>42</v>
      </c>
      <c r="C72" s="51" t="s">
        <v>41</v>
      </c>
      <c r="D72" s="9"/>
      <c r="E72" s="26">
        <f t="shared" si="1"/>
        <v>16041.5</v>
      </c>
      <c r="F72" s="27">
        <v>7.82</v>
      </c>
      <c r="G72" s="28">
        <f t="shared" si="7"/>
        <v>0.86752099999999999</v>
      </c>
      <c r="H72" s="28">
        <f t="shared" si="7"/>
        <v>1.1000000000000001</v>
      </c>
      <c r="I72" s="28">
        <v>1</v>
      </c>
      <c r="J72" s="28">
        <f t="shared" si="3"/>
        <v>0.95427300000000004</v>
      </c>
      <c r="K72" s="42">
        <f t="shared" si="4"/>
        <v>119708.33</v>
      </c>
    </row>
    <row r="73" spans="1:11" s="29" customFormat="1" ht="15.75">
      <c r="A73" s="59"/>
      <c r="B73" s="59"/>
      <c r="C73" s="59"/>
      <c r="D73" s="9">
        <v>3</v>
      </c>
      <c r="E73" s="26">
        <f t="shared" si="1"/>
        <v>16041.5</v>
      </c>
      <c r="F73" s="27">
        <v>7.82</v>
      </c>
      <c r="G73" s="28">
        <f t="shared" si="7"/>
        <v>0.86752099999999999</v>
      </c>
      <c r="H73" s="28">
        <f t="shared" si="7"/>
        <v>1.1000000000000001</v>
      </c>
      <c r="I73" s="28">
        <v>1.05</v>
      </c>
      <c r="J73" s="28">
        <f t="shared" ref="J73:J135" si="9">ROUND(G73*H73*I73,6)</f>
        <v>1.001987</v>
      </c>
      <c r="K73" s="42">
        <f t="shared" ref="K73:K135" si="10">ROUND(E73*F73*J73,2)</f>
        <v>125693.79</v>
      </c>
    </row>
    <row r="74" spans="1:11" s="29" customFormat="1" ht="15.75">
      <c r="A74" s="60"/>
      <c r="B74" s="60"/>
      <c r="C74" s="60"/>
      <c r="D74" s="9">
        <v>8</v>
      </c>
      <c r="E74" s="26">
        <f t="shared" si="1"/>
        <v>16041.5</v>
      </c>
      <c r="F74" s="27">
        <v>7.82</v>
      </c>
      <c r="G74" s="28">
        <f t="shared" si="7"/>
        <v>0.86752099999999999</v>
      </c>
      <c r="H74" s="28">
        <f t="shared" si="7"/>
        <v>1.1000000000000001</v>
      </c>
      <c r="I74" s="28">
        <v>1.05</v>
      </c>
      <c r="J74" s="28">
        <f t="shared" si="9"/>
        <v>1.001987</v>
      </c>
      <c r="K74" s="42">
        <f t="shared" si="10"/>
        <v>125693.79</v>
      </c>
    </row>
    <row r="75" spans="1:11" s="29" customFormat="1" ht="15.75">
      <c r="A75" s="49">
        <v>32</v>
      </c>
      <c r="B75" s="49" t="s">
        <v>43</v>
      </c>
      <c r="C75" s="51" t="s">
        <v>41</v>
      </c>
      <c r="D75" s="9"/>
      <c r="E75" s="26">
        <f t="shared" si="1"/>
        <v>16041.5</v>
      </c>
      <c r="F75" s="27">
        <v>5.68</v>
      </c>
      <c r="G75" s="28">
        <f t="shared" si="7"/>
        <v>0.86752099999999999</v>
      </c>
      <c r="H75" s="28">
        <f t="shared" si="7"/>
        <v>1.1000000000000001</v>
      </c>
      <c r="I75" s="28">
        <v>1</v>
      </c>
      <c r="J75" s="28">
        <f t="shared" si="9"/>
        <v>0.95427300000000004</v>
      </c>
      <c r="K75" s="42">
        <f t="shared" si="10"/>
        <v>86949.27</v>
      </c>
    </row>
    <row r="76" spans="1:11" s="29" customFormat="1" ht="15.75">
      <c r="A76" s="50"/>
      <c r="B76" s="50"/>
      <c r="C76" s="50"/>
      <c r="D76" s="9">
        <v>8</v>
      </c>
      <c r="E76" s="26">
        <f t="shared" si="1"/>
        <v>16041.5</v>
      </c>
      <c r="F76" s="27">
        <v>5.68</v>
      </c>
      <c r="G76" s="28">
        <f t="shared" si="7"/>
        <v>0.86752099999999999</v>
      </c>
      <c r="H76" s="28">
        <f t="shared" si="7"/>
        <v>1.1000000000000001</v>
      </c>
      <c r="I76" s="28">
        <v>1.05</v>
      </c>
      <c r="J76" s="28">
        <f t="shared" si="9"/>
        <v>1.001987</v>
      </c>
      <c r="K76" s="42">
        <f t="shared" si="10"/>
        <v>91296.77</v>
      </c>
    </row>
    <row r="77" spans="1:11" s="29" customFormat="1" ht="15.75">
      <c r="A77" s="49">
        <v>33</v>
      </c>
      <c r="B77" s="49" t="s">
        <v>44</v>
      </c>
      <c r="C77" s="51" t="s">
        <v>41</v>
      </c>
      <c r="D77" s="9"/>
      <c r="E77" s="26">
        <f t="shared" si="1"/>
        <v>16041.5</v>
      </c>
      <c r="F77" s="27">
        <v>4.37</v>
      </c>
      <c r="G77" s="28">
        <f t="shared" si="7"/>
        <v>0.86752099999999999</v>
      </c>
      <c r="H77" s="28">
        <f t="shared" si="7"/>
        <v>1.1000000000000001</v>
      </c>
      <c r="I77" s="28">
        <v>1</v>
      </c>
      <c r="J77" s="28">
        <f t="shared" si="9"/>
        <v>0.95427300000000004</v>
      </c>
      <c r="K77" s="42">
        <f t="shared" si="10"/>
        <v>66895.83</v>
      </c>
    </row>
    <row r="78" spans="1:11" s="29" customFormat="1" ht="15.75">
      <c r="A78" s="50"/>
      <c r="B78" s="50"/>
      <c r="C78" s="50"/>
      <c r="D78" s="9">
        <v>8</v>
      </c>
      <c r="E78" s="26">
        <f t="shared" si="1"/>
        <v>16041.5</v>
      </c>
      <c r="F78" s="27">
        <v>4.37</v>
      </c>
      <c r="G78" s="28">
        <f t="shared" si="7"/>
        <v>0.86752099999999999</v>
      </c>
      <c r="H78" s="28">
        <f t="shared" si="7"/>
        <v>1.1000000000000001</v>
      </c>
      <c r="I78" s="28">
        <v>1.05</v>
      </c>
      <c r="J78" s="28">
        <f t="shared" si="9"/>
        <v>1.001987</v>
      </c>
      <c r="K78" s="42">
        <f t="shared" si="10"/>
        <v>70240.649999999994</v>
      </c>
    </row>
    <row r="79" spans="1:11" s="29" customFormat="1" ht="15.75">
      <c r="A79" s="49">
        <v>34</v>
      </c>
      <c r="B79" s="49" t="s">
        <v>46</v>
      </c>
      <c r="C79" s="51" t="s">
        <v>45</v>
      </c>
      <c r="D79" s="9"/>
      <c r="E79" s="26">
        <f t="shared" si="1"/>
        <v>16041.5</v>
      </c>
      <c r="F79" s="27">
        <v>0.97</v>
      </c>
      <c r="G79" s="28">
        <f t="shared" si="7"/>
        <v>0.86752099999999999</v>
      </c>
      <c r="H79" s="28">
        <f t="shared" si="7"/>
        <v>1.1000000000000001</v>
      </c>
      <c r="I79" s="28">
        <v>1</v>
      </c>
      <c r="J79" s="28">
        <f t="shared" si="9"/>
        <v>0.95427300000000004</v>
      </c>
      <c r="K79" s="42">
        <f t="shared" si="10"/>
        <v>14848.73</v>
      </c>
    </row>
    <row r="80" spans="1:11" s="29" customFormat="1" ht="15.75">
      <c r="A80" s="59"/>
      <c r="B80" s="59"/>
      <c r="C80" s="59"/>
      <c r="D80" s="9">
        <v>2</v>
      </c>
      <c r="E80" s="26">
        <f t="shared" si="1"/>
        <v>16041.5</v>
      </c>
      <c r="F80" s="27">
        <v>0.97</v>
      </c>
      <c r="G80" s="28">
        <f t="shared" si="7"/>
        <v>0.86752099999999999</v>
      </c>
      <c r="H80" s="28">
        <f t="shared" si="7"/>
        <v>1.1000000000000001</v>
      </c>
      <c r="I80" s="28">
        <v>1.1000000000000001</v>
      </c>
      <c r="J80" s="28">
        <f t="shared" si="9"/>
        <v>1.0497000000000001</v>
      </c>
      <c r="K80" s="42">
        <f t="shared" si="10"/>
        <v>16333.6</v>
      </c>
    </row>
    <row r="81" spans="1:11" s="29" customFormat="1" ht="15.75">
      <c r="A81" s="59"/>
      <c r="B81" s="59"/>
      <c r="C81" s="59"/>
      <c r="D81" s="9">
        <v>3</v>
      </c>
      <c r="E81" s="26">
        <f t="shared" si="1"/>
        <v>16041.5</v>
      </c>
      <c r="F81" s="27">
        <v>0.97</v>
      </c>
      <c r="G81" s="28">
        <f t="shared" si="7"/>
        <v>0.86752099999999999</v>
      </c>
      <c r="H81" s="28">
        <f t="shared" si="7"/>
        <v>1.1000000000000001</v>
      </c>
      <c r="I81" s="28">
        <v>1.05</v>
      </c>
      <c r="J81" s="28">
        <f t="shared" si="9"/>
        <v>1.001987</v>
      </c>
      <c r="K81" s="42">
        <f t="shared" si="10"/>
        <v>15591.17</v>
      </c>
    </row>
    <row r="82" spans="1:11" s="29" customFormat="1" ht="15.75">
      <c r="A82" s="60"/>
      <c r="B82" s="60"/>
      <c r="C82" s="60"/>
      <c r="D82" s="9">
        <v>8</v>
      </c>
      <c r="E82" s="26">
        <f t="shared" si="1"/>
        <v>16041.5</v>
      </c>
      <c r="F82" s="27">
        <v>0.97</v>
      </c>
      <c r="G82" s="28">
        <f t="shared" si="7"/>
        <v>0.86752099999999999</v>
      </c>
      <c r="H82" s="28">
        <f t="shared" si="7"/>
        <v>1.1000000000000001</v>
      </c>
      <c r="I82" s="28">
        <v>1.05</v>
      </c>
      <c r="J82" s="28">
        <f t="shared" si="9"/>
        <v>1.001987</v>
      </c>
      <c r="K82" s="42">
        <f t="shared" si="10"/>
        <v>15591.17</v>
      </c>
    </row>
    <row r="83" spans="1:11" s="29" customFormat="1" ht="15.75">
      <c r="A83" s="49">
        <v>35</v>
      </c>
      <c r="B83" s="49" t="s">
        <v>47</v>
      </c>
      <c r="C83" s="51" t="s">
        <v>45</v>
      </c>
      <c r="D83" s="9"/>
      <c r="E83" s="26">
        <f t="shared" si="1"/>
        <v>16041.5</v>
      </c>
      <c r="F83" s="27">
        <v>1.1100000000000001</v>
      </c>
      <c r="G83" s="28">
        <f t="shared" si="7"/>
        <v>0.86752099999999999</v>
      </c>
      <c r="H83" s="28">
        <f t="shared" si="7"/>
        <v>1.1000000000000001</v>
      </c>
      <c r="I83" s="28">
        <v>1</v>
      </c>
      <c r="J83" s="28">
        <f t="shared" si="9"/>
        <v>0.95427300000000004</v>
      </c>
      <c r="K83" s="42">
        <f t="shared" si="10"/>
        <v>16991.849999999999</v>
      </c>
    </row>
    <row r="84" spans="1:11" s="29" customFormat="1" ht="15.75">
      <c r="A84" s="59"/>
      <c r="B84" s="59"/>
      <c r="C84" s="59"/>
      <c r="D84" s="9">
        <v>3</v>
      </c>
      <c r="E84" s="26">
        <f t="shared" si="1"/>
        <v>16041.5</v>
      </c>
      <c r="F84" s="27">
        <v>1.1100000000000001</v>
      </c>
      <c r="G84" s="28">
        <f t="shared" si="7"/>
        <v>0.86752099999999999</v>
      </c>
      <c r="H84" s="28">
        <f t="shared" si="7"/>
        <v>1.1000000000000001</v>
      </c>
      <c r="I84" s="28">
        <v>1.05</v>
      </c>
      <c r="J84" s="28">
        <f t="shared" si="9"/>
        <v>1.001987</v>
      </c>
      <c r="K84" s="42">
        <f t="shared" si="10"/>
        <v>17841.45</v>
      </c>
    </row>
    <row r="85" spans="1:11" s="29" customFormat="1" ht="15.75">
      <c r="A85" s="60"/>
      <c r="B85" s="60"/>
      <c r="C85" s="60"/>
      <c r="D85" s="9">
        <v>8</v>
      </c>
      <c r="E85" s="26">
        <f t="shared" si="1"/>
        <v>16041.5</v>
      </c>
      <c r="F85" s="27">
        <v>1.1100000000000001</v>
      </c>
      <c r="G85" s="28">
        <f t="shared" si="7"/>
        <v>0.86752099999999999</v>
      </c>
      <c r="H85" s="28">
        <f t="shared" si="7"/>
        <v>1.1000000000000001</v>
      </c>
      <c r="I85" s="28">
        <v>1.05</v>
      </c>
      <c r="J85" s="28">
        <f t="shared" si="9"/>
        <v>1.001987</v>
      </c>
      <c r="K85" s="42">
        <f t="shared" si="10"/>
        <v>17841.45</v>
      </c>
    </row>
    <row r="86" spans="1:11" s="29" customFormat="1" ht="15.75">
      <c r="A86" s="1">
        <v>36</v>
      </c>
      <c r="B86" s="1" t="s">
        <v>48</v>
      </c>
      <c r="C86" s="6" t="s">
        <v>45</v>
      </c>
      <c r="D86" s="9"/>
      <c r="E86" s="26">
        <f t="shared" si="1"/>
        <v>16041.5</v>
      </c>
      <c r="F86" s="27">
        <v>1.97</v>
      </c>
      <c r="G86" s="28">
        <f t="shared" si="7"/>
        <v>0.86752099999999999</v>
      </c>
      <c r="H86" s="28">
        <f t="shared" si="7"/>
        <v>1.1000000000000001</v>
      </c>
      <c r="I86" s="28">
        <v>1</v>
      </c>
      <c r="J86" s="28">
        <f t="shared" si="9"/>
        <v>0.95427300000000004</v>
      </c>
      <c r="K86" s="42">
        <f t="shared" si="10"/>
        <v>30156.7</v>
      </c>
    </row>
    <row r="87" spans="1:11" s="29" customFormat="1" ht="15.75">
      <c r="A87" s="1">
        <v>37</v>
      </c>
      <c r="B87" s="1" t="s">
        <v>49</v>
      </c>
      <c r="C87" s="6" t="s">
        <v>45</v>
      </c>
      <c r="D87" s="9"/>
      <c r="E87" s="26">
        <f t="shared" si="1"/>
        <v>16041.5</v>
      </c>
      <c r="F87" s="27">
        <v>2.78</v>
      </c>
      <c r="G87" s="28">
        <f t="shared" si="7"/>
        <v>0.86752099999999999</v>
      </c>
      <c r="H87" s="28">
        <f t="shared" si="7"/>
        <v>1.1000000000000001</v>
      </c>
      <c r="I87" s="28">
        <v>1</v>
      </c>
      <c r="J87" s="28">
        <f t="shared" si="9"/>
        <v>0.95427300000000004</v>
      </c>
      <c r="K87" s="42">
        <f t="shared" si="10"/>
        <v>42556.160000000003</v>
      </c>
    </row>
    <row r="88" spans="1:11" s="29" customFormat="1" ht="15.75">
      <c r="A88" s="1">
        <v>38</v>
      </c>
      <c r="B88" s="1" t="s">
        <v>50</v>
      </c>
      <c r="C88" s="6" t="s">
        <v>45</v>
      </c>
      <c r="D88" s="9"/>
      <c r="E88" s="26">
        <f t="shared" si="1"/>
        <v>16041.5</v>
      </c>
      <c r="F88" s="27">
        <v>1.1499999999999999</v>
      </c>
      <c r="G88" s="28">
        <f t="shared" si="7"/>
        <v>0.86752099999999999</v>
      </c>
      <c r="H88" s="28">
        <f t="shared" si="7"/>
        <v>1.1000000000000001</v>
      </c>
      <c r="I88" s="28">
        <v>1</v>
      </c>
      <c r="J88" s="28">
        <f t="shared" si="9"/>
        <v>0.95427300000000004</v>
      </c>
      <c r="K88" s="42">
        <f t="shared" si="10"/>
        <v>17604.169999999998</v>
      </c>
    </row>
    <row r="89" spans="1:11" s="29" customFormat="1" ht="15.75">
      <c r="A89" s="49">
        <v>39</v>
      </c>
      <c r="B89" s="49" t="s">
        <v>51</v>
      </c>
      <c r="C89" s="51" t="s">
        <v>45</v>
      </c>
      <c r="D89" s="9"/>
      <c r="E89" s="26">
        <f t="shared" si="1"/>
        <v>16041.5</v>
      </c>
      <c r="F89" s="27">
        <v>1.22</v>
      </c>
      <c r="G89" s="28">
        <f t="shared" si="7"/>
        <v>0.86752099999999999</v>
      </c>
      <c r="H89" s="28">
        <f t="shared" si="7"/>
        <v>1.1000000000000001</v>
      </c>
      <c r="I89" s="28">
        <v>1</v>
      </c>
      <c r="J89" s="28">
        <f t="shared" si="9"/>
        <v>0.95427300000000004</v>
      </c>
      <c r="K89" s="42">
        <f t="shared" si="10"/>
        <v>18675.72</v>
      </c>
    </row>
    <row r="90" spans="1:11" s="29" customFormat="1" ht="15.75">
      <c r="A90" s="59"/>
      <c r="B90" s="59"/>
      <c r="C90" s="59"/>
      <c r="D90" s="9">
        <v>3</v>
      </c>
      <c r="E90" s="26">
        <f t="shared" si="1"/>
        <v>16041.5</v>
      </c>
      <c r="F90" s="27">
        <v>1.22</v>
      </c>
      <c r="G90" s="28">
        <f t="shared" si="7"/>
        <v>0.86752099999999999</v>
      </c>
      <c r="H90" s="28">
        <f t="shared" si="7"/>
        <v>1.1000000000000001</v>
      </c>
      <c r="I90" s="28">
        <v>1.05</v>
      </c>
      <c r="J90" s="28">
        <f t="shared" si="9"/>
        <v>1.001987</v>
      </c>
      <c r="K90" s="42">
        <f t="shared" si="10"/>
        <v>19609.52</v>
      </c>
    </row>
    <row r="91" spans="1:11" s="29" customFormat="1" ht="15.75">
      <c r="A91" s="60"/>
      <c r="B91" s="60"/>
      <c r="C91" s="60"/>
      <c r="D91" s="9">
        <v>8</v>
      </c>
      <c r="E91" s="26">
        <f t="shared" si="1"/>
        <v>16041.5</v>
      </c>
      <c r="F91" s="27">
        <v>1.22</v>
      </c>
      <c r="G91" s="28">
        <f t="shared" si="7"/>
        <v>0.86752099999999999</v>
      </c>
      <c r="H91" s="28">
        <f t="shared" si="7"/>
        <v>1.1000000000000001</v>
      </c>
      <c r="I91" s="28">
        <v>1.05</v>
      </c>
      <c r="J91" s="28">
        <f t="shared" si="9"/>
        <v>1.001987</v>
      </c>
      <c r="K91" s="42">
        <f t="shared" si="10"/>
        <v>19609.52</v>
      </c>
    </row>
    <row r="92" spans="1:11" s="29" customFormat="1" ht="15.75">
      <c r="A92" s="1">
        <v>40</v>
      </c>
      <c r="B92" s="1" t="s">
        <v>52</v>
      </c>
      <c r="C92" s="6" t="s">
        <v>45</v>
      </c>
      <c r="D92" s="9"/>
      <c r="E92" s="26">
        <f t="shared" si="1"/>
        <v>16041.5</v>
      </c>
      <c r="F92" s="27">
        <v>1.78</v>
      </c>
      <c r="G92" s="28">
        <f t="shared" si="7"/>
        <v>0.86752099999999999</v>
      </c>
      <c r="H92" s="28">
        <f t="shared" si="7"/>
        <v>1.1000000000000001</v>
      </c>
      <c r="I92" s="28">
        <v>1</v>
      </c>
      <c r="J92" s="28">
        <f t="shared" si="9"/>
        <v>0.95427300000000004</v>
      </c>
      <c r="K92" s="42">
        <f t="shared" si="10"/>
        <v>27248.19</v>
      </c>
    </row>
    <row r="93" spans="1:11" s="29" customFormat="1" ht="15.75">
      <c r="A93" s="1">
        <v>41</v>
      </c>
      <c r="B93" s="1" t="s">
        <v>53</v>
      </c>
      <c r="C93" s="6" t="s">
        <v>45</v>
      </c>
      <c r="D93" s="9"/>
      <c r="E93" s="26">
        <f t="shared" si="1"/>
        <v>16041.5</v>
      </c>
      <c r="F93" s="27">
        <v>2.23</v>
      </c>
      <c r="G93" s="28">
        <f t="shared" si="7"/>
        <v>0.86752099999999999</v>
      </c>
      <c r="H93" s="28">
        <f t="shared" si="7"/>
        <v>1.1000000000000001</v>
      </c>
      <c r="I93" s="28">
        <v>1</v>
      </c>
      <c r="J93" s="28">
        <f t="shared" si="9"/>
        <v>0.95427300000000004</v>
      </c>
      <c r="K93" s="42">
        <f t="shared" si="10"/>
        <v>34136.769999999997</v>
      </c>
    </row>
    <row r="94" spans="1:11" s="29" customFormat="1" ht="15.75">
      <c r="A94" s="1">
        <v>42</v>
      </c>
      <c r="B94" s="1" t="s">
        <v>54</v>
      </c>
      <c r="C94" s="6" t="s">
        <v>45</v>
      </c>
      <c r="D94" s="9"/>
      <c r="E94" s="26">
        <f t="shared" si="1"/>
        <v>16041.5</v>
      </c>
      <c r="F94" s="27">
        <v>2.36</v>
      </c>
      <c r="G94" s="28">
        <f t="shared" si="7"/>
        <v>0.86752099999999999</v>
      </c>
      <c r="H94" s="28">
        <f t="shared" si="7"/>
        <v>1.1000000000000001</v>
      </c>
      <c r="I94" s="28">
        <v>1</v>
      </c>
      <c r="J94" s="28">
        <f t="shared" si="9"/>
        <v>0.95427300000000004</v>
      </c>
      <c r="K94" s="42">
        <f t="shared" si="10"/>
        <v>36126.81</v>
      </c>
    </row>
    <row r="95" spans="1:11" s="29" customFormat="1" ht="15.75">
      <c r="A95" s="1">
        <v>43</v>
      </c>
      <c r="B95" s="1" t="s">
        <v>55</v>
      </c>
      <c r="C95" s="6" t="s">
        <v>45</v>
      </c>
      <c r="D95" s="9"/>
      <c r="E95" s="26">
        <f t="shared" si="1"/>
        <v>16041.5</v>
      </c>
      <c r="F95" s="27">
        <v>4.28</v>
      </c>
      <c r="G95" s="28">
        <f t="shared" si="7"/>
        <v>0.86752099999999999</v>
      </c>
      <c r="H95" s="28">
        <f t="shared" si="7"/>
        <v>1.1000000000000001</v>
      </c>
      <c r="I95" s="28">
        <v>1</v>
      </c>
      <c r="J95" s="28">
        <f t="shared" si="9"/>
        <v>0.95427300000000004</v>
      </c>
      <c r="K95" s="42">
        <f t="shared" si="10"/>
        <v>65518.11</v>
      </c>
    </row>
    <row r="96" spans="1:11" s="29" customFormat="1" ht="15.75">
      <c r="A96" s="1">
        <v>44</v>
      </c>
      <c r="B96" s="1" t="s">
        <v>57</v>
      </c>
      <c r="C96" s="6" t="s">
        <v>56</v>
      </c>
      <c r="D96" s="9"/>
      <c r="E96" s="26">
        <f t="shared" si="1"/>
        <v>16041.5</v>
      </c>
      <c r="F96" s="27">
        <v>2.95</v>
      </c>
      <c r="G96" s="28">
        <f t="shared" si="7"/>
        <v>0.86752099999999999</v>
      </c>
      <c r="H96" s="28">
        <f t="shared" si="7"/>
        <v>1.1000000000000001</v>
      </c>
      <c r="I96" s="28">
        <v>1</v>
      </c>
      <c r="J96" s="28">
        <f t="shared" si="9"/>
        <v>0.95427300000000004</v>
      </c>
      <c r="K96" s="42">
        <f t="shared" si="10"/>
        <v>45158.51</v>
      </c>
    </row>
    <row r="97" spans="1:11" s="29" customFormat="1" ht="15.75">
      <c r="A97" s="49">
        <v>45</v>
      </c>
      <c r="B97" s="49" t="s">
        <v>58</v>
      </c>
      <c r="C97" s="51" t="s">
        <v>56</v>
      </c>
      <c r="D97" s="9"/>
      <c r="E97" s="26">
        <f t="shared" si="1"/>
        <v>16041.5</v>
      </c>
      <c r="F97" s="27">
        <v>5.33</v>
      </c>
      <c r="G97" s="28">
        <f t="shared" si="7"/>
        <v>0.86752099999999999</v>
      </c>
      <c r="H97" s="28">
        <f t="shared" si="7"/>
        <v>1.1000000000000001</v>
      </c>
      <c r="I97" s="28">
        <v>1</v>
      </c>
      <c r="J97" s="28">
        <f t="shared" si="9"/>
        <v>0.95427300000000004</v>
      </c>
      <c r="K97" s="42">
        <f t="shared" si="10"/>
        <v>81591.48</v>
      </c>
    </row>
    <row r="98" spans="1:11" s="29" customFormat="1" ht="15.75">
      <c r="A98" s="50"/>
      <c r="B98" s="50"/>
      <c r="C98" s="50"/>
      <c r="D98" s="9">
        <v>10</v>
      </c>
      <c r="E98" s="26">
        <f t="shared" si="1"/>
        <v>16041.5</v>
      </c>
      <c r="F98" s="27">
        <v>5.33</v>
      </c>
      <c r="G98" s="28">
        <f t="shared" si="7"/>
        <v>0.86752099999999999</v>
      </c>
      <c r="H98" s="28">
        <f t="shared" si="7"/>
        <v>1.1000000000000001</v>
      </c>
      <c r="I98" s="28">
        <v>1.04</v>
      </c>
      <c r="J98" s="28">
        <f t="shared" si="9"/>
        <v>0.99244399999999999</v>
      </c>
      <c r="K98" s="42">
        <f t="shared" si="10"/>
        <v>84855.15</v>
      </c>
    </row>
    <row r="99" spans="1:11" s="29" customFormat="1" ht="15.75">
      <c r="A99" s="49">
        <v>46</v>
      </c>
      <c r="B99" s="49" t="s">
        <v>59</v>
      </c>
      <c r="C99" s="51" t="s">
        <v>56</v>
      </c>
      <c r="D99" s="9"/>
      <c r="E99" s="26">
        <f t="shared" si="1"/>
        <v>16041.5</v>
      </c>
      <c r="F99" s="27">
        <v>0.77</v>
      </c>
      <c r="G99" s="28">
        <f t="shared" si="7"/>
        <v>0.86752099999999999</v>
      </c>
      <c r="H99" s="28">
        <f t="shared" si="7"/>
        <v>1.1000000000000001</v>
      </c>
      <c r="I99" s="28">
        <v>1</v>
      </c>
      <c r="J99" s="28">
        <f t="shared" si="9"/>
        <v>0.95427300000000004</v>
      </c>
      <c r="K99" s="42">
        <f t="shared" si="10"/>
        <v>11787.14</v>
      </c>
    </row>
    <row r="100" spans="1:11" s="29" customFormat="1" ht="15.75">
      <c r="A100" s="59"/>
      <c r="B100" s="59"/>
      <c r="C100" s="59"/>
      <c r="D100" s="9">
        <v>3</v>
      </c>
      <c r="E100" s="26">
        <f t="shared" si="1"/>
        <v>16041.5</v>
      </c>
      <c r="F100" s="27">
        <v>0.77</v>
      </c>
      <c r="G100" s="28">
        <f t="shared" si="7"/>
        <v>0.86752099999999999</v>
      </c>
      <c r="H100" s="28">
        <f t="shared" si="7"/>
        <v>1.1000000000000001</v>
      </c>
      <c r="I100" s="28">
        <v>1.05</v>
      </c>
      <c r="J100" s="28">
        <f t="shared" si="9"/>
        <v>1.001987</v>
      </c>
      <c r="K100" s="42">
        <f t="shared" si="10"/>
        <v>12376.5</v>
      </c>
    </row>
    <row r="101" spans="1:11" s="29" customFormat="1" ht="15.75">
      <c r="A101" s="60"/>
      <c r="B101" s="60"/>
      <c r="C101" s="60"/>
      <c r="D101" s="9">
        <v>8</v>
      </c>
      <c r="E101" s="26">
        <f t="shared" si="1"/>
        <v>16041.5</v>
      </c>
      <c r="F101" s="27">
        <v>0.77</v>
      </c>
      <c r="G101" s="28">
        <f t="shared" si="7"/>
        <v>0.86752099999999999</v>
      </c>
      <c r="H101" s="28">
        <f t="shared" si="7"/>
        <v>1.1000000000000001</v>
      </c>
      <c r="I101" s="28">
        <v>1.05</v>
      </c>
      <c r="J101" s="28">
        <f t="shared" si="9"/>
        <v>1.001987</v>
      </c>
      <c r="K101" s="42">
        <f t="shared" si="10"/>
        <v>12376.5</v>
      </c>
    </row>
    <row r="102" spans="1:11" s="29" customFormat="1" ht="15.75">
      <c r="A102" s="1">
        <v>47</v>
      </c>
      <c r="B102" s="1" t="s">
        <v>60</v>
      </c>
      <c r="C102" s="6" t="s">
        <v>56</v>
      </c>
      <c r="D102" s="9"/>
      <c r="E102" s="26">
        <f t="shared" si="1"/>
        <v>16041.5</v>
      </c>
      <c r="F102" s="27">
        <v>0.97</v>
      </c>
      <c r="G102" s="28">
        <f t="shared" si="7"/>
        <v>0.86752099999999999</v>
      </c>
      <c r="H102" s="28">
        <f t="shared" si="7"/>
        <v>1.1000000000000001</v>
      </c>
      <c r="I102" s="28">
        <v>1</v>
      </c>
      <c r="J102" s="28">
        <f t="shared" si="9"/>
        <v>0.95427300000000004</v>
      </c>
      <c r="K102" s="42">
        <f t="shared" si="10"/>
        <v>14848.73</v>
      </c>
    </row>
    <row r="103" spans="1:11" s="29" customFormat="1" ht="15.75">
      <c r="A103" s="49">
        <v>48</v>
      </c>
      <c r="B103" s="49" t="s">
        <v>61</v>
      </c>
      <c r="C103" s="51" t="s">
        <v>56</v>
      </c>
      <c r="D103" s="9"/>
      <c r="E103" s="26">
        <f t="shared" si="1"/>
        <v>16041.5</v>
      </c>
      <c r="F103" s="27">
        <v>0.88</v>
      </c>
      <c r="G103" s="28">
        <f t="shared" si="7"/>
        <v>0.86752099999999999</v>
      </c>
      <c r="H103" s="28">
        <f t="shared" si="7"/>
        <v>1.1000000000000001</v>
      </c>
      <c r="I103" s="28">
        <v>1</v>
      </c>
      <c r="J103" s="28">
        <f t="shared" si="9"/>
        <v>0.95427300000000004</v>
      </c>
      <c r="K103" s="42">
        <f t="shared" si="10"/>
        <v>13471.01</v>
      </c>
    </row>
    <row r="104" spans="1:11" s="29" customFormat="1" ht="15.75">
      <c r="A104" s="59"/>
      <c r="B104" s="59"/>
      <c r="C104" s="59"/>
      <c r="D104" s="9">
        <v>1</v>
      </c>
      <c r="E104" s="26">
        <f t="shared" si="1"/>
        <v>16041.5</v>
      </c>
      <c r="F104" s="27">
        <v>0.88</v>
      </c>
      <c r="G104" s="28">
        <f t="shared" si="7"/>
        <v>0.86752099999999999</v>
      </c>
      <c r="H104" s="28">
        <f t="shared" si="7"/>
        <v>1.1000000000000001</v>
      </c>
      <c r="I104" s="28">
        <v>1.1000000000000001</v>
      </c>
      <c r="J104" s="28">
        <f t="shared" si="9"/>
        <v>1.0497000000000001</v>
      </c>
      <c r="K104" s="42">
        <f t="shared" si="10"/>
        <v>14818.11</v>
      </c>
    </row>
    <row r="105" spans="1:11" s="29" customFormat="1" ht="15.75">
      <c r="A105" s="59"/>
      <c r="B105" s="59"/>
      <c r="C105" s="59"/>
      <c r="D105" s="9">
        <v>2</v>
      </c>
      <c r="E105" s="26">
        <f t="shared" si="1"/>
        <v>16041.5</v>
      </c>
      <c r="F105" s="27">
        <v>0.88</v>
      </c>
      <c r="G105" s="28">
        <f t="shared" si="7"/>
        <v>0.86752099999999999</v>
      </c>
      <c r="H105" s="28">
        <f t="shared" si="7"/>
        <v>1.1000000000000001</v>
      </c>
      <c r="I105" s="28">
        <v>1.1000000000000001</v>
      </c>
      <c r="J105" s="28">
        <f t="shared" si="9"/>
        <v>1.0497000000000001</v>
      </c>
      <c r="K105" s="42">
        <f t="shared" si="10"/>
        <v>14818.11</v>
      </c>
    </row>
    <row r="106" spans="1:11" s="29" customFormat="1" ht="15.75">
      <c r="A106" s="59"/>
      <c r="B106" s="59"/>
      <c r="C106" s="59"/>
      <c r="D106" s="9">
        <v>3</v>
      </c>
      <c r="E106" s="26">
        <f t="shared" si="1"/>
        <v>16041.5</v>
      </c>
      <c r="F106" s="27">
        <v>0.88</v>
      </c>
      <c r="G106" s="28">
        <f t="shared" si="7"/>
        <v>0.86752099999999999</v>
      </c>
      <c r="H106" s="28">
        <f t="shared" si="7"/>
        <v>1.1000000000000001</v>
      </c>
      <c r="I106" s="28">
        <v>1.05</v>
      </c>
      <c r="J106" s="28">
        <f t="shared" si="9"/>
        <v>1.001987</v>
      </c>
      <c r="K106" s="42">
        <f t="shared" si="10"/>
        <v>14144.57</v>
      </c>
    </row>
    <row r="107" spans="1:11" s="29" customFormat="1" ht="15.75">
      <c r="A107" s="60"/>
      <c r="B107" s="60"/>
      <c r="C107" s="60"/>
      <c r="D107" s="9">
        <v>8</v>
      </c>
      <c r="E107" s="26">
        <f t="shared" si="1"/>
        <v>16041.5</v>
      </c>
      <c r="F107" s="27">
        <v>0.88</v>
      </c>
      <c r="G107" s="28">
        <f t="shared" si="7"/>
        <v>0.86752099999999999</v>
      </c>
      <c r="H107" s="28">
        <f t="shared" si="7"/>
        <v>1.1000000000000001</v>
      </c>
      <c r="I107" s="28">
        <v>1.05</v>
      </c>
      <c r="J107" s="28">
        <f t="shared" si="9"/>
        <v>1.001987</v>
      </c>
      <c r="K107" s="42">
        <f t="shared" si="10"/>
        <v>14144.57</v>
      </c>
    </row>
    <row r="108" spans="1:11" s="29" customFormat="1" ht="15.75">
      <c r="A108" s="49">
        <v>49</v>
      </c>
      <c r="B108" s="49" t="s">
        <v>62</v>
      </c>
      <c r="C108" s="51" t="s">
        <v>56</v>
      </c>
      <c r="D108" s="9"/>
      <c r="E108" s="26">
        <f t="shared" si="1"/>
        <v>16041.5</v>
      </c>
      <c r="F108" s="27">
        <v>1.05</v>
      </c>
      <c r="G108" s="28">
        <f t="shared" si="7"/>
        <v>0.86752099999999999</v>
      </c>
      <c r="H108" s="28">
        <f t="shared" si="7"/>
        <v>1.1000000000000001</v>
      </c>
      <c r="I108" s="28">
        <v>1</v>
      </c>
      <c r="J108" s="28">
        <f t="shared" si="9"/>
        <v>0.95427300000000004</v>
      </c>
      <c r="K108" s="42">
        <f t="shared" si="10"/>
        <v>16073.37</v>
      </c>
    </row>
    <row r="109" spans="1:11" s="29" customFormat="1" ht="15.75">
      <c r="A109" s="59"/>
      <c r="B109" s="59"/>
      <c r="C109" s="59"/>
      <c r="D109" s="9">
        <v>3</v>
      </c>
      <c r="E109" s="26">
        <f t="shared" si="1"/>
        <v>16041.5</v>
      </c>
      <c r="F109" s="27">
        <v>1.05</v>
      </c>
      <c r="G109" s="28">
        <f t="shared" si="7"/>
        <v>0.86752099999999999</v>
      </c>
      <c r="H109" s="28">
        <f t="shared" si="7"/>
        <v>1.1000000000000001</v>
      </c>
      <c r="I109" s="28">
        <v>1.05</v>
      </c>
      <c r="J109" s="28">
        <f t="shared" si="9"/>
        <v>1.001987</v>
      </c>
      <c r="K109" s="42">
        <f t="shared" si="10"/>
        <v>16877.04</v>
      </c>
    </row>
    <row r="110" spans="1:11" s="29" customFormat="1" ht="15.75">
      <c r="A110" s="60"/>
      <c r="B110" s="60"/>
      <c r="C110" s="60"/>
      <c r="D110" s="9">
        <v>8</v>
      </c>
      <c r="E110" s="26">
        <f t="shared" si="1"/>
        <v>16041.5</v>
      </c>
      <c r="F110" s="27">
        <v>1.05</v>
      </c>
      <c r="G110" s="28">
        <f t="shared" si="7"/>
        <v>0.86752099999999999</v>
      </c>
      <c r="H110" s="28">
        <f t="shared" si="7"/>
        <v>1.1000000000000001</v>
      </c>
      <c r="I110" s="28">
        <v>1.05</v>
      </c>
      <c r="J110" s="28">
        <f t="shared" si="9"/>
        <v>1.001987</v>
      </c>
      <c r="K110" s="42">
        <f t="shared" si="10"/>
        <v>16877.04</v>
      </c>
    </row>
    <row r="111" spans="1:11" s="29" customFormat="1" ht="15.75">
      <c r="A111" s="1">
        <v>50</v>
      </c>
      <c r="B111" s="1" t="s">
        <v>63</v>
      </c>
      <c r="C111" s="6" t="s">
        <v>56</v>
      </c>
      <c r="D111" s="9"/>
      <c r="E111" s="26">
        <f t="shared" si="1"/>
        <v>16041.5</v>
      </c>
      <c r="F111" s="27">
        <v>1.25</v>
      </c>
      <c r="G111" s="28">
        <f t="shared" si="7"/>
        <v>0.86752099999999999</v>
      </c>
      <c r="H111" s="28">
        <f t="shared" si="7"/>
        <v>1.1000000000000001</v>
      </c>
      <c r="I111" s="28">
        <v>1</v>
      </c>
      <c r="J111" s="28">
        <f t="shared" si="9"/>
        <v>0.95427300000000004</v>
      </c>
      <c r="K111" s="42">
        <f t="shared" si="10"/>
        <v>19134.96</v>
      </c>
    </row>
    <row r="112" spans="1:11" s="29" customFormat="1" ht="15.75">
      <c r="A112" s="49">
        <v>51</v>
      </c>
      <c r="B112" s="49" t="s">
        <v>65</v>
      </c>
      <c r="C112" s="51" t="s">
        <v>64</v>
      </c>
      <c r="D112" s="9"/>
      <c r="E112" s="26">
        <f t="shared" si="1"/>
        <v>16041.5</v>
      </c>
      <c r="F112" s="27">
        <v>1.51</v>
      </c>
      <c r="G112" s="28">
        <f t="shared" si="7"/>
        <v>0.86752099999999999</v>
      </c>
      <c r="H112" s="28">
        <f t="shared" si="7"/>
        <v>1.1000000000000001</v>
      </c>
      <c r="I112" s="28">
        <v>1</v>
      </c>
      <c r="J112" s="28">
        <f t="shared" si="9"/>
        <v>0.95427300000000004</v>
      </c>
      <c r="K112" s="42">
        <f t="shared" si="10"/>
        <v>23115.040000000001</v>
      </c>
    </row>
    <row r="113" spans="1:11" s="29" customFormat="1" ht="15.75">
      <c r="A113" s="59"/>
      <c r="B113" s="59"/>
      <c r="C113" s="59"/>
      <c r="D113" s="9">
        <v>3</v>
      </c>
      <c r="E113" s="26">
        <f t="shared" si="1"/>
        <v>16041.5</v>
      </c>
      <c r="F113" s="27">
        <v>1.51</v>
      </c>
      <c r="G113" s="28">
        <f t="shared" si="7"/>
        <v>0.86752099999999999</v>
      </c>
      <c r="H113" s="28">
        <f t="shared" si="7"/>
        <v>1.1000000000000001</v>
      </c>
      <c r="I113" s="28">
        <v>1.05</v>
      </c>
      <c r="J113" s="28">
        <f t="shared" si="9"/>
        <v>1.001987</v>
      </c>
      <c r="K113" s="42">
        <f t="shared" si="10"/>
        <v>24270.799999999999</v>
      </c>
    </row>
    <row r="114" spans="1:11" s="29" customFormat="1" ht="15.75">
      <c r="A114" s="60"/>
      <c r="B114" s="60"/>
      <c r="C114" s="60"/>
      <c r="D114" s="9">
        <v>8</v>
      </c>
      <c r="E114" s="26">
        <f t="shared" si="1"/>
        <v>16041.5</v>
      </c>
      <c r="F114" s="27">
        <v>1.51</v>
      </c>
      <c r="G114" s="28">
        <f t="shared" si="7"/>
        <v>0.86752099999999999</v>
      </c>
      <c r="H114" s="28">
        <f t="shared" si="7"/>
        <v>1.1000000000000001</v>
      </c>
      <c r="I114" s="28">
        <v>1.05</v>
      </c>
      <c r="J114" s="28">
        <f t="shared" si="9"/>
        <v>1.001987</v>
      </c>
      <c r="K114" s="42">
        <f t="shared" si="10"/>
        <v>24270.799999999999</v>
      </c>
    </row>
    <row r="115" spans="1:11" s="29" customFormat="1" ht="15.75">
      <c r="A115" s="49">
        <v>52</v>
      </c>
      <c r="B115" s="49" t="s">
        <v>66</v>
      </c>
      <c r="C115" s="51" t="s">
        <v>64</v>
      </c>
      <c r="D115" s="9"/>
      <c r="E115" s="26">
        <f t="shared" si="1"/>
        <v>16041.5</v>
      </c>
      <c r="F115" s="27">
        <v>2.2599999999999998</v>
      </c>
      <c r="G115" s="28">
        <f t="shared" si="7"/>
        <v>0.86752099999999999</v>
      </c>
      <c r="H115" s="28">
        <f t="shared" si="7"/>
        <v>1.1000000000000001</v>
      </c>
      <c r="I115" s="28">
        <v>1</v>
      </c>
      <c r="J115" s="28">
        <f t="shared" si="9"/>
        <v>0.95427300000000004</v>
      </c>
      <c r="K115" s="42">
        <f t="shared" si="10"/>
        <v>34596.01</v>
      </c>
    </row>
    <row r="116" spans="1:11" s="29" customFormat="1" ht="15.75">
      <c r="A116" s="50"/>
      <c r="B116" s="50"/>
      <c r="C116" s="50"/>
      <c r="D116" s="9">
        <v>8</v>
      </c>
      <c r="E116" s="26">
        <f t="shared" si="1"/>
        <v>16041.5</v>
      </c>
      <c r="F116" s="27">
        <v>2.2599999999999998</v>
      </c>
      <c r="G116" s="28">
        <f t="shared" si="7"/>
        <v>0.86752099999999999</v>
      </c>
      <c r="H116" s="28">
        <f t="shared" si="7"/>
        <v>1.1000000000000001</v>
      </c>
      <c r="I116" s="28">
        <v>1.05</v>
      </c>
      <c r="J116" s="28">
        <f t="shared" si="9"/>
        <v>1.001987</v>
      </c>
      <c r="K116" s="42">
        <f t="shared" si="10"/>
        <v>36325.83</v>
      </c>
    </row>
    <row r="117" spans="1:11" s="29" customFormat="1" ht="15.75">
      <c r="A117" s="49">
        <v>53</v>
      </c>
      <c r="B117" s="49" t="s">
        <v>67</v>
      </c>
      <c r="C117" s="51" t="s">
        <v>64</v>
      </c>
      <c r="D117" s="9"/>
      <c r="E117" s="26">
        <f t="shared" si="1"/>
        <v>16041.5</v>
      </c>
      <c r="F117" s="27">
        <v>1.38</v>
      </c>
      <c r="G117" s="28">
        <f t="shared" si="7"/>
        <v>0.86752099999999999</v>
      </c>
      <c r="H117" s="28">
        <f t="shared" si="7"/>
        <v>1.1000000000000001</v>
      </c>
      <c r="I117" s="28">
        <v>1</v>
      </c>
      <c r="J117" s="28">
        <f t="shared" si="9"/>
        <v>0.95427300000000004</v>
      </c>
      <c r="K117" s="42">
        <f t="shared" si="10"/>
        <v>21125</v>
      </c>
    </row>
    <row r="118" spans="1:11" s="29" customFormat="1" ht="15.75">
      <c r="A118" s="50"/>
      <c r="B118" s="50"/>
      <c r="C118" s="50"/>
      <c r="D118" s="9">
        <v>8</v>
      </c>
      <c r="E118" s="26">
        <f t="shared" si="1"/>
        <v>16041.5</v>
      </c>
      <c r="F118" s="27">
        <v>1.38</v>
      </c>
      <c r="G118" s="28">
        <f t="shared" si="7"/>
        <v>0.86752099999999999</v>
      </c>
      <c r="H118" s="28">
        <f t="shared" si="7"/>
        <v>1.1000000000000001</v>
      </c>
      <c r="I118" s="28">
        <v>1.05</v>
      </c>
      <c r="J118" s="28">
        <f t="shared" si="9"/>
        <v>1.001987</v>
      </c>
      <c r="K118" s="42">
        <f t="shared" si="10"/>
        <v>22181.26</v>
      </c>
    </row>
    <row r="119" spans="1:11" s="29" customFormat="1" ht="15.75">
      <c r="A119" s="1">
        <v>54</v>
      </c>
      <c r="B119" s="1" t="s">
        <v>68</v>
      </c>
      <c r="C119" s="6" t="s">
        <v>64</v>
      </c>
      <c r="D119" s="9"/>
      <c r="E119" s="26">
        <f t="shared" si="1"/>
        <v>16041.5</v>
      </c>
      <c r="F119" s="27">
        <v>2.82</v>
      </c>
      <c r="G119" s="28">
        <f t="shared" si="7"/>
        <v>0.86752099999999999</v>
      </c>
      <c r="H119" s="28">
        <f t="shared" si="7"/>
        <v>1.1000000000000001</v>
      </c>
      <c r="I119" s="28">
        <v>1</v>
      </c>
      <c r="J119" s="28">
        <f t="shared" si="9"/>
        <v>0.95427300000000004</v>
      </c>
      <c r="K119" s="42">
        <f t="shared" si="10"/>
        <v>43168.480000000003</v>
      </c>
    </row>
    <row r="120" spans="1:11" s="29" customFormat="1" ht="15.75">
      <c r="A120" s="49">
        <v>55</v>
      </c>
      <c r="B120" s="49" t="s">
        <v>70</v>
      </c>
      <c r="C120" s="51" t="s">
        <v>69</v>
      </c>
      <c r="D120" s="9"/>
      <c r="E120" s="26">
        <f t="shared" ref="E120:E183" si="11">E$7</f>
        <v>16041.5</v>
      </c>
      <c r="F120" s="27">
        <v>0.57999999999999996</v>
      </c>
      <c r="G120" s="28">
        <f t="shared" si="7"/>
        <v>0.86752099999999999</v>
      </c>
      <c r="H120" s="28">
        <f t="shared" si="7"/>
        <v>1.1000000000000001</v>
      </c>
      <c r="I120" s="28">
        <v>1</v>
      </c>
      <c r="J120" s="28">
        <f t="shared" si="9"/>
        <v>0.95427300000000004</v>
      </c>
      <c r="K120" s="42">
        <f t="shared" si="10"/>
        <v>8878.6200000000008</v>
      </c>
    </row>
    <row r="121" spans="1:11" s="29" customFormat="1" ht="15.75">
      <c r="A121" s="52"/>
      <c r="B121" s="52"/>
      <c r="C121" s="52"/>
      <c r="D121" s="9">
        <v>4</v>
      </c>
      <c r="E121" s="26">
        <f t="shared" si="11"/>
        <v>16041.5</v>
      </c>
      <c r="F121" s="27">
        <v>0.57999999999999996</v>
      </c>
      <c r="G121" s="28">
        <f t="shared" si="7"/>
        <v>0.86752099999999999</v>
      </c>
      <c r="H121" s="28">
        <f t="shared" si="7"/>
        <v>1.1000000000000001</v>
      </c>
      <c r="I121" s="28">
        <v>1.02</v>
      </c>
      <c r="J121" s="28">
        <f t="shared" si="9"/>
        <v>0.97335899999999997</v>
      </c>
      <c r="K121" s="42">
        <f t="shared" si="10"/>
        <v>9056.2000000000007</v>
      </c>
    </row>
    <row r="122" spans="1:11" s="29" customFormat="1" ht="15.75">
      <c r="A122" s="52"/>
      <c r="B122" s="52"/>
      <c r="C122" s="52"/>
      <c r="D122" s="9">
        <v>5</v>
      </c>
      <c r="E122" s="26">
        <f t="shared" si="11"/>
        <v>16041.5</v>
      </c>
      <c r="F122" s="27">
        <v>0.57999999999999996</v>
      </c>
      <c r="G122" s="28">
        <f t="shared" si="7"/>
        <v>0.86752099999999999</v>
      </c>
      <c r="H122" s="28">
        <f t="shared" si="7"/>
        <v>1.1000000000000001</v>
      </c>
      <c r="I122" s="28">
        <v>1.02</v>
      </c>
      <c r="J122" s="28">
        <f t="shared" si="9"/>
        <v>0.97335899999999997</v>
      </c>
      <c r="K122" s="42">
        <f t="shared" si="10"/>
        <v>9056.2000000000007</v>
      </c>
    </row>
    <row r="123" spans="1:11" s="29" customFormat="1" ht="15.75">
      <c r="A123" s="50"/>
      <c r="B123" s="50"/>
      <c r="C123" s="50"/>
      <c r="D123" s="9">
        <v>8</v>
      </c>
      <c r="E123" s="26">
        <f t="shared" si="11"/>
        <v>16041.5</v>
      </c>
      <c r="F123" s="27">
        <v>0.57999999999999996</v>
      </c>
      <c r="G123" s="28">
        <f t="shared" si="7"/>
        <v>0.86752099999999999</v>
      </c>
      <c r="H123" s="28">
        <f t="shared" si="7"/>
        <v>1.1000000000000001</v>
      </c>
      <c r="I123" s="28">
        <v>1.05</v>
      </c>
      <c r="J123" s="28">
        <f t="shared" si="9"/>
        <v>1.001987</v>
      </c>
      <c r="K123" s="42">
        <f t="shared" si="10"/>
        <v>9322.56</v>
      </c>
    </row>
    <row r="124" spans="1:11" s="29" customFormat="1" ht="15.75">
      <c r="A124" s="49">
        <v>56</v>
      </c>
      <c r="B124" s="49" t="s">
        <v>71</v>
      </c>
      <c r="C124" s="51" t="s">
        <v>69</v>
      </c>
      <c r="D124" s="9"/>
      <c r="E124" s="26">
        <f t="shared" si="11"/>
        <v>16041.5</v>
      </c>
      <c r="F124" s="27">
        <v>0.62</v>
      </c>
      <c r="G124" s="28">
        <f t="shared" si="7"/>
        <v>0.86752099999999999</v>
      </c>
      <c r="H124" s="28">
        <f t="shared" si="7"/>
        <v>1.1000000000000001</v>
      </c>
      <c r="I124" s="28">
        <v>1</v>
      </c>
      <c r="J124" s="28">
        <f t="shared" si="9"/>
        <v>0.95427300000000004</v>
      </c>
      <c r="K124" s="42">
        <f t="shared" si="10"/>
        <v>9490.94</v>
      </c>
    </row>
    <row r="125" spans="1:11" s="29" customFormat="1" ht="15.75">
      <c r="A125" s="59"/>
      <c r="B125" s="59"/>
      <c r="C125" s="59"/>
      <c r="D125" s="9">
        <v>1</v>
      </c>
      <c r="E125" s="26">
        <f t="shared" si="11"/>
        <v>16041.5</v>
      </c>
      <c r="F125" s="27">
        <v>0.62</v>
      </c>
      <c r="G125" s="28">
        <f t="shared" si="7"/>
        <v>0.86752099999999999</v>
      </c>
      <c r="H125" s="28">
        <f t="shared" si="7"/>
        <v>1.1000000000000001</v>
      </c>
      <c r="I125" s="28">
        <v>1.1000000000000001</v>
      </c>
      <c r="J125" s="28">
        <f t="shared" si="9"/>
        <v>1.0497000000000001</v>
      </c>
      <c r="K125" s="42">
        <f t="shared" si="10"/>
        <v>10440.030000000001</v>
      </c>
    </row>
    <row r="126" spans="1:11" s="29" customFormat="1" ht="15.75">
      <c r="A126" s="59"/>
      <c r="B126" s="59"/>
      <c r="C126" s="59"/>
      <c r="D126" s="9">
        <v>2</v>
      </c>
      <c r="E126" s="26">
        <f t="shared" si="11"/>
        <v>16041.5</v>
      </c>
      <c r="F126" s="27">
        <v>0.62</v>
      </c>
      <c r="G126" s="28">
        <f t="shared" si="7"/>
        <v>0.86752099999999999</v>
      </c>
      <c r="H126" s="28">
        <f t="shared" si="7"/>
        <v>1.1000000000000001</v>
      </c>
      <c r="I126" s="28">
        <v>1.1000000000000001</v>
      </c>
      <c r="J126" s="28">
        <f t="shared" si="9"/>
        <v>1.0497000000000001</v>
      </c>
      <c r="K126" s="42">
        <f t="shared" si="10"/>
        <v>10440.030000000001</v>
      </c>
    </row>
    <row r="127" spans="1:11" s="29" customFormat="1" ht="15.75">
      <c r="A127" s="59"/>
      <c r="B127" s="59"/>
      <c r="C127" s="59"/>
      <c r="D127" s="9">
        <v>3</v>
      </c>
      <c r="E127" s="26">
        <f t="shared" si="11"/>
        <v>16041.5</v>
      </c>
      <c r="F127" s="27">
        <v>0.62</v>
      </c>
      <c r="G127" s="28">
        <f t="shared" si="7"/>
        <v>0.86752099999999999</v>
      </c>
      <c r="H127" s="28">
        <f t="shared" si="7"/>
        <v>1.1000000000000001</v>
      </c>
      <c r="I127" s="28">
        <v>1.05</v>
      </c>
      <c r="J127" s="28">
        <f t="shared" si="9"/>
        <v>1.001987</v>
      </c>
      <c r="K127" s="42">
        <f t="shared" si="10"/>
        <v>9965.49</v>
      </c>
    </row>
    <row r="128" spans="1:11" s="29" customFormat="1" ht="15.75">
      <c r="A128" s="60"/>
      <c r="B128" s="60"/>
      <c r="C128" s="60"/>
      <c r="D128" s="9">
        <v>8</v>
      </c>
      <c r="E128" s="26">
        <f t="shared" si="11"/>
        <v>16041.5</v>
      </c>
      <c r="F128" s="27">
        <v>0.62</v>
      </c>
      <c r="G128" s="28">
        <f t="shared" si="7"/>
        <v>0.86752099999999999</v>
      </c>
      <c r="H128" s="28">
        <f t="shared" si="7"/>
        <v>1.1000000000000001</v>
      </c>
      <c r="I128" s="28">
        <v>1.05</v>
      </c>
      <c r="J128" s="28">
        <f t="shared" si="9"/>
        <v>1.001987</v>
      </c>
      <c r="K128" s="42">
        <f t="shared" si="10"/>
        <v>9965.49</v>
      </c>
    </row>
    <row r="129" spans="1:11" s="29" customFormat="1" ht="15.75">
      <c r="A129" s="49">
        <v>57</v>
      </c>
      <c r="B129" s="49" t="s">
        <v>72</v>
      </c>
      <c r="C129" s="51" t="s">
        <v>69</v>
      </c>
      <c r="D129" s="9"/>
      <c r="E129" s="26">
        <f t="shared" si="11"/>
        <v>16041.5</v>
      </c>
      <c r="F129" s="27">
        <v>1.4</v>
      </c>
      <c r="G129" s="28">
        <f t="shared" si="7"/>
        <v>0.86752099999999999</v>
      </c>
      <c r="H129" s="28">
        <f t="shared" si="7"/>
        <v>1.1000000000000001</v>
      </c>
      <c r="I129" s="28">
        <v>1</v>
      </c>
      <c r="J129" s="28">
        <f t="shared" si="9"/>
        <v>0.95427300000000004</v>
      </c>
      <c r="K129" s="42">
        <f t="shared" si="10"/>
        <v>21431.16</v>
      </c>
    </row>
    <row r="130" spans="1:11" s="29" customFormat="1" ht="15.75">
      <c r="A130" s="50"/>
      <c r="B130" s="50"/>
      <c r="C130" s="50"/>
      <c r="D130" s="9">
        <v>8</v>
      </c>
      <c r="E130" s="26">
        <f t="shared" si="11"/>
        <v>16041.5</v>
      </c>
      <c r="F130" s="27">
        <v>1.4</v>
      </c>
      <c r="G130" s="28">
        <f t="shared" si="7"/>
        <v>0.86752099999999999</v>
      </c>
      <c r="H130" s="28">
        <f t="shared" si="7"/>
        <v>1.1000000000000001</v>
      </c>
      <c r="I130" s="28">
        <v>1.05</v>
      </c>
      <c r="J130" s="28">
        <f t="shared" si="9"/>
        <v>1.001987</v>
      </c>
      <c r="K130" s="42">
        <f t="shared" si="10"/>
        <v>22502.720000000001</v>
      </c>
    </row>
    <row r="131" spans="1:11" s="29" customFormat="1" ht="15.75">
      <c r="A131" s="49">
        <v>58</v>
      </c>
      <c r="B131" s="49" t="s">
        <v>73</v>
      </c>
      <c r="C131" s="51" t="s">
        <v>69</v>
      </c>
      <c r="D131" s="9"/>
      <c r="E131" s="26">
        <f t="shared" si="11"/>
        <v>16041.5</v>
      </c>
      <c r="F131" s="27">
        <v>1.27</v>
      </c>
      <c r="G131" s="28">
        <f t="shared" si="7"/>
        <v>0.86752099999999999</v>
      </c>
      <c r="H131" s="28">
        <f t="shared" si="7"/>
        <v>1.1000000000000001</v>
      </c>
      <c r="I131" s="28">
        <v>1</v>
      </c>
      <c r="J131" s="28">
        <f t="shared" si="9"/>
        <v>0.95427300000000004</v>
      </c>
      <c r="K131" s="42">
        <f t="shared" si="10"/>
        <v>19441.12</v>
      </c>
    </row>
    <row r="132" spans="1:11" s="29" customFormat="1" ht="15.75">
      <c r="A132" s="59"/>
      <c r="B132" s="59"/>
      <c r="C132" s="59"/>
      <c r="D132" s="9">
        <v>3</v>
      </c>
      <c r="E132" s="26">
        <f t="shared" si="11"/>
        <v>16041.5</v>
      </c>
      <c r="F132" s="27">
        <v>1.27</v>
      </c>
      <c r="G132" s="28">
        <f t="shared" si="7"/>
        <v>0.86752099999999999</v>
      </c>
      <c r="H132" s="28">
        <f t="shared" si="7"/>
        <v>1.1000000000000001</v>
      </c>
      <c r="I132" s="28">
        <v>1.05</v>
      </c>
      <c r="J132" s="28">
        <f t="shared" si="9"/>
        <v>1.001987</v>
      </c>
      <c r="K132" s="42">
        <f t="shared" si="10"/>
        <v>20413.189999999999</v>
      </c>
    </row>
    <row r="133" spans="1:11" s="29" customFormat="1" ht="15.75">
      <c r="A133" s="60"/>
      <c r="B133" s="60"/>
      <c r="C133" s="60"/>
      <c r="D133" s="9">
        <v>8</v>
      </c>
      <c r="E133" s="26">
        <f t="shared" si="11"/>
        <v>16041.5</v>
      </c>
      <c r="F133" s="27">
        <v>1.27</v>
      </c>
      <c r="G133" s="28">
        <f t="shared" si="7"/>
        <v>0.86752099999999999</v>
      </c>
      <c r="H133" s="28">
        <f t="shared" si="7"/>
        <v>1.1000000000000001</v>
      </c>
      <c r="I133" s="28">
        <v>1.05</v>
      </c>
      <c r="J133" s="28">
        <f t="shared" si="9"/>
        <v>1.001987</v>
      </c>
      <c r="K133" s="42">
        <f t="shared" si="10"/>
        <v>20413.189999999999</v>
      </c>
    </row>
    <row r="134" spans="1:11" s="29" customFormat="1" ht="15.75">
      <c r="A134" s="1">
        <v>59</v>
      </c>
      <c r="B134" s="1" t="s">
        <v>74</v>
      </c>
      <c r="C134" s="6" t="s">
        <v>69</v>
      </c>
      <c r="D134" s="9"/>
      <c r="E134" s="26">
        <f t="shared" si="11"/>
        <v>16041.5</v>
      </c>
      <c r="F134" s="27">
        <v>3.12</v>
      </c>
      <c r="G134" s="28">
        <f t="shared" si="7"/>
        <v>0.86752099999999999</v>
      </c>
      <c r="H134" s="28">
        <f t="shared" si="7"/>
        <v>1.1000000000000001</v>
      </c>
      <c r="I134" s="28">
        <v>1</v>
      </c>
      <c r="J134" s="28">
        <f t="shared" si="9"/>
        <v>0.95427300000000004</v>
      </c>
      <c r="K134" s="42">
        <f t="shared" si="10"/>
        <v>47760.87</v>
      </c>
    </row>
    <row r="135" spans="1:11" s="29" customFormat="1" ht="15.75">
      <c r="A135" s="49">
        <v>60</v>
      </c>
      <c r="B135" s="49" t="s">
        <v>75</v>
      </c>
      <c r="C135" s="51" t="s">
        <v>69</v>
      </c>
      <c r="D135" s="9"/>
      <c r="E135" s="26">
        <f t="shared" si="11"/>
        <v>16041.5</v>
      </c>
      <c r="F135" s="27">
        <v>4.51</v>
      </c>
      <c r="G135" s="28">
        <f t="shared" si="7"/>
        <v>0.86752099999999999</v>
      </c>
      <c r="H135" s="28">
        <f t="shared" si="7"/>
        <v>1.1000000000000001</v>
      </c>
      <c r="I135" s="28">
        <v>1</v>
      </c>
      <c r="J135" s="28">
        <f t="shared" si="9"/>
        <v>0.95427300000000004</v>
      </c>
      <c r="K135" s="42">
        <f t="shared" si="10"/>
        <v>69038.95</v>
      </c>
    </row>
    <row r="136" spans="1:11" s="29" customFormat="1" ht="15.75">
      <c r="A136" s="59"/>
      <c r="B136" s="59"/>
      <c r="C136" s="59"/>
      <c r="D136" s="9">
        <v>1</v>
      </c>
      <c r="E136" s="26">
        <f t="shared" si="11"/>
        <v>16041.5</v>
      </c>
      <c r="F136" s="27">
        <v>4.51</v>
      </c>
      <c r="G136" s="28">
        <f t="shared" si="7"/>
        <v>0.86752099999999999</v>
      </c>
      <c r="H136" s="28">
        <f t="shared" si="7"/>
        <v>1.1000000000000001</v>
      </c>
      <c r="I136" s="28">
        <v>1.1000000000000001</v>
      </c>
      <c r="J136" s="28">
        <f t="shared" ref="J136:J199" si="12">ROUND(G136*H136*I136,6)</f>
        <v>1.0497000000000001</v>
      </c>
      <c r="K136" s="42">
        <f t="shared" ref="K136:K199" si="13">ROUND(E136*F136*J136,2)</f>
        <v>75942.820000000007</v>
      </c>
    </row>
    <row r="137" spans="1:11" s="29" customFormat="1" ht="15.75">
      <c r="A137" s="60"/>
      <c r="B137" s="60"/>
      <c r="C137" s="60"/>
      <c r="D137" s="9">
        <v>3</v>
      </c>
      <c r="E137" s="26">
        <f t="shared" si="11"/>
        <v>16041.5</v>
      </c>
      <c r="F137" s="27">
        <v>4.51</v>
      </c>
      <c r="G137" s="28">
        <f t="shared" si="7"/>
        <v>0.86752099999999999</v>
      </c>
      <c r="H137" s="28">
        <f t="shared" si="7"/>
        <v>1.1000000000000001</v>
      </c>
      <c r="I137" s="28">
        <v>1.05</v>
      </c>
      <c r="J137" s="28">
        <f t="shared" si="12"/>
        <v>1.001987</v>
      </c>
      <c r="K137" s="42">
        <f t="shared" si="13"/>
        <v>72490.92</v>
      </c>
    </row>
    <row r="138" spans="1:11" s="29" customFormat="1" ht="15.75">
      <c r="A138" s="49">
        <v>61</v>
      </c>
      <c r="B138" s="49" t="s">
        <v>76</v>
      </c>
      <c r="C138" s="51" t="s">
        <v>69</v>
      </c>
      <c r="D138" s="9"/>
      <c r="E138" s="26">
        <f t="shared" si="11"/>
        <v>16041.5</v>
      </c>
      <c r="F138" s="27">
        <v>1.18</v>
      </c>
      <c r="G138" s="28">
        <f t="shared" si="7"/>
        <v>0.86752099999999999</v>
      </c>
      <c r="H138" s="28">
        <f t="shared" si="7"/>
        <v>1.1000000000000001</v>
      </c>
      <c r="I138" s="28">
        <v>1</v>
      </c>
      <c r="J138" s="28">
        <f t="shared" si="12"/>
        <v>0.95427300000000004</v>
      </c>
      <c r="K138" s="42">
        <f t="shared" si="13"/>
        <v>18063.400000000001</v>
      </c>
    </row>
    <row r="139" spans="1:11" s="29" customFormat="1" ht="15.75">
      <c r="A139" s="52"/>
      <c r="B139" s="52"/>
      <c r="C139" s="52"/>
      <c r="D139" s="9">
        <v>4</v>
      </c>
      <c r="E139" s="26">
        <f t="shared" si="11"/>
        <v>16041.5</v>
      </c>
      <c r="F139" s="27">
        <v>1.18</v>
      </c>
      <c r="G139" s="28">
        <f t="shared" si="7"/>
        <v>0.86752099999999999</v>
      </c>
      <c r="H139" s="28">
        <f t="shared" si="7"/>
        <v>1.1000000000000001</v>
      </c>
      <c r="I139" s="28">
        <v>1.02</v>
      </c>
      <c r="J139" s="28">
        <f t="shared" si="12"/>
        <v>0.97335899999999997</v>
      </c>
      <c r="K139" s="42">
        <f t="shared" si="13"/>
        <v>18424.68</v>
      </c>
    </row>
    <row r="140" spans="1:11" s="29" customFormat="1" ht="15.75">
      <c r="A140" s="52"/>
      <c r="B140" s="52"/>
      <c r="C140" s="52"/>
      <c r="D140" s="9">
        <v>5</v>
      </c>
      <c r="E140" s="26">
        <f t="shared" si="11"/>
        <v>16041.5</v>
      </c>
      <c r="F140" s="27">
        <v>1.18</v>
      </c>
      <c r="G140" s="28">
        <f t="shared" si="7"/>
        <v>0.86752099999999999</v>
      </c>
      <c r="H140" s="28">
        <f t="shared" si="7"/>
        <v>1.1000000000000001</v>
      </c>
      <c r="I140" s="28">
        <v>1.02</v>
      </c>
      <c r="J140" s="28">
        <f t="shared" si="12"/>
        <v>0.97335899999999997</v>
      </c>
      <c r="K140" s="42">
        <f t="shared" si="13"/>
        <v>18424.68</v>
      </c>
    </row>
    <row r="141" spans="1:11" s="29" customFormat="1" ht="15.75">
      <c r="A141" s="50"/>
      <c r="B141" s="50"/>
      <c r="C141" s="50"/>
      <c r="D141" s="9">
        <v>8</v>
      </c>
      <c r="E141" s="26">
        <f t="shared" si="11"/>
        <v>16041.5</v>
      </c>
      <c r="F141" s="27">
        <v>1.18</v>
      </c>
      <c r="G141" s="28">
        <f t="shared" si="7"/>
        <v>0.86752099999999999</v>
      </c>
      <c r="H141" s="28">
        <f t="shared" si="7"/>
        <v>1.1000000000000001</v>
      </c>
      <c r="I141" s="28">
        <v>1.05</v>
      </c>
      <c r="J141" s="28">
        <f t="shared" si="12"/>
        <v>1.001987</v>
      </c>
      <c r="K141" s="42">
        <f t="shared" si="13"/>
        <v>18966.580000000002</v>
      </c>
    </row>
    <row r="142" spans="1:11" s="29" customFormat="1" ht="15.75">
      <c r="A142" s="49">
        <v>62</v>
      </c>
      <c r="B142" s="49" t="s">
        <v>77</v>
      </c>
      <c r="C142" s="51" t="s">
        <v>69</v>
      </c>
      <c r="D142" s="9"/>
      <c r="E142" s="26">
        <f t="shared" si="11"/>
        <v>16041.5</v>
      </c>
      <c r="F142" s="27">
        <v>0.98</v>
      </c>
      <c r="G142" s="28">
        <f t="shared" si="7"/>
        <v>0.86752099999999999</v>
      </c>
      <c r="H142" s="28">
        <f t="shared" si="7"/>
        <v>1.1000000000000001</v>
      </c>
      <c r="I142" s="28">
        <v>1</v>
      </c>
      <c r="J142" s="28">
        <f t="shared" si="12"/>
        <v>0.95427300000000004</v>
      </c>
      <c r="K142" s="42">
        <f t="shared" si="13"/>
        <v>15001.81</v>
      </c>
    </row>
    <row r="143" spans="1:11" s="29" customFormat="1" ht="15.75">
      <c r="A143" s="59"/>
      <c r="B143" s="59"/>
      <c r="C143" s="59"/>
      <c r="D143" s="9">
        <v>1</v>
      </c>
      <c r="E143" s="26">
        <f t="shared" si="11"/>
        <v>16041.5</v>
      </c>
      <c r="F143" s="27">
        <v>0.98</v>
      </c>
      <c r="G143" s="28">
        <f t="shared" si="7"/>
        <v>0.86752099999999999</v>
      </c>
      <c r="H143" s="28">
        <f t="shared" si="7"/>
        <v>1.1000000000000001</v>
      </c>
      <c r="I143" s="28">
        <v>1.1000000000000001</v>
      </c>
      <c r="J143" s="28">
        <f t="shared" si="12"/>
        <v>1.0497000000000001</v>
      </c>
      <c r="K143" s="42">
        <f t="shared" si="13"/>
        <v>16501.990000000002</v>
      </c>
    </row>
    <row r="144" spans="1:11" s="29" customFormat="1" ht="15.75">
      <c r="A144" s="59"/>
      <c r="B144" s="59"/>
      <c r="C144" s="59"/>
      <c r="D144" s="9">
        <v>2</v>
      </c>
      <c r="E144" s="26">
        <f t="shared" si="11"/>
        <v>16041.5</v>
      </c>
      <c r="F144" s="27">
        <v>0.98</v>
      </c>
      <c r="G144" s="28">
        <f t="shared" si="7"/>
        <v>0.86752099999999999</v>
      </c>
      <c r="H144" s="28">
        <f t="shared" si="7"/>
        <v>1.1000000000000001</v>
      </c>
      <c r="I144" s="28">
        <v>1.1000000000000001</v>
      </c>
      <c r="J144" s="28">
        <f t="shared" si="12"/>
        <v>1.0497000000000001</v>
      </c>
      <c r="K144" s="42">
        <f t="shared" si="13"/>
        <v>16501.990000000002</v>
      </c>
    </row>
    <row r="145" spans="1:11" s="29" customFormat="1" ht="15.75">
      <c r="A145" s="59"/>
      <c r="B145" s="59"/>
      <c r="C145" s="59"/>
      <c r="D145" s="9">
        <v>3</v>
      </c>
      <c r="E145" s="26">
        <f t="shared" si="11"/>
        <v>16041.5</v>
      </c>
      <c r="F145" s="27">
        <v>0.98</v>
      </c>
      <c r="G145" s="28">
        <f t="shared" si="7"/>
        <v>0.86752099999999999</v>
      </c>
      <c r="H145" s="28">
        <f t="shared" si="7"/>
        <v>1.1000000000000001</v>
      </c>
      <c r="I145" s="28">
        <v>1.05</v>
      </c>
      <c r="J145" s="28">
        <f t="shared" si="12"/>
        <v>1.001987</v>
      </c>
      <c r="K145" s="42">
        <f t="shared" si="13"/>
        <v>15751.91</v>
      </c>
    </row>
    <row r="146" spans="1:11" s="29" customFormat="1" ht="15.75">
      <c r="A146" s="60"/>
      <c r="B146" s="60"/>
      <c r="C146" s="60"/>
      <c r="D146" s="9">
        <v>8</v>
      </c>
      <c r="E146" s="26">
        <f t="shared" si="11"/>
        <v>16041.5</v>
      </c>
      <c r="F146" s="27">
        <v>0.98</v>
      </c>
      <c r="G146" s="28">
        <f t="shared" si="7"/>
        <v>0.86752099999999999</v>
      </c>
      <c r="H146" s="28">
        <f t="shared" si="7"/>
        <v>1.1000000000000001</v>
      </c>
      <c r="I146" s="28">
        <v>1.05</v>
      </c>
      <c r="J146" s="28">
        <f t="shared" si="12"/>
        <v>1.001987</v>
      </c>
      <c r="K146" s="42">
        <f t="shared" si="13"/>
        <v>15751.91</v>
      </c>
    </row>
    <row r="147" spans="1:11" s="29" customFormat="1" ht="15.75">
      <c r="A147" s="49">
        <v>63</v>
      </c>
      <c r="B147" s="49" t="s">
        <v>78</v>
      </c>
      <c r="C147" s="51" t="s">
        <v>69</v>
      </c>
      <c r="D147" s="9"/>
      <c r="E147" s="26">
        <f t="shared" si="11"/>
        <v>16041.5</v>
      </c>
      <c r="F147" s="27">
        <v>0.35</v>
      </c>
      <c r="G147" s="28">
        <f t="shared" si="7"/>
        <v>0.86752099999999999</v>
      </c>
      <c r="H147" s="28">
        <f t="shared" si="7"/>
        <v>1.1000000000000001</v>
      </c>
      <c r="I147" s="28">
        <v>1</v>
      </c>
      <c r="J147" s="28">
        <f t="shared" si="12"/>
        <v>0.95427300000000004</v>
      </c>
      <c r="K147" s="42">
        <f t="shared" si="13"/>
        <v>5357.79</v>
      </c>
    </row>
    <row r="148" spans="1:11" s="29" customFormat="1" ht="15.75">
      <c r="A148" s="52"/>
      <c r="B148" s="52"/>
      <c r="C148" s="52"/>
      <c r="D148" s="9">
        <v>4</v>
      </c>
      <c r="E148" s="26">
        <f t="shared" si="11"/>
        <v>16041.5</v>
      </c>
      <c r="F148" s="27">
        <v>0.35</v>
      </c>
      <c r="G148" s="28">
        <f t="shared" si="7"/>
        <v>0.86752099999999999</v>
      </c>
      <c r="H148" s="28">
        <f t="shared" si="7"/>
        <v>1.1000000000000001</v>
      </c>
      <c r="I148" s="28">
        <v>1.02</v>
      </c>
      <c r="J148" s="28">
        <f t="shared" si="12"/>
        <v>0.97335899999999997</v>
      </c>
      <c r="K148" s="42">
        <f t="shared" si="13"/>
        <v>5464.95</v>
      </c>
    </row>
    <row r="149" spans="1:11" s="29" customFormat="1" ht="15.75">
      <c r="A149" s="52"/>
      <c r="B149" s="52"/>
      <c r="C149" s="52"/>
      <c r="D149" s="9">
        <v>5</v>
      </c>
      <c r="E149" s="26">
        <f t="shared" si="11"/>
        <v>16041.5</v>
      </c>
      <c r="F149" s="27">
        <v>0.35</v>
      </c>
      <c r="G149" s="28">
        <f t="shared" si="7"/>
        <v>0.86752099999999999</v>
      </c>
      <c r="H149" s="28">
        <f t="shared" si="7"/>
        <v>1.1000000000000001</v>
      </c>
      <c r="I149" s="28">
        <v>1.02</v>
      </c>
      <c r="J149" s="28">
        <f t="shared" si="12"/>
        <v>0.97335899999999997</v>
      </c>
      <c r="K149" s="42">
        <f t="shared" si="13"/>
        <v>5464.95</v>
      </c>
    </row>
    <row r="150" spans="1:11" s="29" customFormat="1" ht="15.75">
      <c r="A150" s="50"/>
      <c r="B150" s="50"/>
      <c r="C150" s="50"/>
      <c r="D150" s="9">
        <v>8</v>
      </c>
      <c r="E150" s="26">
        <f t="shared" si="11"/>
        <v>16041.5</v>
      </c>
      <c r="F150" s="27">
        <v>0.35</v>
      </c>
      <c r="G150" s="28">
        <f t="shared" si="7"/>
        <v>0.86752099999999999</v>
      </c>
      <c r="H150" s="28">
        <f t="shared" si="7"/>
        <v>1.1000000000000001</v>
      </c>
      <c r="I150" s="28">
        <v>1.05</v>
      </c>
      <c r="J150" s="28">
        <f t="shared" si="12"/>
        <v>1.001987</v>
      </c>
      <c r="K150" s="42">
        <f t="shared" si="13"/>
        <v>5625.68</v>
      </c>
    </row>
    <row r="151" spans="1:11" s="29" customFormat="1" ht="15.75">
      <c r="A151" s="49">
        <v>64</v>
      </c>
      <c r="B151" s="49" t="s">
        <v>79</v>
      </c>
      <c r="C151" s="51" t="s">
        <v>69</v>
      </c>
      <c r="D151" s="9"/>
      <c r="E151" s="26">
        <f t="shared" si="11"/>
        <v>16041.5</v>
      </c>
      <c r="F151" s="27">
        <v>0.5</v>
      </c>
      <c r="G151" s="28">
        <v>1.4</v>
      </c>
      <c r="H151" s="28">
        <f t="shared" si="7"/>
        <v>1.1000000000000001</v>
      </c>
      <c r="I151" s="28">
        <v>1</v>
      </c>
      <c r="J151" s="28">
        <f t="shared" si="12"/>
        <v>1.54</v>
      </c>
      <c r="K151" s="42">
        <f t="shared" si="13"/>
        <v>12351.96</v>
      </c>
    </row>
    <row r="152" spans="1:11" s="29" customFormat="1" ht="15.75">
      <c r="A152" s="59"/>
      <c r="B152" s="59"/>
      <c r="C152" s="59"/>
      <c r="D152" s="9">
        <v>1</v>
      </c>
      <c r="E152" s="26">
        <f t="shared" si="11"/>
        <v>16041.5</v>
      </c>
      <c r="F152" s="27">
        <v>0.5</v>
      </c>
      <c r="G152" s="28">
        <v>1.4</v>
      </c>
      <c r="H152" s="28">
        <f t="shared" si="7"/>
        <v>1.1000000000000001</v>
      </c>
      <c r="I152" s="28">
        <v>1.1000000000000001</v>
      </c>
      <c r="J152" s="28">
        <f t="shared" si="12"/>
        <v>1.694</v>
      </c>
      <c r="K152" s="42">
        <f t="shared" si="13"/>
        <v>13587.15</v>
      </c>
    </row>
    <row r="153" spans="1:11" s="29" customFormat="1" ht="15.75">
      <c r="A153" s="59"/>
      <c r="B153" s="59"/>
      <c r="C153" s="59"/>
      <c r="D153" s="9">
        <v>2</v>
      </c>
      <c r="E153" s="26">
        <f t="shared" si="11"/>
        <v>16041.5</v>
      </c>
      <c r="F153" s="27">
        <v>0.5</v>
      </c>
      <c r="G153" s="28">
        <v>1.4</v>
      </c>
      <c r="H153" s="28">
        <f t="shared" si="7"/>
        <v>1.1000000000000001</v>
      </c>
      <c r="I153" s="28">
        <v>1.1000000000000001</v>
      </c>
      <c r="J153" s="28">
        <f t="shared" si="12"/>
        <v>1.694</v>
      </c>
      <c r="K153" s="42">
        <f t="shared" si="13"/>
        <v>13587.15</v>
      </c>
    </row>
    <row r="154" spans="1:11" s="29" customFormat="1" ht="15.75">
      <c r="A154" s="59"/>
      <c r="B154" s="59"/>
      <c r="C154" s="59"/>
      <c r="D154" s="9">
        <v>3</v>
      </c>
      <c r="E154" s="26">
        <f t="shared" si="11"/>
        <v>16041.5</v>
      </c>
      <c r="F154" s="27">
        <v>0.5</v>
      </c>
      <c r="G154" s="28">
        <v>1.4</v>
      </c>
      <c r="H154" s="28">
        <f t="shared" si="7"/>
        <v>1.1000000000000001</v>
      </c>
      <c r="I154" s="28">
        <v>1.05</v>
      </c>
      <c r="J154" s="28">
        <f t="shared" si="12"/>
        <v>1.617</v>
      </c>
      <c r="K154" s="42">
        <f t="shared" si="13"/>
        <v>12969.55</v>
      </c>
    </row>
    <row r="155" spans="1:11" s="29" customFormat="1" ht="15.75">
      <c r="A155" s="60"/>
      <c r="B155" s="60"/>
      <c r="C155" s="60"/>
      <c r="D155" s="9">
        <v>8</v>
      </c>
      <c r="E155" s="26">
        <f t="shared" si="11"/>
        <v>16041.5</v>
      </c>
      <c r="F155" s="27">
        <v>0.5</v>
      </c>
      <c r="G155" s="28">
        <v>1.4</v>
      </c>
      <c r="H155" s="28">
        <f t="shared" si="7"/>
        <v>1.1000000000000001</v>
      </c>
      <c r="I155" s="28">
        <v>1.05</v>
      </c>
      <c r="J155" s="28">
        <f t="shared" si="12"/>
        <v>1.617</v>
      </c>
      <c r="K155" s="42">
        <f t="shared" si="13"/>
        <v>12969.55</v>
      </c>
    </row>
    <row r="156" spans="1:11" s="29" customFormat="1" ht="15.75">
      <c r="A156" s="49">
        <v>65</v>
      </c>
      <c r="B156" s="61" t="s">
        <v>80</v>
      </c>
      <c r="C156" s="51" t="s">
        <v>69</v>
      </c>
      <c r="D156" s="31"/>
      <c r="E156" s="26">
        <f t="shared" si="11"/>
        <v>16041.5</v>
      </c>
      <c r="F156" s="38">
        <v>1.01</v>
      </c>
      <c r="G156" s="28">
        <f t="shared" si="7"/>
        <v>0.86752099999999999</v>
      </c>
      <c r="H156" s="28">
        <f t="shared" si="7"/>
        <v>1.1000000000000001</v>
      </c>
      <c r="I156" s="28">
        <v>1</v>
      </c>
      <c r="J156" s="28">
        <f t="shared" si="12"/>
        <v>0.95427300000000004</v>
      </c>
      <c r="K156" s="42">
        <f t="shared" si="13"/>
        <v>15461.05</v>
      </c>
    </row>
    <row r="157" spans="1:11" s="29" customFormat="1" ht="15.75">
      <c r="A157" s="59"/>
      <c r="B157" s="59"/>
      <c r="C157" s="59"/>
      <c r="D157" s="31">
        <v>2</v>
      </c>
      <c r="E157" s="26">
        <f t="shared" si="11"/>
        <v>16041.5</v>
      </c>
      <c r="F157" s="38">
        <v>1.01</v>
      </c>
      <c r="G157" s="28">
        <f t="shared" si="7"/>
        <v>0.86752099999999999</v>
      </c>
      <c r="H157" s="28">
        <f t="shared" si="7"/>
        <v>1.1000000000000001</v>
      </c>
      <c r="I157" s="28">
        <v>1.1000000000000001</v>
      </c>
      <c r="J157" s="28">
        <f t="shared" si="12"/>
        <v>1.0497000000000001</v>
      </c>
      <c r="K157" s="42">
        <f t="shared" si="13"/>
        <v>17007.150000000001</v>
      </c>
    </row>
    <row r="158" spans="1:11" s="29" customFormat="1" ht="15.75">
      <c r="A158" s="59"/>
      <c r="B158" s="59"/>
      <c r="C158" s="59"/>
      <c r="D158" s="9">
        <v>3</v>
      </c>
      <c r="E158" s="26">
        <f t="shared" si="11"/>
        <v>16041.5</v>
      </c>
      <c r="F158" s="38">
        <v>1.01</v>
      </c>
      <c r="G158" s="28">
        <f t="shared" si="7"/>
        <v>0.86752099999999999</v>
      </c>
      <c r="H158" s="28">
        <f t="shared" si="7"/>
        <v>1.1000000000000001</v>
      </c>
      <c r="I158" s="28">
        <v>1.05</v>
      </c>
      <c r="J158" s="28">
        <f t="shared" si="12"/>
        <v>1.001987</v>
      </c>
      <c r="K158" s="42">
        <f t="shared" si="13"/>
        <v>16234.11</v>
      </c>
    </row>
    <row r="159" spans="1:11" s="29" customFormat="1" ht="15.75">
      <c r="A159" s="60"/>
      <c r="B159" s="60"/>
      <c r="C159" s="60"/>
      <c r="D159" s="9">
        <v>8</v>
      </c>
      <c r="E159" s="26">
        <f t="shared" si="11"/>
        <v>16041.5</v>
      </c>
      <c r="F159" s="38">
        <v>1.01</v>
      </c>
      <c r="G159" s="28">
        <f t="shared" si="7"/>
        <v>0.86752099999999999</v>
      </c>
      <c r="H159" s="28">
        <f t="shared" si="7"/>
        <v>1.1000000000000001</v>
      </c>
      <c r="I159" s="28">
        <v>1.05</v>
      </c>
      <c r="J159" s="28">
        <f t="shared" si="12"/>
        <v>1.001987</v>
      </c>
      <c r="K159" s="42">
        <f t="shared" si="13"/>
        <v>16234.11</v>
      </c>
    </row>
    <row r="160" spans="1:11" s="29" customFormat="1" ht="15.75">
      <c r="A160" s="1">
        <v>66</v>
      </c>
      <c r="B160" s="1" t="s">
        <v>81</v>
      </c>
      <c r="C160" s="6" t="s">
        <v>69</v>
      </c>
      <c r="D160" s="9"/>
      <c r="E160" s="26">
        <f t="shared" si="11"/>
        <v>16041.5</v>
      </c>
      <c r="F160" s="27">
        <v>2.2999999999999998</v>
      </c>
      <c r="G160" s="28">
        <f t="shared" si="7"/>
        <v>0.86752099999999999</v>
      </c>
      <c r="H160" s="28">
        <f t="shared" si="7"/>
        <v>1.1000000000000001</v>
      </c>
      <c r="I160" s="28">
        <v>1</v>
      </c>
      <c r="J160" s="28">
        <f t="shared" si="12"/>
        <v>0.95427300000000004</v>
      </c>
      <c r="K160" s="42">
        <f t="shared" si="13"/>
        <v>35208.33</v>
      </c>
    </row>
    <row r="161" spans="1:11" s="29" customFormat="1" ht="15.75">
      <c r="A161" s="49">
        <v>67</v>
      </c>
      <c r="B161" s="49" t="s">
        <v>83</v>
      </c>
      <c r="C161" s="51" t="s">
        <v>82</v>
      </c>
      <c r="D161" s="9"/>
      <c r="E161" s="26">
        <f t="shared" si="11"/>
        <v>16041.5</v>
      </c>
      <c r="F161" s="27">
        <v>1.42</v>
      </c>
      <c r="G161" s="28">
        <f t="shared" si="7"/>
        <v>0.86752099999999999</v>
      </c>
      <c r="H161" s="28">
        <f t="shared" si="7"/>
        <v>1.1000000000000001</v>
      </c>
      <c r="I161" s="28">
        <v>1</v>
      </c>
      <c r="J161" s="28">
        <f t="shared" si="12"/>
        <v>0.95427300000000004</v>
      </c>
      <c r="K161" s="42">
        <f t="shared" si="13"/>
        <v>21737.32</v>
      </c>
    </row>
    <row r="162" spans="1:11" s="29" customFormat="1" ht="15.75">
      <c r="A162" s="52"/>
      <c r="B162" s="52"/>
      <c r="C162" s="52"/>
      <c r="D162" s="9">
        <v>4</v>
      </c>
      <c r="E162" s="26">
        <f t="shared" si="11"/>
        <v>16041.5</v>
      </c>
      <c r="F162" s="27">
        <v>1.42</v>
      </c>
      <c r="G162" s="28">
        <f t="shared" si="7"/>
        <v>0.86752099999999999</v>
      </c>
      <c r="H162" s="28">
        <f t="shared" si="7"/>
        <v>1.1000000000000001</v>
      </c>
      <c r="I162" s="28">
        <v>1.02</v>
      </c>
      <c r="J162" s="28">
        <f t="shared" si="12"/>
        <v>0.97335899999999997</v>
      </c>
      <c r="K162" s="42">
        <f t="shared" si="13"/>
        <v>22172.080000000002</v>
      </c>
    </row>
    <row r="163" spans="1:11" s="29" customFormat="1" ht="15.75">
      <c r="A163" s="50"/>
      <c r="B163" s="50"/>
      <c r="C163" s="50"/>
      <c r="D163" s="9">
        <v>5</v>
      </c>
      <c r="E163" s="26">
        <f t="shared" si="11"/>
        <v>16041.5</v>
      </c>
      <c r="F163" s="27">
        <v>1.42</v>
      </c>
      <c r="G163" s="28">
        <f t="shared" ref="G163:H163" si="14">G$7</f>
        <v>0.86752099999999999</v>
      </c>
      <c r="H163" s="28">
        <f t="shared" si="14"/>
        <v>1.1000000000000001</v>
      </c>
      <c r="I163" s="28">
        <v>1.02</v>
      </c>
      <c r="J163" s="28">
        <f t="shared" si="12"/>
        <v>0.97335899999999997</v>
      </c>
      <c r="K163" s="42">
        <f t="shared" si="13"/>
        <v>22172.080000000002</v>
      </c>
    </row>
    <row r="164" spans="1:11" s="29" customFormat="1" ht="15.75">
      <c r="A164" s="49">
        <v>68</v>
      </c>
      <c r="B164" s="49" t="s">
        <v>84</v>
      </c>
      <c r="C164" s="51" t="s">
        <v>82</v>
      </c>
      <c r="D164" s="9"/>
      <c r="E164" s="26">
        <f t="shared" si="11"/>
        <v>16041.5</v>
      </c>
      <c r="F164" s="27">
        <v>2.81</v>
      </c>
      <c r="G164" s="28">
        <v>1</v>
      </c>
      <c r="H164" s="28">
        <f t="shared" ref="H164:H177" si="15">H$7</f>
        <v>1.1000000000000001</v>
      </c>
      <c r="I164" s="28">
        <v>1</v>
      </c>
      <c r="J164" s="28">
        <f t="shared" si="12"/>
        <v>1.1000000000000001</v>
      </c>
      <c r="K164" s="42">
        <f t="shared" si="13"/>
        <v>49584.28</v>
      </c>
    </row>
    <row r="165" spans="1:11" s="29" customFormat="1" ht="15.75">
      <c r="A165" s="52"/>
      <c r="B165" s="52"/>
      <c r="C165" s="52"/>
      <c r="D165" s="9">
        <v>4</v>
      </c>
      <c r="E165" s="26">
        <f t="shared" si="11"/>
        <v>16041.5</v>
      </c>
      <c r="F165" s="27">
        <v>2.81</v>
      </c>
      <c r="G165" s="28">
        <v>1</v>
      </c>
      <c r="H165" s="28">
        <f t="shared" si="15"/>
        <v>1.1000000000000001</v>
      </c>
      <c r="I165" s="28">
        <v>1.02</v>
      </c>
      <c r="J165" s="28">
        <f t="shared" si="12"/>
        <v>1.1220000000000001</v>
      </c>
      <c r="K165" s="42">
        <f t="shared" si="13"/>
        <v>50575.96</v>
      </c>
    </row>
    <row r="166" spans="1:11" s="29" customFormat="1" ht="15.75">
      <c r="A166" s="50"/>
      <c r="B166" s="50"/>
      <c r="C166" s="50"/>
      <c r="D166" s="9">
        <v>5</v>
      </c>
      <c r="E166" s="26">
        <f t="shared" si="11"/>
        <v>16041.5</v>
      </c>
      <c r="F166" s="27">
        <v>2.81</v>
      </c>
      <c r="G166" s="28">
        <v>1</v>
      </c>
      <c r="H166" s="28">
        <f t="shared" si="15"/>
        <v>1.1000000000000001</v>
      </c>
      <c r="I166" s="28">
        <v>1.02</v>
      </c>
      <c r="J166" s="28">
        <f t="shared" si="12"/>
        <v>1.1220000000000001</v>
      </c>
      <c r="K166" s="42">
        <f t="shared" si="13"/>
        <v>50575.96</v>
      </c>
    </row>
    <row r="167" spans="1:11" s="29" customFormat="1" ht="31.5">
      <c r="A167" s="1">
        <v>69</v>
      </c>
      <c r="B167" s="30" t="s">
        <v>85</v>
      </c>
      <c r="C167" s="6" t="s">
        <v>82</v>
      </c>
      <c r="D167" s="31"/>
      <c r="E167" s="26">
        <f t="shared" si="11"/>
        <v>16041.5</v>
      </c>
      <c r="F167" s="27">
        <v>3.48</v>
      </c>
      <c r="G167" s="28">
        <v>1</v>
      </c>
      <c r="H167" s="28">
        <f t="shared" si="15"/>
        <v>1.1000000000000001</v>
      </c>
      <c r="I167" s="28">
        <v>1</v>
      </c>
      <c r="J167" s="28">
        <f t="shared" si="12"/>
        <v>1.1000000000000001</v>
      </c>
      <c r="K167" s="42">
        <f t="shared" si="13"/>
        <v>61406.86</v>
      </c>
    </row>
    <row r="168" spans="1:11" s="29" customFormat="1" ht="15.75">
      <c r="A168" s="49">
        <v>70</v>
      </c>
      <c r="B168" s="49" t="s">
        <v>86</v>
      </c>
      <c r="C168" s="51" t="s">
        <v>82</v>
      </c>
      <c r="D168" s="9"/>
      <c r="E168" s="26">
        <f t="shared" si="11"/>
        <v>16041.5</v>
      </c>
      <c r="F168" s="27">
        <v>1.1200000000000001</v>
      </c>
      <c r="G168" s="28">
        <f t="shared" ref="G168:G172" si="16">G$7</f>
        <v>0.86752099999999999</v>
      </c>
      <c r="H168" s="28">
        <f t="shared" si="15"/>
        <v>1.1000000000000001</v>
      </c>
      <c r="I168" s="28">
        <v>1</v>
      </c>
      <c r="J168" s="28">
        <f t="shared" si="12"/>
        <v>0.95427300000000004</v>
      </c>
      <c r="K168" s="42">
        <f t="shared" si="13"/>
        <v>17144.93</v>
      </c>
    </row>
    <row r="169" spans="1:11" s="29" customFormat="1" ht="15.75">
      <c r="A169" s="52"/>
      <c r="B169" s="52"/>
      <c r="C169" s="52"/>
      <c r="D169" s="9">
        <v>4</v>
      </c>
      <c r="E169" s="26">
        <f t="shared" si="11"/>
        <v>16041.5</v>
      </c>
      <c r="F169" s="27">
        <v>1.1200000000000001</v>
      </c>
      <c r="G169" s="28">
        <f t="shared" si="16"/>
        <v>0.86752099999999999</v>
      </c>
      <c r="H169" s="28">
        <f t="shared" si="15"/>
        <v>1.1000000000000001</v>
      </c>
      <c r="I169" s="28">
        <v>1.02</v>
      </c>
      <c r="J169" s="28">
        <f t="shared" si="12"/>
        <v>0.97335899999999997</v>
      </c>
      <c r="K169" s="42">
        <f t="shared" si="13"/>
        <v>17487.84</v>
      </c>
    </row>
    <row r="170" spans="1:11" s="29" customFormat="1" ht="15.75">
      <c r="A170" s="50"/>
      <c r="B170" s="50"/>
      <c r="C170" s="50"/>
      <c r="D170" s="9">
        <v>5</v>
      </c>
      <c r="E170" s="26">
        <f t="shared" si="11"/>
        <v>16041.5</v>
      </c>
      <c r="F170" s="27">
        <v>1.1200000000000001</v>
      </c>
      <c r="G170" s="28">
        <f t="shared" si="16"/>
        <v>0.86752099999999999</v>
      </c>
      <c r="H170" s="28">
        <f t="shared" si="15"/>
        <v>1.1000000000000001</v>
      </c>
      <c r="I170" s="28">
        <v>1.02</v>
      </c>
      <c r="J170" s="28">
        <f t="shared" si="12"/>
        <v>0.97335899999999997</v>
      </c>
      <c r="K170" s="42">
        <f t="shared" si="13"/>
        <v>17487.84</v>
      </c>
    </row>
    <row r="171" spans="1:11" s="29" customFormat="1" ht="15.75">
      <c r="A171" s="1">
        <v>71</v>
      </c>
      <c r="B171" s="1" t="s">
        <v>87</v>
      </c>
      <c r="C171" s="6" t="s">
        <v>82</v>
      </c>
      <c r="D171" s="9"/>
      <c r="E171" s="26">
        <f t="shared" si="11"/>
        <v>16041.5</v>
      </c>
      <c r="F171" s="27">
        <v>2.0099999999999998</v>
      </c>
      <c r="G171" s="28">
        <v>1</v>
      </c>
      <c r="H171" s="28">
        <f t="shared" si="15"/>
        <v>1.1000000000000001</v>
      </c>
      <c r="I171" s="28">
        <v>1</v>
      </c>
      <c r="J171" s="28">
        <f t="shared" si="12"/>
        <v>1.1000000000000001</v>
      </c>
      <c r="K171" s="42">
        <f t="shared" si="13"/>
        <v>35467.760000000002</v>
      </c>
    </row>
    <row r="172" spans="1:11" s="29" customFormat="1" ht="15.75">
      <c r="A172" s="1">
        <v>72</v>
      </c>
      <c r="B172" s="1" t="s">
        <v>88</v>
      </c>
      <c r="C172" s="6" t="s">
        <v>82</v>
      </c>
      <c r="D172" s="9"/>
      <c r="E172" s="26">
        <f t="shared" si="11"/>
        <v>16041.5</v>
      </c>
      <c r="F172" s="27">
        <v>1.42</v>
      </c>
      <c r="G172" s="28">
        <f t="shared" si="16"/>
        <v>0.86752099999999999</v>
      </c>
      <c r="H172" s="28">
        <f t="shared" si="15"/>
        <v>1.1000000000000001</v>
      </c>
      <c r="I172" s="28">
        <v>1</v>
      </c>
      <c r="J172" s="28">
        <f t="shared" si="12"/>
        <v>0.95427300000000004</v>
      </c>
      <c r="K172" s="42">
        <f t="shared" si="13"/>
        <v>21737.32</v>
      </c>
    </row>
    <row r="173" spans="1:11" s="29" customFormat="1" ht="15.75">
      <c r="A173" s="1">
        <v>73</v>
      </c>
      <c r="B173" s="1" t="s">
        <v>89</v>
      </c>
      <c r="C173" s="6" t="s">
        <v>82</v>
      </c>
      <c r="D173" s="9"/>
      <c r="E173" s="26">
        <f t="shared" si="11"/>
        <v>16041.5</v>
      </c>
      <c r="F173" s="27">
        <v>2.38</v>
      </c>
      <c r="G173" s="28">
        <v>1</v>
      </c>
      <c r="H173" s="28">
        <f t="shared" si="15"/>
        <v>1.1000000000000001</v>
      </c>
      <c r="I173" s="28">
        <v>1</v>
      </c>
      <c r="J173" s="28">
        <f t="shared" si="12"/>
        <v>1.1000000000000001</v>
      </c>
      <c r="K173" s="42">
        <f t="shared" si="13"/>
        <v>41996.65</v>
      </c>
    </row>
    <row r="174" spans="1:11" s="29" customFormat="1" ht="15.75">
      <c r="A174" s="49">
        <v>74</v>
      </c>
      <c r="B174" s="49" t="s">
        <v>91</v>
      </c>
      <c r="C174" s="51" t="s">
        <v>90</v>
      </c>
      <c r="D174" s="9"/>
      <c r="E174" s="26">
        <f t="shared" si="11"/>
        <v>16041.5</v>
      </c>
      <c r="F174" s="27">
        <v>0.84</v>
      </c>
      <c r="G174" s="28">
        <f t="shared" ref="G174:H208" si="17">G$7</f>
        <v>0.86752099999999999</v>
      </c>
      <c r="H174" s="28">
        <f t="shared" si="15"/>
        <v>1.1000000000000001</v>
      </c>
      <c r="I174" s="28">
        <v>1</v>
      </c>
      <c r="J174" s="28">
        <f t="shared" si="12"/>
        <v>0.95427300000000004</v>
      </c>
      <c r="K174" s="42">
        <f t="shared" si="13"/>
        <v>12858.7</v>
      </c>
    </row>
    <row r="175" spans="1:11" s="29" customFormat="1" ht="15.75">
      <c r="A175" s="59"/>
      <c r="B175" s="59"/>
      <c r="C175" s="59"/>
      <c r="D175" s="9">
        <v>3</v>
      </c>
      <c r="E175" s="26">
        <f t="shared" si="11"/>
        <v>16041.5</v>
      </c>
      <c r="F175" s="27">
        <v>0.84</v>
      </c>
      <c r="G175" s="28">
        <f t="shared" si="17"/>
        <v>0.86752099999999999</v>
      </c>
      <c r="H175" s="28">
        <f t="shared" si="15"/>
        <v>1.1000000000000001</v>
      </c>
      <c r="I175" s="28">
        <v>1.05</v>
      </c>
      <c r="J175" s="28">
        <f t="shared" si="12"/>
        <v>1.001987</v>
      </c>
      <c r="K175" s="42">
        <f t="shared" si="13"/>
        <v>13501.63</v>
      </c>
    </row>
    <row r="176" spans="1:11" s="29" customFormat="1" ht="15.75">
      <c r="A176" s="59"/>
      <c r="B176" s="59"/>
      <c r="C176" s="59"/>
      <c r="D176" s="9">
        <v>4</v>
      </c>
      <c r="E176" s="26">
        <f t="shared" si="11"/>
        <v>16041.5</v>
      </c>
      <c r="F176" s="27">
        <v>0.84</v>
      </c>
      <c r="G176" s="28">
        <f t="shared" si="17"/>
        <v>0.86752099999999999</v>
      </c>
      <c r="H176" s="28">
        <f t="shared" si="15"/>
        <v>1.1000000000000001</v>
      </c>
      <c r="I176" s="28">
        <v>1.02</v>
      </c>
      <c r="J176" s="28">
        <f t="shared" si="12"/>
        <v>0.97335899999999997</v>
      </c>
      <c r="K176" s="42">
        <f t="shared" si="13"/>
        <v>13115.88</v>
      </c>
    </row>
    <row r="177" spans="1:11" s="29" customFormat="1" ht="15.75">
      <c r="A177" s="60"/>
      <c r="B177" s="60"/>
      <c r="C177" s="60"/>
      <c r="D177" s="9">
        <v>5</v>
      </c>
      <c r="E177" s="26">
        <f t="shared" si="11"/>
        <v>16041.5</v>
      </c>
      <c r="F177" s="27">
        <v>0.84</v>
      </c>
      <c r="G177" s="28">
        <f t="shared" si="17"/>
        <v>0.86752099999999999</v>
      </c>
      <c r="H177" s="28">
        <f t="shared" si="15"/>
        <v>1.1000000000000001</v>
      </c>
      <c r="I177" s="28">
        <v>1.02</v>
      </c>
      <c r="J177" s="28">
        <f t="shared" si="12"/>
        <v>0.97335899999999997</v>
      </c>
      <c r="K177" s="42">
        <f t="shared" si="13"/>
        <v>13115.88</v>
      </c>
    </row>
    <row r="178" spans="1:11" s="29" customFormat="1" ht="15.75">
      <c r="A178" s="49">
        <v>75</v>
      </c>
      <c r="B178" s="49" t="s">
        <v>92</v>
      </c>
      <c r="C178" s="51" t="s">
        <v>90</v>
      </c>
      <c r="D178" s="9"/>
      <c r="E178" s="26">
        <f t="shared" si="11"/>
        <v>16041.5</v>
      </c>
      <c r="F178" s="27">
        <v>1.74</v>
      </c>
      <c r="G178" s="28">
        <f t="shared" si="17"/>
        <v>0.86752099999999999</v>
      </c>
      <c r="H178" s="28">
        <f t="shared" si="17"/>
        <v>1.1000000000000001</v>
      </c>
      <c r="I178" s="28">
        <v>1</v>
      </c>
      <c r="J178" s="28">
        <f t="shared" si="12"/>
        <v>0.95427300000000004</v>
      </c>
      <c r="K178" s="42">
        <f t="shared" si="13"/>
        <v>26635.87</v>
      </c>
    </row>
    <row r="179" spans="1:11" s="29" customFormat="1" ht="15.75">
      <c r="A179" s="52"/>
      <c r="B179" s="52"/>
      <c r="C179" s="52"/>
      <c r="D179" s="9">
        <v>4</v>
      </c>
      <c r="E179" s="26">
        <f t="shared" si="11"/>
        <v>16041.5</v>
      </c>
      <c r="F179" s="27">
        <v>1.74</v>
      </c>
      <c r="G179" s="28">
        <f t="shared" si="17"/>
        <v>0.86752099999999999</v>
      </c>
      <c r="H179" s="28">
        <f t="shared" si="17"/>
        <v>1.1000000000000001</v>
      </c>
      <c r="I179" s="28">
        <v>1.02</v>
      </c>
      <c r="J179" s="28">
        <f t="shared" si="12"/>
        <v>0.97335899999999997</v>
      </c>
      <c r="K179" s="42">
        <f t="shared" si="13"/>
        <v>27168.6</v>
      </c>
    </row>
    <row r="180" spans="1:11" s="29" customFormat="1" ht="15.75">
      <c r="A180" s="50"/>
      <c r="B180" s="50"/>
      <c r="C180" s="50"/>
      <c r="D180" s="9">
        <v>5</v>
      </c>
      <c r="E180" s="26">
        <f t="shared" si="11"/>
        <v>16041.5</v>
      </c>
      <c r="F180" s="27">
        <v>1.74</v>
      </c>
      <c r="G180" s="28">
        <f t="shared" si="17"/>
        <v>0.86752099999999999</v>
      </c>
      <c r="H180" s="28">
        <f t="shared" si="17"/>
        <v>1.1000000000000001</v>
      </c>
      <c r="I180" s="28">
        <v>1.02</v>
      </c>
      <c r="J180" s="28">
        <f t="shared" si="12"/>
        <v>0.97335899999999997</v>
      </c>
      <c r="K180" s="42">
        <f t="shared" si="13"/>
        <v>27168.6</v>
      </c>
    </row>
    <row r="181" spans="1:11" s="29" customFormat="1" ht="15.75">
      <c r="A181" s="1">
        <v>76</v>
      </c>
      <c r="B181" s="1" t="s">
        <v>93</v>
      </c>
      <c r="C181" s="6" t="s">
        <v>90</v>
      </c>
      <c r="D181" s="9"/>
      <c r="E181" s="26">
        <f t="shared" si="11"/>
        <v>16041.5</v>
      </c>
      <c r="F181" s="27">
        <v>2.4900000000000002</v>
      </c>
      <c r="G181" s="28">
        <f t="shared" si="17"/>
        <v>0.86752099999999999</v>
      </c>
      <c r="H181" s="28">
        <f t="shared" si="17"/>
        <v>1.1000000000000001</v>
      </c>
      <c r="I181" s="28">
        <v>1</v>
      </c>
      <c r="J181" s="28">
        <f t="shared" si="12"/>
        <v>0.95427300000000004</v>
      </c>
      <c r="K181" s="42">
        <f t="shared" si="13"/>
        <v>38116.85</v>
      </c>
    </row>
    <row r="182" spans="1:11" s="29" customFormat="1" ht="15.75">
      <c r="A182" s="1">
        <v>77</v>
      </c>
      <c r="B182" s="1" t="s">
        <v>95</v>
      </c>
      <c r="C182" s="6" t="s">
        <v>94</v>
      </c>
      <c r="D182" s="9"/>
      <c r="E182" s="26">
        <f t="shared" si="11"/>
        <v>16041.5</v>
      </c>
      <c r="F182" s="27">
        <v>0.98</v>
      </c>
      <c r="G182" s="28">
        <f t="shared" si="17"/>
        <v>0.86752099999999999</v>
      </c>
      <c r="H182" s="28">
        <f t="shared" si="17"/>
        <v>1.1000000000000001</v>
      </c>
      <c r="I182" s="28">
        <v>1</v>
      </c>
      <c r="J182" s="28">
        <f t="shared" si="12"/>
        <v>0.95427300000000004</v>
      </c>
      <c r="K182" s="42">
        <f t="shared" si="13"/>
        <v>15001.81</v>
      </c>
    </row>
    <row r="183" spans="1:11" s="29" customFormat="1" ht="15.75">
      <c r="A183" s="1">
        <v>78</v>
      </c>
      <c r="B183" s="1" t="s">
        <v>96</v>
      </c>
      <c r="C183" s="6" t="s">
        <v>94</v>
      </c>
      <c r="D183" s="9"/>
      <c r="E183" s="26">
        <f t="shared" si="11"/>
        <v>16041.5</v>
      </c>
      <c r="F183" s="27">
        <v>1.55</v>
      </c>
      <c r="G183" s="28">
        <f t="shared" si="17"/>
        <v>0.86752099999999999</v>
      </c>
      <c r="H183" s="28">
        <f t="shared" si="17"/>
        <v>1.1000000000000001</v>
      </c>
      <c r="I183" s="28">
        <v>1</v>
      </c>
      <c r="J183" s="28">
        <f t="shared" si="12"/>
        <v>0.95427300000000004</v>
      </c>
      <c r="K183" s="42">
        <f t="shared" si="13"/>
        <v>23727.35</v>
      </c>
    </row>
    <row r="184" spans="1:11" s="29" customFormat="1" ht="15.75">
      <c r="A184" s="1">
        <v>79</v>
      </c>
      <c r="B184" s="1" t="s">
        <v>97</v>
      </c>
      <c r="C184" s="6" t="s">
        <v>94</v>
      </c>
      <c r="D184" s="9"/>
      <c r="E184" s="26">
        <f t="shared" ref="E184:E247" si="18">E$7</f>
        <v>16041.5</v>
      </c>
      <c r="F184" s="27">
        <v>0.84</v>
      </c>
      <c r="G184" s="28">
        <f t="shared" si="17"/>
        <v>0.86752099999999999</v>
      </c>
      <c r="H184" s="28">
        <f t="shared" si="17"/>
        <v>1.1000000000000001</v>
      </c>
      <c r="I184" s="28">
        <v>1</v>
      </c>
      <c r="J184" s="28">
        <f t="shared" si="12"/>
        <v>0.95427300000000004</v>
      </c>
      <c r="K184" s="42">
        <f t="shared" si="13"/>
        <v>12858.7</v>
      </c>
    </row>
    <row r="185" spans="1:11" s="29" customFormat="1" ht="15.75">
      <c r="A185" s="49">
        <v>80</v>
      </c>
      <c r="B185" s="49" t="s">
        <v>98</v>
      </c>
      <c r="C185" s="51" t="s">
        <v>94</v>
      </c>
      <c r="D185" s="9"/>
      <c r="E185" s="26">
        <f t="shared" si="18"/>
        <v>16041.5</v>
      </c>
      <c r="F185" s="27">
        <v>1.33</v>
      </c>
      <c r="G185" s="28">
        <f t="shared" si="17"/>
        <v>0.86752099999999999</v>
      </c>
      <c r="H185" s="28">
        <f t="shared" si="17"/>
        <v>1.1000000000000001</v>
      </c>
      <c r="I185" s="28">
        <v>1</v>
      </c>
      <c r="J185" s="28">
        <f t="shared" si="12"/>
        <v>0.95427300000000004</v>
      </c>
      <c r="K185" s="42">
        <f t="shared" si="13"/>
        <v>20359.599999999999</v>
      </c>
    </row>
    <row r="186" spans="1:11" s="29" customFormat="1" ht="15.75">
      <c r="A186" s="50"/>
      <c r="B186" s="50"/>
      <c r="C186" s="50"/>
      <c r="D186" s="9">
        <v>6</v>
      </c>
      <c r="E186" s="26">
        <f t="shared" si="18"/>
        <v>16041.5</v>
      </c>
      <c r="F186" s="27">
        <v>1.33</v>
      </c>
      <c r="G186" s="28">
        <f t="shared" si="17"/>
        <v>0.86752099999999999</v>
      </c>
      <c r="H186" s="28">
        <f t="shared" si="17"/>
        <v>1.1000000000000001</v>
      </c>
      <c r="I186" s="28">
        <v>1.1000000000000001</v>
      </c>
      <c r="J186" s="28">
        <f t="shared" si="12"/>
        <v>1.0497000000000001</v>
      </c>
      <c r="K186" s="42">
        <f t="shared" si="13"/>
        <v>22395.55</v>
      </c>
    </row>
    <row r="187" spans="1:11" s="29" customFormat="1" ht="15.75">
      <c r="A187" s="49">
        <v>81</v>
      </c>
      <c r="B187" s="49" t="s">
        <v>99</v>
      </c>
      <c r="C187" s="51" t="s">
        <v>94</v>
      </c>
      <c r="D187" s="9"/>
      <c r="E187" s="26">
        <f t="shared" si="18"/>
        <v>16041.5</v>
      </c>
      <c r="F187" s="27">
        <v>0.96</v>
      </c>
      <c r="G187" s="28">
        <f t="shared" si="17"/>
        <v>0.86752099999999999</v>
      </c>
      <c r="H187" s="28">
        <f t="shared" si="17"/>
        <v>1.1000000000000001</v>
      </c>
      <c r="I187" s="28">
        <v>1</v>
      </c>
      <c r="J187" s="28">
        <f t="shared" si="12"/>
        <v>0.95427300000000004</v>
      </c>
      <c r="K187" s="42">
        <f t="shared" si="13"/>
        <v>14695.65</v>
      </c>
    </row>
    <row r="188" spans="1:11" s="29" customFormat="1" ht="15.75">
      <c r="A188" s="59"/>
      <c r="B188" s="59"/>
      <c r="C188" s="59"/>
      <c r="D188" s="9">
        <v>3</v>
      </c>
      <c r="E188" s="26">
        <f t="shared" si="18"/>
        <v>16041.5</v>
      </c>
      <c r="F188" s="27">
        <v>0.96</v>
      </c>
      <c r="G188" s="28">
        <f t="shared" si="17"/>
        <v>0.86752099999999999</v>
      </c>
      <c r="H188" s="28">
        <f t="shared" si="17"/>
        <v>1.1000000000000001</v>
      </c>
      <c r="I188" s="28">
        <v>1.05</v>
      </c>
      <c r="J188" s="28">
        <f t="shared" si="12"/>
        <v>1.001987</v>
      </c>
      <c r="K188" s="42">
        <f t="shared" si="13"/>
        <v>15430.44</v>
      </c>
    </row>
    <row r="189" spans="1:11" s="29" customFormat="1" ht="15.75">
      <c r="A189" s="59"/>
      <c r="B189" s="59"/>
      <c r="C189" s="59"/>
      <c r="D189" s="9">
        <v>4</v>
      </c>
      <c r="E189" s="26">
        <f t="shared" si="18"/>
        <v>16041.5</v>
      </c>
      <c r="F189" s="27">
        <v>0.96</v>
      </c>
      <c r="G189" s="28">
        <f t="shared" si="17"/>
        <v>0.86752099999999999</v>
      </c>
      <c r="H189" s="28">
        <f t="shared" si="17"/>
        <v>1.1000000000000001</v>
      </c>
      <c r="I189" s="28">
        <v>1.02</v>
      </c>
      <c r="J189" s="28">
        <f t="shared" si="12"/>
        <v>0.97335899999999997</v>
      </c>
      <c r="K189" s="42">
        <f t="shared" si="13"/>
        <v>14989.57</v>
      </c>
    </row>
    <row r="190" spans="1:11" s="29" customFormat="1" ht="15.75">
      <c r="A190" s="60"/>
      <c r="B190" s="60"/>
      <c r="C190" s="60"/>
      <c r="D190" s="9">
        <v>5</v>
      </c>
      <c r="E190" s="26">
        <f t="shared" si="18"/>
        <v>16041.5</v>
      </c>
      <c r="F190" s="27">
        <v>0.96</v>
      </c>
      <c r="G190" s="28">
        <f t="shared" si="17"/>
        <v>0.86752099999999999</v>
      </c>
      <c r="H190" s="28">
        <f t="shared" si="17"/>
        <v>1.1000000000000001</v>
      </c>
      <c r="I190" s="28">
        <v>1.02</v>
      </c>
      <c r="J190" s="28">
        <f t="shared" si="12"/>
        <v>0.97335899999999997</v>
      </c>
      <c r="K190" s="42">
        <f t="shared" si="13"/>
        <v>14989.57</v>
      </c>
    </row>
    <row r="191" spans="1:11" s="29" customFormat="1" ht="15.75">
      <c r="A191" s="1">
        <v>82</v>
      </c>
      <c r="B191" s="1" t="s">
        <v>100</v>
      </c>
      <c r="C191" s="6" t="s">
        <v>94</v>
      </c>
      <c r="D191" s="9"/>
      <c r="E191" s="26">
        <f t="shared" si="18"/>
        <v>16041.5</v>
      </c>
      <c r="F191" s="27">
        <v>2.0099999999999998</v>
      </c>
      <c r="G191" s="28">
        <f t="shared" si="17"/>
        <v>0.86752099999999999</v>
      </c>
      <c r="H191" s="28">
        <f t="shared" si="17"/>
        <v>1.1000000000000001</v>
      </c>
      <c r="I191" s="28">
        <v>1</v>
      </c>
      <c r="J191" s="28">
        <f t="shared" si="12"/>
        <v>0.95427300000000004</v>
      </c>
      <c r="K191" s="42">
        <f t="shared" si="13"/>
        <v>30769.02</v>
      </c>
    </row>
    <row r="192" spans="1:11" s="29" customFormat="1" ht="15.75">
      <c r="A192" s="49">
        <v>83</v>
      </c>
      <c r="B192" s="49" t="s">
        <v>101</v>
      </c>
      <c r="C192" s="51" t="s">
        <v>94</v>
      </c>
      <c r="D192" s="9"/>
      <c r="E192" s="26">
        <f t="shared" si="18"/>
        <v>16041.5</v>
      </c>
      <c r="F192" s="27">
        <v>1.02</v>
      </c>
      <c r="G192" s="28">
        <f t="shared" si="17"/>
        <v>0.86752099999999999</v>
      </c>
      <c r="H192" s="28">
        <f t="shared" si="17"/>
        <v>1.1000000000000001</v>
      </c>
      <c r="I192" s="28">
        <v>1</v>
      </c>
      <c r="J192" s="28">
        <f t="shared" si="12"/>
        <v>0.95427300000000004</v>
      </c>
      <c r="K192" s="42">
        <f t="shared" si="13"/>
        <v>15614.13</v>
      </c>
    </row>
    <row r="193" spans="1:11" s="29" customFormat="1" ht="15.75">
      <c r="A193" s="59"/>
      <c r="B193" s="59"/>
      <c r="C193" s="59"/>
      <c r="D193" s="9">
        <v>3</v>
      </c>
      <c r="E193" s="26">
        <f t="shared" si="18"/>
        <v>16041.5</v>
      </c>
      <c r="F193" s="27">
        <v>1.02</v>
      </c>
      <c r="G193" s="28">
        <f t="shared" si="17"/>
        <v>0.86752099999999999</v>
      </c>
      <c r="H193" s="28">
        <f t="shared" si="17"/>
        <v>1.1000000000000001</v>
      </c>
      <c r="I193" s="28">
        <v>1.05</v>
      </c>
      <c r="J193" s="28">
        <f t="shared" si="12"/>
        <v>1.001987</v>
      </c>
      <c r="K193" s="42">
        <f t="shared" si="13"/>
        <v>16394.84</v>
      </c>
    </row>
    <row r="194" spans="1:11" s="29" customFormat="1" ht="15.75">
      <c r="A194" s="59"/>
      <c r="B194" s="59"/>
      <c r="C194" s="59"/>
      <c r="D194" s="9">
        <v>4</v>
      </c>
      <c r="E194" s="26">
        <f t="shared" si="18"/>
        <v>16041.5</v>
      </c>
      <c r="F194" s="27">
        <v>1.02</v>
      </c>
      <c r="G194" s="28">
        <f t="shared" si="17"/>
        <v>0.86752099999999999</v>
      </c>
      <c r="H194" s="28">
        <f t="shared" si="17"/>
        <v>1.1000000000000001</v>
      </c>
      <c r="I194" s="28">
        <v>1.02</v>
      </c>
      <c r="J194" s="28">
        <f t="shared" si="12"/>
        <v>0.97335899999999997</v>
      </c>
      <c r="K194" s="42">
        <f t="shared" si="13"/>
        <v>15926.42</v>
      </c>
    </row>
    <row r="195" spans="1:11" s="29" customFormat="1" ht="15.75">
      <c r="A195" s="60"/>
      <c r="B195" s="60"/>
      <c r="C195" s="60"/>
      <c r="D195" s="9">
        <v>5</v>
      </c>
      <c r="E195" s="26">
        <f t="shared" si="18"/>
        <v>16041.5</v>
      </c>
      <c r="F195" s="27">
        <v>1.02</v>
      </c>
      <c r="G195" s="28">
        <f t="shared" si="17"/>
        <v>0.86752099999999999</v>
      </c>
      <c r="H195" s="28">
        <f t="shared" si="17"/>
        <v>1.1000000000000001</v>
      </c>
      <c r="I195" s="28">
        <v>1.02</v>
      </c>
      <c r="J195" s="28">
        <f t="shared" si="12"/>
        <v>0.97335899999999997</v>
      </c>
      <c r="K195" s="42">
        <f t="shared" si="13"/>
        <v>15926.42</v>
      </c>
    </row>
    <row r="196" spans="1:11" s="29" customFormat="1" ht="15.75">
      <c r="A196" s="1">
        <v>84</v>
      </c>
      <c r="B196" s="1" t="s">
        <v>102</v>
      </c>
      <c r="C196" s="6" t="s">
        <v>94</v>
      </c>
      <c r="D196" s="9"/>
      <c r="E196" s="26">
        <f t="shared" si="18"/>
        <v>16041.5</v>
      </c>
      <c r="F196" s="27">
        <v>1.95</v>
      </c>
      <c r="G196" s="28">
        <f t="shared" si="17"/>
        <v>0.86752099999999999</v>
      </c>
      <c r="H196" s="28">
        <v>0</v>
      </c>
      <c r="I196" s="28">
        <v>1</v>
      </c>
      <c r="J196" s="28">
        <f>ROUND(G196*I196,6)</f>
        <v>0.86752099999999999</v>
      </c>
      <c r="K196" s="42">
        <f t="shared" si="13"/>
        <v>27136.86</v>
      </c>
    </row>
    <row r="197" spans="1:11" s="29" customFormat="1" ht="15.75">
      <c r="A197" s="49">
        <v>85</v>
      </c>
      <c r="B197" s="49" t="s">
        <v>103</v>
      </c>
      <c r="C197" s="51" t="s">
        <v>94</v>
      </c>
      <c r="D197" s="9"/>
      <c r="E197" s="26">
        <f t="shared" si="18"/>
        <v>16041.5</v>
      </c>
      <c r="F197" s="27">
        <v>0.74</v>
      </c>
      <c r="G197" s="28">
        <v>1.4</v>
      </c>
      <c r="H197" s="28">
        <f t="shared" si="17"/>
        <v>1.1000000000000001</v>
      </c>
      <c r="I197" s="28">
        <v>1</v>
      </c>
      <c r="J197" s="28">
        <f t="shared" si="12"/>
        <v>1.54</v>
      </c>
      <c r="K197" s="42">
        <f t="shared" si="13"/>
        <v>18280.89</v>
      </c>
    </row>
    <row r="198" spans="1:11" s="29" customFormat="1" ht="15.75">
      <c r="A198" s="59"/>
      <c r="B198" s="59"/>
      <c r="C198" s="59"/>
      <c r="D198" s="9">
        <v>1</v>
      </c>
      <c r="E198" s="26">
        <f t="shared" si="18"/>
        <v>16041.5</v>
      </c>
      <c r="F198" s="27">
        <v>0.74</v>
      </c>
      <c r="G198" s="28">
        <v>1.4</v>
      </c>
      <c r="H198" s="28">
        <f t="shared" si="17"/>
        <v>1.1000000000000001</v>
      </c>
      <c r="I198" s="28">
        <v>1.1000000000000001</v>
      </c>
      <c r="J198" s="28">
        <f t="shared" si="12"/>
        <v>1.694</v>
      </c>
      <c r="K198" s="42">
        <f t="shared" si="13"/>
        <v>20108.98</v>
      </c>
    </row>
    <row r="199" spans="1:11" s="29" customFormat="1" ht="15.75">
      <c r="A199" s="59"/>
      <c r="B199" s="59"/>
      <c r="C199" s="59"/>
      <c r="D199" s="9">
        <v>2</v>
      </c>
      <c r="E199" s="26">
        <f t="shared" si="18"/>
        <v>16041.5</v>
      </c>
      <c r="F199" s="27">
        <v>0.74</v>
      </c>
      <c r="G199" s="28">
        <v>1.4</v>
      </c>
      <c r="H199" s="28">
        <f t="shared" si="17"/>
        <v>1.1000000000000001</v>
      </c>
      <c r="I199" s="28">
        <v>1.1000000000000001</v>
      </c>
      <c r="J199" s="28">
        <f t="shared" si="12"/>
        <v>1.694</v>
      </c>
      <c r="K199" s="42">
        <f t="shared" si="13"/>
        <v>20108.98</v>
      </c>
    </row>
    <row r="200" spans="1:11" s="29" customFormat="1" ht="15.75">
      <c r="A200" s="59"/>
      <c r="B200" s="59"/>
      <c r="C200" s="59"/>
      <c r="D200" s="9">
        <v>3</v>
      </c>
      <c r="E200" s="26">
        <f t="shared" si="18"/>
        <v>16041.5</v>
      </c>
      <c r="F200" s="27">
        <v>0.74</v>
      </c>
      <c r="G200" s="28">
        <v>1.4</v>
      </c>
      <c r="H200" s="28">
        <f t="shared" si="17"/>
        <v>1.1000000000000001</v>
      </c>
      <c r="I200" s="28">
        <v>1.05</v>
      </c>
      <c r="J200" s="28">
        <f t="shared" ref="J200:J263" si="19">ROUND(G200*H200*I200,6)</f>
        <v>1.617</v>
      </c>
      <c r="K200" s="42">
        <f t="shared" ref="K200:K263" si="20">ROUND(E200*F200*J200,2)</f>
        <v>19194.939999999999</v>
      </c>
    </row>
    <row r="201" spans="1:11" s="29" customFormat="1" ht="15.75">
      <c r="A201" s="59"/>
      <c r="B201" s="59"/>
      <c r="C201" s="59"/>
      <c r="D201" s="9">
        <v>4</v>
      </c>
      <c r="E201" s="26">
        <f t="shared" si="18"/>
        <v>16041.5</v>
      </c>
      <c r="F201" s="27">
        <v>0.74</v>
      </c>
      <c r="G201" s="28">
        <v>1.4</v>
      </c>
      <c r="H201" s="28">
        <f t="shared" si="17"/>
        <v>1.1000000000000001</v>
      </c>
      <c r="I201" s="28">
        <v>1.02</v>
      </c>
      <c r="J201" s="28">
        <f t="shared" si="19"/>
        <v>1.5708</v>
      </c>
      <c r="K201" s="42">
        <f t="shared" si="20"/>
        <v>18646.509999999998</v>
      </c>
    </row>
    <row r="202" spans="1:11" s="29" customFormat="1" ht="15.75">
      <c r="A202" s="60"/>
      <c r="B202" s="60"/>
      <c r="C202" s="60"/>
      <c r="D202" s="9">
        <v>5</v>
      </c>
      <c r="E202" s="26">
        <f t="shared" si="18"/>
        <v>16041.5</v>
      </c>
      <c r="F202" s="27">
        <v>0.74</v>
      </c>
      <c r="G202" s="28">
        <v>1.4</v>
      </c>
      <c r="H202" s="28">
        <f t="shared" si="17"/>
        <v>1.1000000000000001</v>
      </c>
      <c r="I202" s="28">
        <v>1.02</v>
      </c>
      <c r="J202" s="28">
        <f t="shared" si="19"/>
        <v>1.5708</v>
      </c>
      <c r="K202" s="42">
        <f t="shared" si="20"/>
        <v>18646.509999999998</v>
      </c>
    </row>
    <row r="203" spans="1:11" s="29" customFormat="1" ht="15.75">
      <c r="A203" s="49">
        <v>86</v>
      </c>
      <c r="B203" s="49" t="s">
        <v>104</v>
      </c>
      <c r="C203" s="51" t="s">
        <v>94</v>
      </c>
      <c r="D203" s="9"/>
      <c r="E203" s="26">
        <f t="shared" si="18"/>
        <v>16041.5</v>
      </c>
      <c r="F203" s="27">
        <v>0.99</v>
      </c>
      <c r="G203" s="28">
        <f t="shared" si="17"/>
        <v>0.86752099999999999</v>
      </c>
      <c r="H203" s="28">
        <f t="shared" si="17"/>
        <v>1.1000000000000001</v>
      </c>
      <c r="I203" s="28">
        <v>1</v>
      </c>
      <c r="J203" s="28">
        <f t="shared" si="19"/>
        <v>0.95427300000000004</v>
      </c>
      <c r="K203" s="42">
        <f t="shared" si="20"/>
        <v>15154.89</v>
      </c>
    </row>
    <row r="204" spans="1:11" s="29" customFormat="1" ht="15.75">
      <c r="A204" s="59"/>
      <c r="B204" s="59"/>
      <c r="C204" s="59"/>
      <c r="D204" s="9">
        <v>3</v>
      </c>
      <c r="E204" s="26">
        <f t="shared" si="18"/>
        <v>16041.5</v>
      </c>
      <c r="F204" s="27">
        <v>0.99</v>
      </c>
      <c r="G204" s="28">
        <f t="shared" si="17"/>
        <v>0.86752099999999999</v>
      </c>
      <c r="H204" s="28">
        <f t="shared" si="17"/>
        <v>1.1000000000000001</v>
      </c>
      <c r="I204" s="28">
        <v>1.05</v>
      </c>
      <c r="J204" s="28">
        <f t="shared" si="19"/>
        <v>1.001987</v>
      </c>
      <c r="K204" s="42">
        <f t="shared" si="20"/>
        <v>15912.64</v>
      </c>
    </row>
    <row r="205" spans="1:11" s="29" customFormat="1" ht="15.75">
      <c r="A205" s="59"/>
      <c r="B205" s="59"/>
      <c r="C205" s="59"/>
      <c r="D205" s="9">
        <v>4</v>
      </c>
      <c r="E205" s="26">
        <f t="shared" si="18"/>
        <v>16041.5</v>
      </c>
      <c r="F205" s="27">
        <v>0.99</v>
      </c>
      <c r="G205" s="28">
        <f t="shared" si="17"/>
        <v>0.86752099999999999</v>
      </c>
      <c r="H205" s="28">
        <f t="shared" si="17"/>
        <v>1.1000000000000001</v>
      </c>
      <c r="I205" s="28">
        <v>1.02</v>
      </c>
      <c r="J205" s="28">
        <f t="shared" si="19"/>
        <v>0.97335899999999997</v>
      </c>
      <c r="K205" s="42">
        <f t="shared" si="20"/>
        <v>15458</v>
      </c>
    </row>
    <row r="206" spans="1:11" s="29" customFormat="1" ht="15.75">
      <c r="A206" s="60"/>
      <c r="B206" s="60"/>
      <c r="C206" s="60"/>
      <c r="D206" s="9">
        <v>5</v>
      </c>
      <c r="E206" s="26">
        <f t="shared" si="18"/>
        <v>16041.5</v>
      </c>
      <c r="F206" s="27">
        <v>0.99</v>
      </c>
      <c r="G206" s="28">
        <f t="shared" si="17"/>
        <v>0.86752099999999999</v>
      </c>
      <c r="H206" s="28">
        <f t="shared" si="17"/>
        <v>1.1000000000000001</v>
      </c>
      <c r="I206" s="28">
        <v>1.02</v>
      </c>
      <c r="J206" s="28">
        <f t="shared" si="19"/>
        <v>0.97335899999999997</v>
      </c>
      <c r="K206" s="42">
        <f t="shared" si="20"/>
        <v>15458</v>
      </c>
    </row>
    <row r="207" spans="1:11" s="29" customFormat="1" ht="15.75">
      <c r="A207" s="49">
        <v>87</v>
      </c>
      <c r="B207" s="49" t="s">
        <v>105</v>
      </c>
      <c r="C207" s="51" t="s">
        <v>94</v>
      </c>
      <c r="D207" s="9"/>
      <c r="E207" s="26">
        <f t="shared" si="18"/>
        <v>16041.5</v>
      </c>
      <c r="F207" s="27">
        <v>1.1499999999999999</v>
      </c>
      <c r="G207" s="28">
        <v>1.4</v>
      </c>
      <c r="H207" s="28">
        <f t="shared" si="17"/>
        <v>1.1000000000000001</v>
      </c>
      <c r="I207" s="28">
        <v>1</v>
      </c>
      <c r="J207" s="28">
        <f t="shared" si="19"/>
        <v>1.54</v>
      </c>
      <c r="K207" s="42">
        <f t="shared" si="20"/>
        <v>28409.5</v>
      </c>
    </row>
    <row r="208" spans="1:11" s="29" customFormat="1" ht="15.75">
      <c r="A208" s="52"/>
      <c r="B208" s="52"/>
      <c r="C208" s="52"/>
      <c r="D208" s="9">
        <v>4</v>
      </c>
      <c r="E208" s="26">
        <f t="shared" si="18"/>
        <v>16041.5</v>
      </c>
      <c r="F208" s="27">
        <v>1.1499999999999999</v>
      </c>
      <c r="G208" s="28">
        <v>1.4</v>
      </c>
      <c r="H208" s="28">
        <f t="shared" si="17"/>
        <v>1.1000000000000001</v>
      </c>
      <c r="I208" s="28">
        <v>1.02</v>
      </c>
      <c r="J208" s="28">
        <f t="shared" si="19"/>
        <v>1.5708</v>
      </c>
      <c r="K208" s="42">
        <f t="shared" si="20"/>
        <v>28977.69</v>
      </c>
    </row>
    <row r="209" spans="1:11" s="29" customFormat="1" ht="15.75">
      <c r="A209" s="50"/>
      <c r="B209" s="50"/>
      <c r="C209" s="50"/>
      <c r="D209" s="9">
        <v>5</v>
      </c>
      <c r="E209" s="26">
        <f t="shared" si="18"/>
        <v>16041.5</v>
      </c>
      <c r="F209" s="27">
        <v>1.1499999999999999</v>
      </c>
      <c r="G209" s="28">
        <v>1.4</v>
      </c>
      <c r="H209" s="28">
        <f t="shared" ref="H209" si="21">H$7</f>
        <v>1.1000000000000001</v>
      </c>
      <c r="I209" s="28">
        <v>1.02</v>
      </c>
      <c r="J209" s="28">
        <f t="shared" si="19"/>
        <v>1.5708</v>
      </c>
      <c r="K209" s="42">
        <f t="shared" si="20"/>
        <v>28977.69</v>
      </c>
    </row>
    <row r="210" spans="1:11" s="29" customFormat="1" ht="15.75">
      <c r="A210" s="49">
        <v>88</v>
      </c>
      <c r="B210" s="49" t="s">
        <v>106</v>
      </c>
      <c r="C210" s="51" t="s">
        <v>94</v>
      </c>
      <c r="D210" s="9"/>
      <c r="E210" s="26">
        <f t="shared" si="18"/>
        <v>16041.5</v>
      </c>
      <c r="F210" s="27">
        <v>2.82</v>
      </c>
      <c r="G210" s="28">
        <f t="shared" ref="G210:H246" si="22">G$7</f>
        <v>0.86752099999999999</v>
      </c>
      <c r="H210" s="28">
        <f t="shared" si="22"/>
        <v>1.1000000000000001</v>
      </c>
      <c r="I210" s="28">
        <v>1</v>
      </c>
      <c r="J210" s="28">
        <f t="shared" si="19"/>
        <v>0.95427300000000004</v>
      </c>
      <c r="K210" s="42">
        <f t="shared" si="20"/>
        <v>43168.480000000003</v>
      </c>
    </row>
    <row r="211" spans="1:11" s="29" customFormat="1" ht="15.75">
      <c r="A211" s="52"/>
      <c r="B211" s="52"/>
      <c r="C211" s="52"/>
      <c r="D211" s="9">
        <v>4</v>
      </c>
      <c r="E211" s="26">
        <f t="shared" si="18"/>
        <v>16041.5</v>
      </c>
      <c r="F211" s="27">
        <v>2.82</v>
      </c>
      <c r="G211" s="28">
        <f t="shared" si="22"/>
        <v>0.86752099999999999</v>
      </c>
      <c r="H211" s="28">
        <f t="shared" si="22"/>
        <v>1.1000000000000001</v>
      </c>
      <c r="I211" s="28">
        <v>1.02</v>
      </c>
      <c r="J211" s="28">
        <f t="shared" si="19"/>
        <v>0.97335899999999997</v>
      </c>
      <c r="K211" s="42">
        <f t="shared" si="20"/>
        <v>44031.87</v>
      </c>
    </row>
    <row r="212" spans="1:11" s="29" customFormat="1" ht="15.75">
      <c r="A212" s="50"/>
      <c r="B212" s="50"/>
      <c r="C212" s="50"/>
      <c r="D212" s="9">
        <v>5</v>
      </c>
      <c r="E212" s="26">
        <f t="shared" si="18"/>
        <v>16041.5</v>
      </c>
      <c r="F212" s="27">
        <v>2.82</v>
      </c>
      <c r="G212" s="28">
        <f t="shared" si="22"/>
        <v>0.86752099999999999</v>
      </c>
      <c r="H212" s="28">
        <f t="shared" si="22"/>
        <v>1.1000000000000001</v>
      </c>
      <c r="I212" s="28">
        <v>1.02</v>
      </c>
      <c r="J212" s="28">
        <f t="shared" si="19"/>
        <v>0.97335899999999997</v>
      </c>
      <c r="K212" s="42">
        <f t="shared" si="20"/>
        <v>44031.87</v>
      </c>
    </row>
    <row r="213" spans="1:11" s="29" customFormat="1" ht="15.75">
      <c r="A213" s="49">
        <v>89</v>
      </c>
      <c r="B213" s="49" t="s">
        <v>107</v>
      </c>
      <c r="C213" s="51" t="s">
        <v>94</v>
      </c>
      <c r="D213" s="9"/>
      <c r="E213" s="26">
        <f t="shared" si="18"/>
        <v>16041.5</v>
      </c>
      <c r="F213" s="27">
        <v>2.52</v>
      </c>
      <c r="G213" s="28">
        <v>1.4</v>
      </c>
      <c r="H213" s="28">
        <f t="shared" si="22"/>
        <v>1.1000000000000001</v>
      </c>
      <c r="I213" s="28">
        <v>1</v>
      </c>
      <c r="J213" s="28">
        <f t="shared" si="19"/>
        <v>1.54</v>
      </c>
      <c r="K213" s="42">
        <f t="shared" si="20"/>
        <v>62253.85</v>
      </c>
    </row>
    <row r="214" spans="1:11" s="29" customFormat="1" ht="15.75">
      <c r="A214" s="52"/>
      <c r="B214" s="52"/>
      <c r="C214" s="52"/>
      <c r="D214" s="9">
        <v>4</v>
      </c>
      <c r="E214" s="26">
        <f t="shared" si="18"/>
        <v>16041.5</v>
      </c>
      <c r="F214" s="27">
        <v>2.52</v>
      </c>
      <c r="G214" s="28">
        <v>1.4</v>
      </c>
      <c r="H214" s="28">
        <f t="shared" si="22"/>
        <v>1.1000000000000001</v>
      </c>
      <c r="I214" s="28">
        <v>1.02</v>
      </c>
      <c r="J214" s="28">
        <f t="shared" si="19"/>
        <v>1.5708</v>
      </c>
      <c r="K214" s="42">
        <f t="shared" si="20"/>
        <v>63498.93</v>
      </c>
    </row>
    <row r="215" spans="1:11" s="29" customFormat="1" ht="15.75">
      <c r="A215" s="50"/>
      <c r="B215" s="50"/>
      <c r="C215" s="50"/>
      <c r="D215" s="9">
        <v>5</v>
      </c>
      <c r="E215" s="26">
        <f t="shared" si="18"/>
        <v>16041.5</v>
      </c>
      <c r="F215" s="27">
        <v>2.52</v>
      </c>
      <c r="G215" s="28">
        <v>1.4</v>
      </c>
      <c r="H215" s="28">
        <f t="shared" si="22"/>
        <v>1.1000000000000001</v>
      </c>
      <c r="I215" s="28">
        <v>1.02</v>
      </c>
      <c r="J215" s="28">
        <f t="shared" si="19"/>
        <v>1.5708</v>
      </c>
      <c r="K215" s="42">
        <f t="shared" si="20"/>
        <v>63498.93</v>
      </c>
    </row>
    <row r="216" spans="1:11" s="29" customFormat="1" ht="15.75">
      <c r="A216" s="1">
        <v>90</v>
      </c>
      <c r="B216" s="1" t="s">
        <v>108</v>
      </c>
      <c r="C216" s="6" t="s">
        <v>94</v>
      </c>
      <c r="D216" s="9"/>
      <c r="E216" s="26">
        <f t="shared" si="18"/>
        <v>16041.5</v>
      </c>
      <c r="F216" s="27">
        <v>3.12</v>
      </c>
      <c r="G216" s="28">
        <v>1</v>
      </c>
      <c r="H216" s="28">
        <f t="shared" si="22"/>
        <v>1.1000000000000001</v>
      </c>
      <c r="I216" s="28">
        <v>1</v>
      </c>
      <c r="J216" s="28">
        <f t="shared" si="19"/>
        <v>1.1000000000000001</v>
      </c>
      <c r="K216" s="42">
        <f t="shared" si="20"/>
        <v>55054.43</v>
      </c>
    </row>
    <row r="217" spans="1:11" s="29" customFormat="1" ht="15.75">
      <c r="A217" s="1">
        <v>91</v>
      </c>
      <c r="B217" s="1" t="s">
        <v>109</v>
      </c>
      <c r="C217" s="6" t="s">
        <v>94</v>
      </c>
      <c r="D217" s="9"/>
      <c r="E217" s="26">
        <f t="shared" si="18"/>
        <v>16041.5</v>
      </c>
      <c r="F217" s="27">
        <v>4.51</v>
      </c>
      <c r="G217" s="28">
        <v>1</v>
      </c>
      <c r="H217" s="28">
        <f t="shared" si="22"/>
        <v>1.1000000000000001</v>
      </c>
      <c r="I217" s="28">
        <v>1</v>
      </c>
      <c r="J217" s="28">
        <f t="shared" si="19"/>
        <v>1.1000000000000001</v>
      </c>
      <c r="K217" s="42">
        <f t="shared" si="20"/>
        <v>79581.88</v>
      </c>
    </row>
    <row r="218" spans="1:11" s="29" customFormat="1" ht="15.75">
      <c r="A218" s="49">
        <v>92</v>
      </c>
      <c r="B218" s="49" t="s">
        <v>110</v>
      </c>
      <c r="C218" s="51" t="s">
        <v>94</v>
      </c>
      <c r="D218" s="9"/>
      <c r="E218" s="26">
        <f t="shared" si="18"/>
        <v>16041.5</v>
      </c>
      <c r="F218" s="27">
        <v>0.82</v>
      </c>
      <c r="G218" s="28">
        <v>1.4</v>
      </c>
      <c r="H218" s="28">
        <f t="shared" si="22"/>
        <v>1.1000000000000001</v>
      </c>
      <c r="I218" s="28">
        <v>1</v>
      </c>
      <c r="J218" s="28">
        <f t="shared" si="19"/>
        <v>1.54</v>
      </c>
      <c r="K218" s="42">
        <f t="shared" si="20"/>
        <v>20257.21</v>
      </c>
    </row>
    <row r="219" spans="1:11" s="29" customFormat="1" ht="15.75">
      <c r="A219" s="52"/>
      <c r="B219" s="52"/>
      <c r="C219" s="52"/>
      <c r="D219" s="9">
        <v>4</v>
      </c>
      <c r="E219" s="26">
        <f t="shared" si="18"/>
        <v>16041.5</v>
      </c>
      <c r="F219" s="27">
        <v>0.82</v>
      </c>
      <c r="G219" s="28">
        <v>1.4</v>
      </c>
      <c r="H219" s="28">
        <f t="shared" si="22"/>
        <v>1.1000000000000001</v>
      </c>
      <c r="I219" s="28">
        <v>1.02</v>
      </c>
      <c r="J219" s="28">
        <f t="shared" si="19"/>
        <v>1.5708</v>
      </c>
      <c r="K219" s="42">
        <f t="shared" si="20"/>
        <v>20662.349999999999</v>
      </c>
    </row>
    <row r="220" spans="1:11" s="29" customFormat="1" ht="15.75">
      <c r="A220" s="50"/>
      <c r="B220" s="50"/>
      <c r="C220" s="50"/>
      <c r="D220" s="9">
        <v>5</v>
      </c>
      <c r="E220" s="26">
        <f t="shared" si="18"/>
        <v>16041.5</v>
      </c>
      <c r="F220" s="27">
        <v>0.82</v>
      </c>
      <c r="G220" s="28">
        <v>1.4</v>
      </c>
      <c r="H220" s="28">
        <f t="shared" si="22"/>
        <v>1.1000000000000001</v>
      </c>
      <c r="I220" s="28">
        <v>1.02</v>
      </c>
      <c r="J220" s="28">
        <f t="shared" si="19"/>
        <v>1.5708</v>
      </c>
      <c r="K220" s="42">
        <f t="shared" si="20"/>
        <v>20662.349999999999</v>
      </c>
    </row>
    <row r="221" spans="1:11" s="29" customFormat="1" ht="15.75">
      <c r="A221" s="49">
        <v>93</v>
      </c>
      <c r="B221" s="49" t="s">
        <v>112</v>
      </c>
      <c r="C221" s="51" t="s">
        <v>111</v>
      </c>
      <c r="D221" s="9"/>
      <c r="E221" s="26">
        <f t="shared" si="18"/>
        <v>16041.5</v>
      </c>
      <c r="F221" s="27">
        <v>0.98</v>
      </c>
      <c r="G221" s="28">
        <f t="shared" si="22"/>
        <v>0.86752099999999999</v>
      </c>
      <c r="H221" s="28">
        <f t="shared" si="22"/>
        <v>1.1000000000000001</v>
      </c>
      <c r="I221" s="28">
        <v>1</v>
      </c>
      <c r="J221" s="28">
        <f t="shared" si="19"/>
        <v>0.95427300000000004</v>
      </c>
      <c r="K221" s="42">
        <f t="shared" si="20"/>
        <v>15001.81</v>
      </c>
    </row>
    <row r="222" spans="1:11" s="29" customFormat="1" ht="15.75">
      <c r="A222" s="59"/>
      <c r="B222" s="59"/>
      <c r="C222" s="59"/>
      <c r="D222" s="9">
        <v>3</v>
      </c>
      <c r="E222" s="26">
        <f t="shared" si="18"/>
        <v>16041.5</v>
      </c>
      <c r="F222" s="27">
        <v>0.98</v>
      </c>
      <c r="G222" s="28">
        <f t="shared" si="22"/>
        <v>0.86752099999999999</v>
      </c>
      <c r="H222" s="28">
        <f t="shared" si="22"/>
        <v>1.1000000000000001</v>
      </c>
      <c r="I222" s="28">
        <v>1.05</v>
      </c>
      <c r="J222" s="28">
        <f t="shared" si="19"/>
        <v>1.001987</v>
      </c>
      <c r="K222" s="42">
        <f t="shared" si="20"/>
        <v>15751.91</v>
      </c>
    </row>
    <row r="223" spans="1:11" s="29" customFormat="1" ht="15.75">
      <c r="A223" s="60"/>
      <c r="B223" s="60"/>
      <c r="C223" s="60"/>
      <c r="D223" s="9">
        <v>6</v>
      </c>
      <c r="E223" s="26">
        <f t="shared" si="18"/>
        <v>16041.5</v>
      </c>
      <c r="F223" s="27">
        <v>0.98</v>
      </c>
      <c r="G223" s="28">
        <f t="shared" si="22"/>
        <v>0.86752099999999999</v>
      </c>
      <c r="H223" s="28">
        <f t="shared" si="22"/>
        <v>1.1000000000000001</v>
      </c>
      <c r="I223" s="28">
        <v>1.1000000000000001</v>
      </c>
      <c r="J223" s="28">
        <f t="shared" si="19"/>
        <v>1.0497000000000001</v>
      </c>
      <c r="K223" s="42">
        <f t="shared" si="20"/>
        <v>16501.990000000002</v>
      </c>
    </row>
    <row r="224" spans="1:11" s="29" customFormat="1" ht="15.75">
      <c r="A224" s="1">
        <v>94</v>
      </c>
      <c r="B224" s="1" t="s">
        <v>113</v>
      </c>
      <c r="C224" s="6" t="s">
        <v>111</v>
      </c>
      <c r="D224" s="9"/>
      <c r="E224" s="26">
        <f t="shared" si="18"/>
        <v>16041.5</v>
      </c>
      <c r="F224" s="27">
        <v>1.49</v>
      </c>
      <c r="G224" s="28">
        <f t="shared" si="22"/>
        <v>0.86752099999999999</v>
      </c>
      <c r="H224" s="28">
        <f t="shared" si="22"/>
        <v>1.1000000000000001</v>
      </c>
      <c r="I224" s="28">
        <v>1</v>
      </c>
      <c r="J224" s="28">
        <f t="shared" si="19"/>
        <v>0.95427300000000004</v>
      </c>
      <c r="K224" s="42">
        <f t="shared" si="20"/>
        <v>22808.880000000001</v>
      </c>
    </row>
    <row r="225" spans="1:11" s="29" customFormat="1" ht="15.75">
      <c r="A225" s="49">
        <v>95</v>
      </c>
      <c r="B225" s="49" t="s">
        <v>114</v>
      </c>
      <c r="C225" s="51" t="s">
        <v>111</v>
      </c>
      <c r="D225" s="9"/>
      <c r="E225" s="26">
        <f t="shared" si="18"/>
        <v>16041.5</v>
      </c>
      <c r="F225" s="27">
        <v>0.68</v>
      </c>
      <c r="G225" s="28">
        <f t="shared" si="22"/>
        <v>0.86752099999999999</v>
      </c>
      <c r="H225" s="28">
        <v>0</v>
      </c>
      <c r="I225" s="28">
        <v>1</v>
      </c>
      <c r="J225" s="28">
        <f>ROUND(G225*I225,6)</f>
        <v>0.86752099999999999</v>
      </c>
      <c r="K225" s="42">
        <f t="shared" si="20"/>
        <v>9463.11</v>
      </c>
    </row>
    <row r="226" spans="1:11" s="29" customFormat="1" ht="15.75">
      <c r="A226" s="52"/>
      <c r="B226" s="52"/>
      <c r="C226" s="52"/>
      <c r="D226" s="9">
        <v>4</v>
      </c>
      <c r="E226" s="26">
        <f t="shared" si="18"/>
        <v>16041.5</v>
      </c>
      <c r="F226" s="27">
        <v>0.68</v>
      </c>
      <c r="G226" s="28">
        <f t="shared" si="22"/>
        <v>0.86752099999999999</v>
      </c>
      <c r="H226" s="28">
        <v>0</v>
      </c>
      <c r="I226" s="28">
        <v>1.02</v>
      </c>
      <c r="J226" s="28">
        <f t="shared" ref="J226:J227" si="23">ROUND(G226*I226,6)</f>
        <v>0.88487099999999996</v>
      </c>
      <c r="K226" s="42">
        <f t="shared" si="20"/>
        <v>9652.3700000000008</v>
      </c>
    </row>
    <row r="227" spans="1:11" s="29" customFormat="1" ht="15.75">
      <c r="A227" s="50"/>
      <c r="B227" s="50"/>
      <c r="C227" s="50"/>
      <c r="D227" s="9">
        <v>5</v>
      </c>
      <c r="E227" s="26">
        <f t="shared" si="18"/>
        <v>16041.5</v>
      </c>
      <c r="F227" s="27">
        <v>0.68</v>
      </c>
      <c r="G227" s="28">
        <f t="shared" si="22"/>
        <v>0.86752099999999999</v>
      </c>
      <c r="H227" s="28">
        <v>0</v>
      </c>
      <c r="I227" s="28">
        <v>1.02</v>
      </c>
      <c r="J227" s="28">
        <f t="shared" si="23"/>
        <v>0.88487099999999996</v>
      </c>
      <c r="K227" s="42">
        <f t="shared" si="20"/>
        <v>9652.3700000000008</v>
      </c>
    </row>
    <row r="228" spans="1:11" s="29" customFormat="1" ht="15.75">
      <c r="A228" s="49">
        <v>96</v>
      </c>
      <c r="B228" s="49" t="s">
        <v>115</v>
      </c>
      <c r="C228" s="51" t="s">
        <v>111</v>
      </c>
      <c r="D228" s="9"/>
      <c r="E228" s="26">
        <f t="shared" si="18"/>
        <v>16041.5</v>
      </c>
      <c r="F228" s="27">
        <v>1.01</v>
      </c>
      <c r="G228" s="28">
        <f t="shared" si="22"/>
        <v>0.86752099999999999</v>
      </c>
      <c r="H228" s="28">
        <f t="shared" si="22"/>
        <v>1.1000000000000001</v>
      </c>
      <c r="I228" s="28">
        <v>1</v>
      </c>
      <c r="J228" s="28">
        <f t="shared" si="19"/>
        <v>0.95427300000000004</v>
      </c>
      <c r="K228" s="42">
        <f t="shared" si="20"/>
        <v>15461.05</v>
      </c>
    </row>
    <row r="229" spans="1:11" s="29" customFormat="1" ht="15.75">
      <c r="A229" s="52"/>
      <c r="B229" s="52"/>
      <c r="C229" s="52"/>
      <c r="D229" s="9">
        <v>4</v>
      </c>
      <c r="E229" s="26">
        <f t="shared" si="18"/>
        <v>16041.5</v>
      </c>
      <c r="F229" s="27">
        <v>1.01</v>
      </c>
      <c r="G229" s="28">
        <f t="shared" si="22"/>
        <v>0.86752099999999999</v>
      </c>
      <c r="H229" s="28">
        <f t="shared" si="22"/>
        <v>1.1000000000000001</v>
      </c>
      <c r="I229" s="28">
        <v>1.02</v>
      </c>
      <c r="J229" s="28">
        <f t="shared" si="19"/>
        <v>0.97335899999999997</v>
      </c>
      <c r="K229" s="42">
        <f t="shared" si="20"/>
        <v>15770.28</v>
      </c>
    </row>
    <row r="230" spans="1:11" s="29" customFormat="1" ht="15.75">
      <c r="A230" s="50"/>
      <c r="B230" s="50"/>
      <c r="C230" s="50"/>
      <c r="D230" s="9">
        <v>5</v>
      </c>
      <c r="E230" s="26">
        <f t="shared" si="18"/>
        <v>16041.5</v>
      </c>
      <c r="F230" s="27">
        <v>1.01</v>
      </c>
      <c r="G230" s="28">
        <f t="shared" si="22"/>
        <v>0.86752099999999999</v>
      </c>
      <c r="H230" s="28">
        <f t="shared" si="22"/>
        <v>1.1000000000000001</v>
      </c>
      <c r="I230" s="28">
        <v>1.02</v>
      </c>
      <c r="J230" s="28">
        <f t="shared" si="19"/>
        <v>0.97335899999999997</v>
      </c>
      <c r="K230" s="42">
        <f t="shared" si="20"/>
        <v>15770.28</v>
      </c>
    </row>
    <row r="231" spans="1:11" s="29" customFormat="1" ht="15.75">
      <c r="A231" s="49">
        <v>97</v>
      </c>
      <c r="B231" s="49" t="s">
        <v>116</v>
      </c>
      <c r="C231" s="51" t="s">
        <v>111</v>
      </c>
      <c r="D231" s="9"/>
      <c r="E231" s="26">
        <f t="shared" si="18"/>
        <v>16041.5</v>
      </c>
      <c r="F231" s="27">
        <v>0.4</v>
      </c>
      <c r="G231" s="28">
        <f t="shared" si="22"/>
        <v>0.86752099999999999</v>
      </c>
      <c r="H231" s="28">
        <f t="shared" si="22"/>
        <v>1.1000000000000001</v>
      </c>
      <c r="I231" s="28">
        <v>1</v>
      </c>
      <c r="J231" s="28">
        <f t="shared" si="19"/>
        <v>0.95427300000000004</v>
      </c>
      <c r="K231" s="42">
        <f t="shared" si="20"/>
        <v>6123.19</v>
      </c>
    </row>
    <row r="232" spans="1:11" s="29" customFormat="1" ht="15.75">
      <c r="A232" s="59"/>
      <c r="B232" s="59"/>
      <c r="C232" s="59"/>
      <c r="D232" s="9">
        <v>3</v>
      </c>
      <c r="E232" s="26">
        <f t="shared" si="18"/>
        <v>16041.5</v>
      </c>
      <c r="F232" s="27">
        <v>0.4</v>
      </c>
      <c r="G232" s="28">
        <f t="shared" si="22"/>
        <v>0.86752099999999999</v>
      </c>
      <c r="H232" s="28">
        <f t="shared" si="22"/>
        <v>1.1000000000000001</v>
      </c>
      <c r="I232" s="28">
        <v>1.05</v>
      </c>
      <c r="J232" s="28">
        <f t="shared" si="19"/>
        <v>1.001987</v>
      </c>
      <c r="K232" s="42">
        <f t="shared" si="20"/>
        <v>6429.35</v>
      </c>
    </row>
    <row r="233" spans="1:11" s="29" customFormat="1" ht="15.75">
      <c r="A233" s="59"/>
      <c r="B233" s="59"/>
      <c r="C233" s="59"/>
      <c r="D233" s="9">
        <v>4</v>
      </c>
      <c r="E233" s="26">
        <f t="shared" si="18"/>
        <v>16041.5</v>
      </c>
      <c r="F233" s="27">
        <v>0.4</v>
      </c>
      <c r="G233" s="28">
        <f t="shared" si="22"/>
        <v>0.86752099999999999</v>
      </c>
      <c r="H233" s="28">
        <f t="shared" si="22"/>
        <v>1.1000000000000001</v>
      </c>
      <c r="I233" s="28">
        <v>1.02</v>
      </c>
      <c r="J233" s="28">
        <f t="shared" si="19"/>
        <v>0.97335899999999997</v>
      </c>
      <c r="K233" s="42">
        <f t="shared" si="20"/>
        <v>6245.66</v>
      </c>
    </row>
    <row r="234" spans="1:11" s="29" customFormat="1" ht="15.75">
      <c r="A234" s="60"/>
      <c r="B234" s="60"/>
      <c r="C234" s="60"/>
      <c r="D234" s="9">
        <v>5</v>
      </c>
      <c r="E234" s="26">
        <f t="shared" si="18"/>
        <v>16041.5</v>
      </c>
      <c r="F234" s="27">
        <v>0.4</v>
      </c>
      <c r="G234" s="28">
        <f t="shared" si="22"/>
        <v>0.86752099999999999</v>
      </c>
      <c r="H234" s="28">
        <f t="shared" si="22"/>
        <v>1.1000000000000001</v>
      </c>
      <c r="I234" s="28">
        <v>1.02</v>
      </c>
      <c r="J234" s="28">
        <f t="shared" si="19"/>
        <v>0.97335899999999997</v>
      </c>
      <c r="K234" s="42">
        <f t="shared" si="20"/>
        <v>6245.66</v>
      </c>
    </row>
    <row r="235" spans="1:11" s="29" customFormat="1" ht="15.75">
      <c r="A235" s="49">
        <v>98</v>
      </c>
      <c r="B235" s="49" t="s">
        <v>117</v>
      </c>
      <c r="C235" s="51" t="s">
        <v>111</v>
      </c>
      <c r="D235" s="9"/>
      <c r="E235" s="26">
        <f t="shared" si="18"/>
        <v>16041.5</v>
      </c>
      <c r="F235" s="27">
        <v>1.54</v>
      </c>
      <c r="G235" s="28">
        <f t="shared" si="22"/>
        <v>0.86752099999999999</v>
      </c>
      <c r="H235" s="28">
        <f t="shared" si="22"/>
        <v>1.1000000000000001</v>
      </c>
      <c r="I235" s="28">
        <v>1</v>
      </c>
      <c r="J235" s="28">
        <f t="shared" si="19"/>
        <v>0.95427300000000004</v>
      </c>
      <c r="K235" s="42">
        <f t="shared" si="20"/>
        <v>23574.27</v>
      </c>
    </row>
    <row r="236" spans="1:11" s="29" customFormat="1" ht="15.75">
      <c r="A236" s="59"/>
      <c r="B236" s="59"/>
      <c r="C236" s="59"/>
      <c r="D236" s="9">
        <v>3</v>
      </c>
      <c r="E236" s="26">
        <f t="shared" si="18"/>
        <v>16041.5</v>
      </c>
      <c r="F236" s="27">
        <v>1.54</v>
      </c>
      <c r="G236" s="28">
        <f t="shared" si="22"/>
        <v>0.86752099999999999</v>
      </c>
      <c r="H236" s="28">
        <f t="shared" si="22"/>
        <v>1.1000000000000001</v>
      </c>
      <c r="I236" s="28">
        <v>1.05</v>
      </c>
      <c r="J236" s="28">
        <f t="shared" si="19"/>
        <v>1.001987</v>
      </c>
      <c r="K236" s="42">
        <f t="shared" si="20"/>
        <v>24753</v>
      </c>
    </row>
    <row r="237" spans="1:11" s="29" customFormat="1" ht="15.75">
      <c r="A237" s="59"/>
      <c r="B237" s="59"/>
      <c r="C237" s="59"/>
      <c r="D237" s="9">
        <v>4</v>
      </c>
      <c r="E237" s="26">
        <f t="shared" si="18"/>
        <v>16041.5</v>
      </c>
      <c r="F237" s="27">
        <v>1.54</v>
      </c>
      <c r="G237" s="28">
        <f t="shared" si="22"/>
        <v>0.86752099999999999</v>
      </c>
      <c r="H237" s="28">
        <f t="shared" si="22"/>
        <v>1.1000000000000001</v>
      </c>
      <c r="I237" s="28">
        <v>1.02</v>
      </c>
      <c r="J237" s="28">
        <f t="shared" si="19"/>
        <v>0.97335899999999997</v>
      </c>
      <c r="K237" s="42">
        <f t="shared" si="20"/>
        <v>24045.77</v>
      </c>
    </row>
    <row r="238" spans="1:11" s="29" customFormat="1" ht="15.75">
      <c r="A238" s="60"/>
      <c r="B238" s="60"/>
      <c r="C238" s="60"/>
      <c r="D238" s="9">
        <v>5</v>
      </c>
      <c r="E238" s="26">
        <f t="shared" si="18"/>
        <v>16041.5</v>
      </c>
      <c r="F238" s="27">
        <v>1.54</v>
      </c>
      <c r="G238" s="28">
        <f t="shared" si="22"/>
        <v>0.86752099999999999</v>
      </c>
      <c r="H238" s="28">
        <f t="shared" si="22"/>
        <v>1.1000000000000001</v>
      </c>
      <c r="I238" s="28">
        <v>1.02</v>
      </c>
      <c r="J238" s="28">
        <f t="shared" si="19"/>
        <v>0.97335899999999997</v>
      </c>
      <c r="K238" s="42">
        <f t="shared" si="20"/>
        <v>24045.77</v>
      </c>
    </row>
    <row r="239" spans="1:11" s="29" customFormat="1" ht="15.75">
      <c r="A239" s="49">
        <v>99</v>
      </c>
      <c r="B239" s="49" t="s">
        <v>118</v>
      </c>
      <c r="C239" s="51" t="s">
        <v>111</v>
      </c>
      <c r="D239" s="9"/>
      <c r="E239" s="26">
        <f t="shared" si="18"/>
        <v>16041.5</v>
      </c>
      <c r="F239" s="27">
        <v>4.13</v>
      </c>
      <c r="G239" s="28">
        <f t="shared" si="22"/>
        <v>0.86752099999999999</v>
      </c>
      <c r="H239" s="28">
        <f t="shared" si="22"/>
        <v>1.1000000000000001</v>
      </c>
      <c r="I239" s="28">
        <v>1</v>
      </c>
      <c r="J239" s="28">
        <f t="shared" si="19"/>
        <v>0.95427300000000004</v>
      </c>
      <c r="K239" s="42">
        <f t="shared" si="20"/>
        <v>63221.919999999998</v>
      </c>
    </row>
    <row r="240" spans="1:11" s="29" customFormat="1" ht="15.75">
      <c r="A240" s="52"/>
      <c r="B240" s="52"/>
      <c r="C240" s="52"/>
      <c r="D240" s="9">
        <v>4</v>
      </c>
      <c r="E240" s="26">
        <f t="shared" si="18"/>
        <v>16041.5</v>
      </c>
      <c r="F240" s="27">
        <v>4.13</v>
      </c>
      <c r="G240" s="28">
        <f t="shared" si="22"/>
        <v>0.86752099999999999</v>
      </c>
      <c r="H240" s="28">
        <f t="shared" si="22"/>
        <v>1.1000000000000001</v>
      </c>
      <c r="I240" s="28">
        <v>1.02</v>
      </c>
      <c r="J240" s="28">
        <f t="shared" si="19"/>
        <v>0.97335899999999997</v>
      </c>
      <c r="K240" s="42">
        <f t="shared" si="20"/>
        <v>64486.39</v>
      </c>
    </row>
    <row r="241" spans="1:11" s="29" customFormat="1" ht="15.75">
      <c r="A241" s="50"/>
      <c r="B241" s="50"/>
      <c r="C241" s="50"/>
      <c r="D241" s="9">
        <v>5</v>
      </c>
      <c r="E241" s="26">
        <f t="shared" si="18"/>
        <v>16041.5</v>
      </c>
      <c r="F241" s="27">
        <v>4.13</v>
      </c>
      <c r="G241" s="28">
        <f t="shared" si="22"/>
        <v>0.86752099999999999</v>
      </c>
      <c r="H241" s="28">
        <f t="shared" si="22"/>
        <v>1.1000000000000001</v>
      </c>
      <c r="I241" s="28">
        <v>1.02</v>
      </c>
      <c r="J241" s="28">
        <f t="shared" si="19"/>
        <v>0.97335899999999997</v>
      </c>
      <c r="K241" s="42">
        <f t="shared" si="20"/>
        <v>64486.39</v>
      </c>
    </row>
    <row r="242" spans="1:11" s="29" customFormat="1" ht="15.75">
      <c r="A242" s="49">
        <v>100</v>
      </c>
      <c r="B242" s="49" t="s">
        <v>119</v>
      </c>
      <c r="C242" s="51" t="s">
        <v>111</v>
      </c>
      <c r="D242" s="9"/>
      <c r="E242" s="26">
        <f t="shared" si="18"/>
        <v>16041.5</v>
      </c>
      <c r="F242" s="27">
        <v>5.82</v>
      </c>
      <c r="G242" s="28">
        <f t="shared" si="22"/>
        <v>0.86752099999999999</v>
      </c>
      <c r="H242" s="28">
        <f t="shared" si="22"/>
        <v>1.1000000000000001</v>
      </c>
      <c r="I242" s="28">
        <v>1</v>
      </c>
      <c r="J242" s="28">
        <f t="shared" si="19"/>
        <v>0.95427300000000004</v>
      </c>
      <c r="K242" s="42">
        <f t="shared" si="20"/>
        <v>89092.39</v>
      </c>
    </row>
    <row r="243" spans="1:11" s="29" customFormat="1" ht="15.75">
      <c r="A243" s="52"/>
      <c r="B243" s="52"/>
      <c r="C243" s="52"/>
      <c r="D243" s="9">
        <v>4</v>
      </c>
      <c r="E243" s="26">
        <f t="shared" si="18"/>
        <v>16041.5</v>
      </c>
      <c r="F243" s="27">
        <v>5.82</v>
      </c>
      <c r="G243" s="28">
        <f t="shared" si="22"/>
        <v>0.86752099999999999</v>
      </c>
      <c r="H243" s="28">
        <f t="shared" si="22"/>
        <v>1.1000000000000001</v>
      </c>
      <c r="I243" s="28">
        <v>1.02</v>
      </c>
      <c r="J243" s="28">
        <f t="shared" si="19"/>
        <v>0.97335899999999997</v>
      </c>
      <c r="K243" s="42">
        <f t="shared" si="20"/>
        <v>90874.29</v>
      </c>
    </row>
    <row r="244" spans="1:11" s="29" customFormat="1" ht="15.75">
      <c r="A244" s="50"/>
      <c r="B244" s="50"/>
      <c r="C244" s="50"/>
      <c r="D244" s="9">
        <v>5</v>
      </c>
      <c r="E244" s="26">
        <f t="shared" si="18"/>
        <v>16041.5</v>
      </c>
      <c r="F244" s="27">
        <v>5.82</v>
      </c>
      <c r="G244" s="28">
        <f t="shared" si="22"/>
        <v>0.86752099999999999</v>
      </c>
      <c r="H244" s="28">
        <f t="shared" si="22"/>
        <v>1.1000000000000001</v>
      </c>
      <c r="I244" s="28">
        <v>1.02</v>
      </c>
      <c r="J244" s="28">
        <f t="shared" si="19"/>
        <v>0.97335899999999997</v>
      </c>
      <c r="K244" s="42">
        <f t="shared" si="20"/>
        <v>90874.29</v>
      </c>
    </row>
    <row r="245" spans="1:11" s="29" customFormat="1" ht="15.75">
      <c r="A245" s="1">
        <v>101</v>
      </c>
      <c r="B245" s="1" t="s">
        <v>120</v>
      </c>
      <c r="C245" s="6" t="s">
        <v>111</v>
      </c>
      <c r="D245" s="9"/>
      <c r="E245" s="26">
        <f t="shared" si="18"/>
        <v>16041.5</v>
      </c>
      <c r="F245" s="27">
        <v>1.41</v>
      </c>
      <c r="G245" s="28">
        <f t="shared" si="22"/>
        <v>0.86752099999999999</v>
      </c>
      <c r="H245" s="28">
        <f t="shared" si="22"/>
        <v>1.1000000000000001</v>
      </c>
      <c r="I245" s="28">
        <v>1</v>
      </c>
      <c r="J245" s="28">
        <f t="shared" si="19"/>
        <v>0.95427300000000004</v>
      </c>
      <c r="K245" s="42">
        <f t="shared" si="20"/>
        <v>21584.240000000002</v>
      </c>
    </row>
    <row r="246" spans="1:11" s="29" customFormat="1" ht="15.75">
      <c r="A246" s="1">
        <v>102</v>
      </c>
      <c r="B246" s="1" t="s">
        <v>121</v>
      </c>
      <c r="C246" s="6" t="s">
        <v>111</v>
      </c>
      <c r="D246" s="9"/>
      <c r="E246" s="26">
        <f t="shared" si="18"/>
        <v>16041.5</v>
      </c>
      <c r="F246" s="27">
        <v>2.19</v>
      </c>
      <c r="G246" s="28">
        <f t="shared" si="22"/>
        <v>0.86752099999999999</v>
      </c>
      <c r="H246" s="28">
        <f t="shared" si="22"/>
        <v>1.1000000000000001</v>
      </c>
      <c r="I246" s="28">
        <v>1</v>
      </c>
      <c r="J246" s="28">
        <f t="shared" si="19"/>
        <v>0.95427300000000004</v>
      </c>
      <c r="K246" s="42">
        <f t="shared" si="20"/>
        <v>33524.46</v>
      </c>
    </row>
    <row r="247" spans="1:11" s="29" customFormat="1" ht="15.75">
      <c r="A247" s="1">
        <v>103</v>
      </c>
      <c r="B247" s="1" t="s">
        <v>122</v>
      </c>
      <c r="C247" s="6" t="s">
        <v>111</v>
      </c>
      <c r="D247" s="9"/>
      <c r="E247" s="26">
        <f t="shared" si="18"/>
        <v>16041.5</v>
      </c>
      <c r="F247" s="27">
        <v>2.42</v>
      </c>
      <c r="G247" s="28">
        <f t="shared" ref="G247:H266" si="24">G$7</f>
        <v>0.86752099999999999</v>
      </c>
      <c r="H247" s="28">
        <f t="shared" si="24"/>
        <v>1.1000000000000001</v>
      </c>
      <c r="I247" s="28">
        <v>1</v>
      </c>
      <c r="J247" s="28">
        <f t="shared" si="19"/>
        <v>0.95427300000000004</v>
      </c>
      <c r="K247" s="42">
        <f t="shared" si="20"/>
        <v>37045.29</v>
      </c>
    </row>
    <row r="248" spans="1:11" s="29" customFormat="1" ht="15.75">
      <c r="A248" s="1">
        <v>104</v>
      </c>
      <c r="B248" s="1" t="s">
        <v>123</v>
      </c>
      <c r="C248" s="6" t="s">
        <v>111</v>
      </c>
      <c r="D248" s="9"/>
      <c r="E248" s="26">
        <f t="shared" ref="E248:E311" si="25">E$7</f>
        <v>16041.5</v>
      </c>
      <c r="F248" s="27">
        <v>1.02</v>
      </c>
      <c r="G248" s="28">
        <f t="shared" si="24"/>
        <v>0.86752099999999999</v>
      </c>
      <c r="H248" s="28">
        <f t="shared" si="24"/>
        <v>1.1000000000000001</v>
      </c>
      <c r="I248" s="28">
        <v>1</v>
      </c>
      <c r="J248" s="28">
        <f t="shared" si="19"/>
        <v>0.95427300000000004</v>
      </c>
      <c r="K248" s="42">
        <f t="shared" si="20"/>
        <v>15614.13</v>
      </c>
    </row>
    <row r="249" spans="1:11" s="29" customFormat="1" ht="15.75">
      <c r="A249" s="1">
        <v>105</v>
      </c>
      <c r="B249" s="1" t="s">
        <v>125</v>
      </c>
      <c r="C249" s="6" t="s">
        <v>124</v>
      </c>
      <c r="D249" s="9"/>
      <c r="E249" s="26">
        <f t="shared" si="25"/>
        <v>16041.5</v>
      </c>
      <c r="F249" s="27">
        <v>4.21</v>
      </c>
      <c r="G249" s="28">
        <v>1</v>
      </c>
      <c r="H249" s="28">
        <f t="shared" si="24"/>
        <v>1.1000000000000001</v>
      </c>
      <c r="I249" s="28">
        <v>1</v>
      </c>
      <c r="J249" s="28">
        <f t="shared" si="19"/>
        <v>1.1000000000000001</v>
      </c>
      <c r="K249" s="42">
        <f t="shared" si="20"/>
        <v>74288.19</v>
      </c>
    </row>
    <row r="250" spans="1:11" s="29" customFormat="1" ht="15.75">
      <c r="A250" s="49">
        <v>106</v>
      </c>
      <c r="B250" s="49" t="s">
        <v>126</v>
      </c>
      <c r="C250" s="51" t="s">
        <v>124</v>
      </c>
      <c r="D250" s="9"/>
      <c r="E250" s="26">
        <f t="shared" si="25"/>
        <v>16041.5</v>
      </c>
      <c r="F250" s="27">
        <v>16.02</v>
      </c>
      <c r="G250" s="28">
        <v>1</v>
      </c>
      <c r="H250" s="28">
        <f t="shared" si="24"/>
        <v>1.1000000000000001</v>
      </c>
      <c r="I250" s="28">
        <v>1</v>
      </c>
      <c r="J250" s="28">
        <f t="shared" si="19"/>
        <v>1.1000000000000001</v>
      </c>
      <c r="K250" s="42">
        <f t="shared" si="20"/>
        <v>282683.31</v>
      </c>
    </row>
    <row r="251" spans="1:11" s="29" customFormat="1" ht="15.75">
      <c r="A251" s="50"/>
      <c r="B251" s="50"/>
      <c r="C251" s="50"/>
      <c r="D251" s="9">
        <v>10</v>
      </c>
      <c r="E251" s="26">
        <f t="shared" si="25"/>
        <v>16041.5</v>
      </c>
      <c r="F251" s="27">
        <v>16.02</v>
      </c>
      <c r="G251" s="28">
        <v>1</v>
      </c>
      <c r="H251" s="28">
        <f t="shared" si="24"/>
        <v>1.1000000000000001</v>
      </c>
      <c r="I251" s="28">
        <v>1.34</v>
      </c>
      <c r="J251" s="28">
        <f t="shared" si="19"/>
        <v>1.474</v>
      </c>
      <c r="K251" s="42">
        <f t="shared" si="20"/>
        <v>378795.64</v>
      </c>
    </row>
    <row r="252" spans="1:11" s="29" customFormat="1" ht="15.75">
      <c r="A252" s="49">
        <v>107</v>
      </c>
      <c r="B252" s="49" t="s">
        <v>127</v>
      </c>
      <c r="C252" s="51" t="s">
        <v>124</v>
      </c>
      <c r="D252" s="9"/>
      <c r="E252" s="26">
        <f t="shared" si="25"/>
        <v>16041.5</v>
      </c>
      <c r="F252" s="27">
        <v>7.4</v>
      </c>
      <c r="G252" s="28">
        <v>1</v>
      </c>
      <c r="H252" s="28">
        <f t="shared" si="24"/>
        <v>1.1000000000000001</v>
      </c>
      <c r="I252" s="28">
        <v>1</v>
      </c>
      <c r="J252" s="28">
        <f t="shared" si="19"/>
        <v>1.1000000000000001</v>
      </c>
      <c r="K252" s="42">
        <f t="shared" si="20"/>
        <v>130577.81</v>
      </c>
    </row>
    <row r="253" spans="1:11" s="29" customFormat="1" ht="15.75">
      <c r="A253" s="50"/>
      <c r="B253" s="50"/>
      <c r="C253" s="50"/>
      <c r="D253" s="9">
        <v>10</v>
      </c>
      <c r="E253" s="26">
        <f t="shared" si="25"/>
        <v>16041.5</v>
      </c>
      <c r="F253" s="27">
        <v>7.4</v>
      </c>
      <c r="G253" s="28">
        <v>1</v>
      </c>
      <c r="H253" s="28">
        <f t="shared" si="24"/>
        <v>1.1000000000000001</v>
      </c>
      <c r="I253" s="28">
        <v>1.48</v>
      </c>
      <c r="J253" s="28">
        <f t="shared" si="19"/>
        <v>1.6279999999999999</v>
      </c>
      <c r="K253" s="42">
        <f t="shared" si="20"/>
        <v>193255.16</v>
      </c>
    </row>
    <row r="254" spans="1:11" s="29" customFormat="1" ht="15.75">
      <c r="A254" s="1">
        <v>108</v>
      </c>
      <c r="B254" s="1" t="s">
        <v>128</v>
      </c>
      <c r="C254" s="6" t="s">
        <v>124</v>
      </c>
      <c r="D254" s="9"/>
      <c r="E254" s="26">
        <f t="shared" si="25"/>
        <v>16041.5</v>
      </c>
      <c r="F254" s="27">
        <v>1.92</v>
      </c>
      <c r="G254" s="28">
        <f t="shared" ref="G254:H361" si="26">G$7</f>
        <v>0.86752099999999999</v>
      </c>
      <c r="H254" s="28">
        <f t="shared" si="24"/>
        <v>1.1000000000000001</v>
      </c>
      <c r="I254" s="28">
        <v>1</v>
      </c>
      <c r="J254" s="28">
        <f t="shared" si="19"/>
        <v>0.95427300000000004</v>
      </c>
      <c r="K254" s="42">
        <f t="shared" si="20"/>
        <v>29391.3</v>
      </c>
    </row>
    <row r="255" spans="1:11" s="29" customFormat="1" ht="15.75">
      <c r="A255" s="1">
        <v>109</v>
      </c>
      <c r="B255" s="1" t="s">
        <v>129</v>
      </c>
      <c r="C255" s="6" t="s">
        <v>124</v>
      </c>
      <c r="D255" s="9"/>
      <c r="E255" s="26">
        <f t="shared" si="25"/>
        <v>16041.5</v>
      </c>
      <c r="F255" s="27">
        <v>1.39</v>
      </c>
      <c r="G255" s="28">
        <f t="shared" si="26"/>
        <v>0.86752099999999999</v>
      </c>
      <c r="H255" s="28">
        <f t="shared" si="24"/>
        <v>1.1000000000000001</v>
      </c>
      <c r="I255" s="28">
        <v>1</v>
      </c>
      <c r="J255" s="28">
        <f t="shared" si="19"/>
        <v>0.95427300000000004</v>
      </c>
      <c r="K255" s="42">
        <f t="shared" si="20"/>
        <v>21278.080000000002</v>
      </c>
    </row>
    <row r="256" spans="1:11" s="29" customFormat="1" ht="15.75">
      <c r="A256" s="1">
        <v>110</v>
      </c>
      <c r="B256" s="1" t="s">
        <v>130</v>
      </c>
      <c r="C256" s="6" t="s">
        <v>124</v>
      </c>
      <c r="D256" s="9"/>
      <c r="E256" s="26">
        <f t="shared" si="25"/>
        <v>16041.5</v>
      </c>
      <c r="F256" s="27">
        <v>1.89</v>
      </c>
      <c r="G256" s="28">
        <f t="shared" si="26"/>
        <v>0.86752099999999999</v>
      </c>
      <c r="H256" s="28">
        <f t="shared" si="24"/>
        <v>1.1000000000000001</v>
      </c>
      <c r="I256" s="28">
        <v>1</v>
      </c>
      <c r="J256" s="28">
        <f t="shared" si="19"/>
        <v>0.95427300000000004</v>
      </c>
      <c r="K256" s="42">
        <f t="shared" si="20"/>
        <v>28932.06</v>
      </c>
    </row>
    <row r="257" spans="1:11" s="29" customFormat="1" ht="15.75">
      <c r="A257" s="1">
        <v>111</v>
      </c>
      <c r="B257" s="1" t="s">
        <v>131</v>
      </c>
      <c r="C257" s="6" t="s">
        <v>124</v>
      </c>
      <c r="D257" s="9"/>
      <c r="E257" s="26">
        <f t="shared" si="25"/>
        <v>16041.5</v>
      </c>
      <c r="F257" s="27">
        <v>2.56</v>
      </c>
      <c r="G257" s="28">
        <f t="shared" si="26"/>
        <v>0.86752099999999999</v>
      </c>
      <c r="H257" s="28">
        <f t="shared" si="24"/>
        <v>1.1000000000000001</v>
      </c>
      <c r="I257" s="28">
        <v>1</v>
      </c>
      <c r="J257" s="28">
        <f t="shared" si="19"/>
        <v>0.95427300000000004</v>
      </c>
      <c r="K257" s="42">
        <f t="shared" si="20"/>
        <v>39188.400000000001</v>
      </c>
    </row>
    <row r="258" spans="1:11" s="29" customFormat="1" ht="15.75">
      <c r="A258" s="49">
        <v>112</v>
      </c>
      <c r="B258" s="49" t="s">
        <v>133</v>
      </c>
      <c r="C258" s="51" t="s">
        <v>132</v>
      </c>
      <c r="D258" s="9"/>
      <c r="E258" s="26">
        <f t="shared" si="25"/>
        <v>16041.5</v>
      </c>
      <c r="F258" s="27">
        <v>1.66</v>
      </c>
      <c r="G258" s="28">
        <f t="shared" si="26"/>
        <v>0.86752099999999999</v>
      </c>
      <c r="H258" s="28">
        <f t="shared" si="24"/>
        <v>1.1000000000000001</v>
      </c>
      <c r="I258" s="28">
        <v>1</v>
      </c>
      <c r="J258" s="28">
        <f t="shared" si="19"/>
        <v>0.95427300000000004</v>
      </c>
      <c r="K258" s="42">
        <f t="shared" si="20"/>
        <v>25411.23</v>
      </c>
    </row>
    <row r="259" spans="1:11" s="29" customFormat="1" ht="15.75">
      <c r="A259" s="52"/>
      <c r="B259" s="52"/>
      <c r="C259" s="52"/>
      <c r="D259" s="9">
        <v>4</v>
      </c>
      <c r="E259" s="26">
        <f t="shared" si="25"/>
        <v>16041.5</v>
      </c>
      <c r="F259" s="27">
        <v>1.66</v>
      </c>
      <c r="G259" s="28">
        <f t="shared" si="26"/>
        <v>0.86752099999999999</v>
      </c>
      <c r="H259" s="28">
        <f t="shared" si="24"/>
        <v>1.1000000000000001</v>
      </c>
      <c r="I259" s="28">
        <v>1.02</v>
      </c>
      <c r="J259" s="28">
        <f t="shared" si="19"/>
        <v>0.97335899999999997</v>
      </c>
      <c r="K259" s="42">
        <f t="shared" si="20"/>
        <v>25919.47</v>
      </c>
    </row>
    <row r="260" spans="1:11" s="29" customFormat="1" ht="15.75">
      <c r="A260" s="52"/>
      <c r="B260" s="52"/>
      <c r="C260" s="52"/>
      <c r="D260" s="9">
        <v>5</v>
      </c>
      <c r="E260" s="26">
        <f t="shared" si="25"/>
        <v>16041.5</v>
      </c>
      <c r="F260" s="27">
        <v>1.66</v>
      </c>
      <c r="G260" s="28">
        <f t="shared" si="26"/>
        <v>0.86752099999999999</v>
      </c>
      <c r="H260" s="28">
        <f t="shared" si="24"/>
        <v>1.1000000000000001</v>
      </c>
      <c r="I260" s="28">
        <v>1.02</v>
      </c>
      <c r="J260" s="28">
        <f t="shared" si="19"/>
        <v>0.97335899999999997</v>
      </c>
      <c r="K260" s="42">
        <f t="shared" si="20"/>
        <v>25919.47</v>
      </c>
    </row>
    <row r="261" spans="1:11" s="29" customFormat="1" ht="15.75">
      <c r="A261" s="50"/>
      <c r="B261" s="50"/>
      <c r="C261" s="50"/>
      <c r="D261" s="9">
        <v>8</v>
      </c>
      <c r="E261" s="26">
        <f t="shared" si="25"/>
        <v>16041.5</v>
      </c>
      <c r="F261" s="27">
        <v>1.66</v>
      </c>
      <c r="G261" s="28">
        <f t="shared" si="26"/>
        <v>0.86752099999999999</v>
      </c>
      <c r="H261" s="28">
        <f t="shared" si="24"/>
        <v>1.1000000000000001</v>
      </c>
      <c r="I261" s="28">
        <v>1.05</v>
      </c>
      <c r="J261" s="28">
        <f t="shared" si="19"/>
        <v>1.001987</v>
      </c>
      <c r="K261" s="42">
        <f t="shared" si="20"/>
        <v>26681.8</v>
      </c>
    </row>
    <row r="262" spans="1:11" s="29" customFormat="1" ht="31.5">
      <c r="A262" s="1">
        <v>113</v>
      </c>
      <c r="B262" s="1" t="s">
        <v>134</v>
      </c>
      <c r="C262" s="6" t="s">
        <v>132</v>
      </c>
      <c r="D262" s="9"/>
      <c r="E262" s="26">
        <f t="shared" si="25"/>
        <v>16041.5</v>
      </c>
      <c r="F262" s="27">
        <v>1.82</v>
      </c>
      <c r="G262" s="28">
        <f t="shared" si="26"/>
        <v>0.86752099999999999</v>
      </c>
      <c r="H262" s="28">
        <f t="shared" si="24"/>
        <v>1.1000000000000001</v>
      </c>
      <c r="I262" s="28">
        <v>1</v>
      </c>
      <c r="J262" s="28">
        <f t="shared" si="19"/>
        <v>0.95427300000000004</v>
      </c>
      <c r="K262" s="42">
        <f t="shared" si="20"/>
        <v>27860.51</v>
      </c>
    </row>
    <row r="263" spans="1:11" s="29" customFormat="1" ht="15.75">
      <c r="A263" s="49">
        <v>114</v>
      </c>
      <c r="B263" s="49" t="s">
        <v>135</v>
      </c>
      <c r="C263" s="51" t="s">
        <v>132</v>
      </c>
      <c r="D263" s="9"/>
      <c r="E263" s="26">
        <f t="shared" si="25"/>
        <v>16041.5</v>
      </c>
      <c r="F263" s="27">
        <v>1.71</v>
      </c>
      <c r="G263" s="28">
        <f t="shared" si="26"/>
        <v>0.86752099999999999</v>
      </c>
      <c r="H263" s="28">
        <f t="shared" si="24"/>
        <v>1.1000000000000001</v>
      </c>
      <c r="I263" s="28">
        <v>1</v>
      </c>
      <c r="J263" s="28">
        <f t="shared" si="19"/>
        <v>0.95427300000000004</v>
      </c>
      <c r="K263" s="42">
        <f t="shared" si="20"/>
        <v>26176.63</v>
      </c>
    </row>
    <row r="264" spans="1:11" s="29" customFormat="1" ht="15.75">
      <c r="A264" s="59"/>
      <c r="B264" s="59"/>
      <c r="C264" s="59"/>
      <c r="D264" s="9">
        <v>3</v>
      </c>
      <c r="E264" s="26">
        <f t="shared" si="25"/>
        <v>16041.5</v>
      </c>
      <c r="F264" s="27">
        <v>1.71</v>
      </c>
      <c r="G264" s="28">
        <f t="shared" si="26"/>
        <v>0.86752099999999999</v>
      </c>
      <c r="H264" s="28">
        <f t="shared" si="24"/>
        <v>1.1000000000000001</v>
      </c>
      <c r="I264" s="28">
        <v>1.05</v>
      </c>
      <c r="J264" s="28">
        <f t="shared" ref="J264:J327" si="27">ROUND(G264*H264*I264,6)</f>
        <v>1.001987</v>
      </c>
      <c r="K264" s="42">
        <f t="shared" ref="K264:K327" si="28">ROUND(E264*F264*J264,2)</f>
        <v>27485.47</v>
      </c>
    </row>
    <row r="265" spans="1:11" s="29" customFormat="1" ht="15.75">
      <c r="A265" s="60"/>
      <c r="B265" s="60"/>
      <c r="C265" s="60"/>
      <c r="D265" s="9">
        <v>8</v>
      </c>
      <c r="E265" s="26">
        <f t="shared" si="25"/>
        <v>16041.5</v>
      </c>
      <c r="F265" s="27">
        <v>1.71</v>
      </c>
      <c r="G265" s="28">
        <f t="shared" si="26"/>
        <v>0.86752099999999999</v>
      </c>
      <c r="H265" s="28">
        <f t="shared" si="24"/>
        <v>1.1000000000000001</v>
      </c>
      <c r="I265" s="28">
        <v>1.05</v>
      </c>
      <c r="J265" s="28">
        <f t="shared" si="27"/>
        <v>1.001987</v>
      </c>
      <c r="K265" s="42">
        <f t="shared" si="28"/>
        <v>27485.47</v>
      </c>
    </row>
    <row r="266" spans="1:11" s="29" customFormat="1" ht="31.5">
      <c r="A266" s="1">
        <v>115</v>
      </c>
      <c r="B266" s="1" t="s">
        <v>137</v>
      </c>
      <c r="C266" s="6" t="s">
        <v>136</v>
      </c>
      <c r="D266" s="9"/>
      <c r="E266" s="26">
        <f t="shared" si="25"/>
        <v>16041.5</v>
      </c>
      <c r="F266" s="27">
        <v>1.98</v>
      </c>
      <c r="G266" s="28">
        <f t="shared" si="26"/>
        <v>0.86752099999999999</v>
      </c>
      <c r="H266" s="28">
        <f t="shared" si="24"/>
        <v>1.1000000000000001</v>
      </c>
      <c r="I266" s="28">
        <v>1</v>
      </c>
      <c r="J266" s="28">
        <f t="shared" si="27"/>
        <v>0.95427300000000004</v>
      </c>
      <c r="K266" s="42">
        <f t="shared" si="28"/>
        <v>30309.78</v>
      </c>
    </row>
    <row r="267" spans="1:11" s="29" customFormat="1" ht="31.5">
      <c r="A267" s="1">
        <v>116</v>
      </c>
      <c r="B267" s="1" t="s">
        <v>138</v>
      </c>
      <c r="C267" s="6" t="s">
        <v>136</v>
      </c>
      <c r="D267" s="9"/>
      <c r="E267" s="26">
        <f t="shared" si="25"/>
        <v>16041.5</v>
      </c>
      <c r="F267" s="27">
        <v>3.66</v>
      </c>
      <c r="G267" s="28">
        <f t="shared" si="26"/>
        <v>0.86752099999999999</v>
      </c>
      <c r="H267" s="28">
        <f t="shared" si="26"/>
        <v>1.1000000000000001</v>
      </c>
      <c r="I267" s="28">
        <v>1</v>
      </c>
      <c r="J267" s="28">
        <f t="shared" si="27"/>
        <v>0.95427300000000004</v>
      </c>
      <c r="K267" s="42">
        <f t="shared" si="28"/>
        <v>56027.17</v>
      </c>
    </row>
    <row r="268" spans="1:11" s="29" customFormat="1" ht="31.5">
      <c r="A268" s="1">
        <v>117</v>
      </c>
      <c r="B268" s="30" t="s">
        <v>139</v>
      </c>
      <c r="C268" s="6" t="s">
        <v>136</v>
      </c>
      <c r="D268" s="31"/>
      <c r="E268" s="26">
        <f t="shared" si="25"/>
        <v>16041.5</v>
      </c>
      <c r="F268" s="38">
        <v>4.05</v>
      </c>
      <c r="G268" s="28">
        <f t="shared" si="26"/>
        <v>0.86752099999999999</v>
      </c>
      <c r="H268" s="28">
        <f t="shared" si="26"/>
        <v>1.1000000000000001</v>
      </c>
      <c r="I268" s="28">
        <v>1</v>
      </c>
      <c r="J268" s="28">
        <f t="shared" si="27"/>
        <v>0.95427300000000004</v>
      </c>
      <c r="K268" s="42">
        <f t="shared" si="28"/>
        <v>61997.279999999999</v>
      </c>
    </row>
    <row r="269" spans="1:11" s="29" customFormat="1" ht="31.5">
      <c r="A269" s="1">
        <v>118</v>
      </c>
      <c r="B269" s="1" t="s">
        <v>140</v>
      </c>
      <c r="C269" s="6" t="s">
        <v>136</v>
      </c>
      <c r="D269" s="9"/>
      <c r="E269" s="26">
        <f t="shared" si="25"/>
        <v>16041.5</v>
      </c>
      <c r="F269" s="27">
        <v>2.4500000000000002</v>
      </c>
      <c r="G269" s="28">
        <f t="shared" si="26"/>
        <v>0.86752099999999999</v>
      </c>
      <c r="H269" s="28">
        <f t="shared" si="26"/>
        <v>1.1000000000000001</v>
      </c>
      <c r="I269" s="28">
        <v>1</v>
      </c>
      <c r="J269" s="28">
        <f t="shared" si="27"/>
        <v>0.95427300000000004</v>
      </c>
      <c r="K269" s="42">
        <f t="shared" si="28"/>
        <v>37504.53</v>
      </c>
    </row>
    <row r="270" spans="1:11" s="29" customFormat="1" ht="31.5">
      <c r="A270" s="1">
        <v>119</v>
      </c>
      <c r="B270" s="1" t="s">
        <v>141</v>
      </c>
      <c r="C270" s="6" t="s">
        <v>136</v>
      </c>
      <c r="D270" s="9"/>
      <c r="E270" s="26">
        <f t="shared" si="25"/>
        <v>16041.5</v>
      </c>
      <c r="F270" s="27">
        <v>4.24</v>
      </c>
      <c r="G270" s="28">
        <f t="shared" si="26"/>
        <v>0.86752099999999999</v>
      </c>
      <c r="H270" s="28">
        <f t="shared" si="26"/>
        <v>1.1000000000000001</v>
      </c>
      <c r="I270" s="28">
        <v>1</v>
      </c>
      <c r="J270" s="28">
        <f t="shared" si="27"/>
        <v>0.95427300000000004</v>
      </c>
      <c r="K270" s="42">
        <f t="shared" si="28"/>
        <v>64905.79</v>
      </c>
    </row>
    <row r="271" spans="1:11" s="29" customFormat="1" ht="31.5">
      <c r="A271" s="1">
        <v>120</v>
      </c>
      <c r="B271" s="1" t="s">
        <v>142</v>
      </c>
      <c r="C271" s="6" t="s">
        <v>136</v>
      </c>
      <c r="D271" s="9"/>
      <c r="E271" s="26">
        <f t="shared" si="25"/>
        <v>16041.5</v>
      </c>
      <c r="F271" s="27">
        <v>1.4</v>
      </c>
      <c r="G271" s="28">
        <f t="shared" si="26"/>
        <v>0.86752099999999999</v>
      </c>
      <c r="H271" s="28">
        <f t="shared" si="26"/>
        <v>1.1000000000000001</v>
      </c>
      <c r="I271" s="28">
        <v>1</v>
      </c>
      <c r="J271" s="28">
        <f t="shared" si="27"/>
        <v>0.95427300000000004</v>
      </c>
      <c r="K271" s="42">
        <f t="shared" si="28"/>
        <v>21431.16</v>
      </c>
    </row>
    <row r="272" spans="1:11" s="29" customFormat="1" ht="31.5">
      <c r="A272" s="1">
        <v>121</v>
      </c>
      <c r="B272" s="1" t="s">
        <v>143</v>
      </c>
      <c r="C272" s="6" t="s">
        <v>136</v>
      </c>
      <c r="D272" s="9"/>
      <c r="E272" s="26">
        <f t="shared" si="25"/>
        <v>16041.5</v>
      </c>
      <c r="F272" s="27">
        <v>2.46</v>
      </c>
      <c r="G272" s="28">
        <f t="shared" si="26"/>
        <v>0.86752099999999999</v>
      </c>
      <c r="H272" s="28">
        <f t="shared" si="26"/>
        <v>1.1000000000000001</v>
      </c>
      <c r="I272" s="28">
        <v>1</v>
      </c>
      <c r="J272" s="28">
        <f t="shared" si="27"/>
        <v>0.95427300000000004</v>
      </c>
      <c r="K272" s="42">
        <f t="shared" si="28"/>
        <v>37657.61</v>
      </c>
    </row>
    <row r="273" spans="1:11" s="29" customFormat="1" ht="31.5">
      <c r="A273" s="1">
        <v>122</v>
      </c>
      <c r="B273" s="1" t="s">
        <v>144</v>
      </c>
      <c r="C273" s="6" t="s">
        <v>136</v>
      </c>
      <c r="D273" s="9"/>
      <c r="E273" s="26">
        <f t="shared" si="25"/>
        <v>16041.5</v>
      </c>
      <c r="F273" s="27">
        <v>3.24</v>
      </c>
      <c r="G273" s="28">
        <f t="shared" si="26"/>
        <v>0.86752099999999999</v>
      </c>
      <c r="H273" s="28">
        <f t="shared" si="26"/>
        <v>1.1000000000000001</v>
      </c>
      <c r="I273" s="28">
        <v>1</v>
      </c>
      <c r="J273" s="28">
        <f t="shared" si="27"/>
        <v>0.95427300000000004</v>
      </c>
      <c r="K273" s="42">
        <f t="shared" si="28"/>
        <v>49597.82</v>
      </c>
    </row>
    <row r="274" spans="1:11" s="29" customFormat="1" ht="15.75">
      <c r="A274" s="1">
        <v>123</v>
      </c>
      <c r="B274" s="1" t="s">
        <v>145</v>
      </c>
      <c r="C274" s="6" t="s">
        <v>136</v>
      </c>
      <c r="D274" s="9"/>
      <c r="E274" s="26">
        <f t="shared" si="25"/>
        <v>16041.5</v>
      </c>
      <c r="F274" s="27">
        <v>1.0900000000000001</v>
      </c>
      <c r="G274" s="28">
        <f t="shared" si="26"/>
        <v>0.86752099999999999</v>
      </c>
      <c r="H274" s="28">
        <f t="shared" si="26"/>
        <v>1.1000000000000001</v>
      </c>
      <c r="I274" s="28">
        <v>1</v>
      </c>
      <c r="J274" s="28">
        <f t="shared" si="27"/>
        <v>0.95427300000000004</v>
      </c>
      <c r="K274" s="42">
        <f t="shared" si="28"/>
        <v>16685.689999999999</v>
      </c>
    </row>
    <row r="275" spans="1:11" s="29" customFormat="1" ht="15.75">
      <c r="A275" s="1">
        <v>124</v>
      </c>
      <c r="B275" s="1" t="s">
        <v>146</v>
      </c>
      <c r="C275" s="6" t="s">
        <v>136</v>
      </c>
      <c r="D275" s="9"/>
      <c r="E275" s="26">
        <f t="shared" si="25"/>
        <v>16041.5</v>
      </c>
      <c r="F275" s="27">
        <v>1.36</v>
      </c>
      <c r="G275" s="28">
        <f t="shared" si="26"/>
        <v>0.86752099999999999</v>
      </c>
      <c r="H275" s="28">
        <f t="shared" si="26"/>
        <v>1.1000000000000001</v>
      </c>
      <c r="I275" s="28">
        <v>1</v>
      </c>
      <c r="J275" s="28">
        <f t="shared" si="27"/>
        <v>0.95427300000000004</v>
      </c>
      <c r="K275" s="42">
        <f t="shared" si="28"/>
        <v>20818.84</v>
      </c>
    </row>
    <row r="276" spans="1:11" s="29" customFormat="1" ht="15.75">
      <c r="A276" s="1">
        <v>125</v>
      </c>
      <c r="B276" s="1" t="s">
        <v>147</v>
      </c>
      <c r="C276" s="6" t="s">
        <v>136</v>
      </c>
      <c r="D276" s="9"/>
      <c r="E276" s="26">
        <f t="shared" si="25"/>
        <v>16041.5</v>
      </c>
      <c r="F276" s="27">
        <v>1.41</v>
      </c>
      <c r="G276" s="28">
        <f t="shared" si="26"/>
        <v>0.86752099999999999</v>
      </c>
      <c r="H276" s="28">
        <f t="shared" si="26"/>
        <v>1.1000000000000001</v>
      </c>
      <c r="I276" s="28">
        <v>1</v>
      </c>
      <c r="J276" s="28">
        <f t="shared" si="27"/>
        <v>0.95427300000000004</v>
      </c>
      <c r="K276" s="42">
        <f t="shared" si="28"/>
        <v>21584.240000000002</v>
      </c>
    </row>
    <row r="277" spans="1:11" s="29" customFormat="1" ht="31.5">
      <c r="A277" s="1">
        <v>126</v>
      </c>
      <c r="B277" s="1" t="s">
        <v>148</v>
      </c>
      <c r="C277" s="6" t="s">
        <v>136</v>
      </c>
      <c r="D277" s="9"/>
      <c r="E277" s="26">
        <f t="shared" si="25"/>
        <v>16041.5</v>
      </c>
      <c r="F277" s="27">
        <v>1.88</v>
      </c>
      <c r="G277" s="28">
        <f t="shared" si="26"/>
        <v>0.86752099999999999</v>
      </c>
      <c r="H277" s="28">
        <f t="shared" si="26"/>
        <v>1.1000000000000001</v>
      </c>
      <c r="I277" s="28">
        <v>1</v>
      </c>
      <c r="J277" s="28">
        <f t="shared" si="27"/>
        <v>0.95427300000000004</v>
      </c>
      <c r="K277" s="42">
        <f t="shared" si="28"/>
        <v>28778.98</v>
      </c>
    </row>
    <row r="278" spans="1:11" s="29" customFormat="1" ht="31.5">
      <c r="A278" s="1">
        <v>127</v>
      </c>
      <c r="B278" s="1" t="s">
        <v>149</v>
      </c>
      <c r="C278" s="6" t="s">
        <v>136</v>
      </c>
      <c r="D278" s="9"/>
      <c r="E278" s="26">
        <f t="shared" si="25"/>
        <v>16041.5</v>
      </c>
      <c r="F278" s="27">
        <v>1.92</v>
      </c>
      <c r="G278" s="28">
        <f t="shared" si="26"/>
        <v>0.86752099999999999</v>
      </c>
      <c r="H278" s="28">
        <f t="shared" si="26"/>
        <v>1.1000000000000001</v>
      </c>
      <c r="I278" s="28">
        <v>1</v>
      </c>
      <c r="J278" s="28">
        <f t="shared" si="27"/>
        <v>0.95427300000000004</v>
      </c>
      <c r="K278" s="42">
        <f t="shared" si="28"/>
        <v>29391.3</v>
      </c>
    </row>
    <row r="279" spans="1:11" s="29" customFormat="1" ht="15.75">
      <c r="A279" s="49">
        <v>128</v>
      </c>
      <c r="B279" s="49" t="s">
        <v>150</v>
      </c>
      <c r="C279" s="51" t="s">
        <v>136</v>
      </c>
      <c r="D279" s="9"/>
      <c r="E279" s="26">
        <f t="shared" si="25"/>
        <v>16041.5</v>
      </c>
      <c r="F279" s="27">
        <v>2.29</v>
      </c>
      <c r="G279" s="28">
        <f t="shared" si="26"/>
        <v>0.86752099999999999</v>
      </c>
      <c r="H279" s="28">
        <f t="shared" si="26"/>
        <v>1.1000000000000001</v>
      </c>
      <c r="I279" s="28">
        <v>1</v>
      </c>
      <c r="J279" s="28">
        <f t="shared" si="27"/>
        <v>0.95427300000000004</v>
      </c>
      <c r="K279" s="42">
        <f t="shared" si="28"/>
        <v>35055.25</v>
      </c>
    </row>
    <row r="280" spans="1:11" s="29" customFormat="1" ht="15.75">
      <c r="A280" s="52"/>
      <c r="B280" s="52"/>
      <c r="C280" s="52"/>
      <c r="D280" s="9">
        <v>4</v>
      </c>
      <c r="E280" s="26">
        <f t="shared" si="25"/>
        <v>16041.5</v>
      </c>
      <c r="F280" s="27">
        <v>2.29</v>
      </c>
      <c r="G280" s="28">
        <f t="shared" si="26"/>
        <v>0.86752099999999999</v>
      </c>
      <c r="H280" s="28">
        <f t="shared" si="26"/>
        <v>1.1000000000000001</v>
      </c>
      <c r="I280" s="28">
        <v>1.02</v>
      </c>
      <c r="J280" s="28">
        <f t="shared" si="27"/>
        <v>0.97335899999999997</v>
      </c>
      <c r="K280" s="42">
        <f t="shared" si="28"/>
        <v>35756.379999999997</v>
      </c>
    </row>
    <row r="281" spans="1:11" s="29" customFormat="1" ht="15.75">
      <c r="A281" s="50"/>
      <c r="B281" s="50"/>
      <c r="C281" s="50"/>
      <c r="D281" s="9">
        <v>5</v>
      </c>
      <c r="E281" s="26">
        <f t="shared" si="25"/>
        <v>16041.5</v>
      </c>
      <c r="F281" s="27">
        <v>2.29</v>
      </c>
      <c r="G281" s="28">
        <f t="shared" si="26"/>
        <v>0.86752099999999999</v>
      </c>
      <c r="H281" s="28">
        <f t="shared" si="26"/>
        <v>1.1000000000000001</v>
      </c>
      <c r="I281" s="28">
        <v>1.02</v>
      </c>
      <c r="J281" s="28">
        <f t="shared" si="27"/>
        <v>0.97335899999999997</v>
      </c>
      <c r="K281" s="42">
        <f t="shared" si="28"/>
        <v>35756.379999999997</v>
      </c>
    </row>
    <row r="282" spans="1:11" s="29" customFormat="1" ht="31.5">
      <c r="A282" s="1">
        <v>129</v>
      </c>
      <c r="B282" s="1" t="s">
        <v>151</v>
      </c>
      <c r="C282" s="6" t="s">
        <v>136</v>
      </c>
      <c r="D282" s="9"/>
      <c r="E282" s="26">
        <f t="shared" si="25"/>
        <v>16041.5</v>
      </c>
      <c r="F282" s="27">
        <v>3.12</v>
      </c>
      <c r="G282" s="28">
        <f t="shared" si="26"/>
        <v>0.86752099999999999</v>
      </c>
      <c r="H282" s="28">
        <f t="shared" si="26"/>
        <v>1.1000000000000001</v>
      </c>
      <c r="I282" s="28">
        <v>1</v>
      </c>
      <c r="J282" s="28">
        <f t="shared" si="27"/>
        <v>0.95427300000000004</v>
      </c>
      <c r="K282" s="42">
        <f t="shared" si="28"/>
        <v>47760.87</v>
      </c>
    </row>
    <row r="283" spans="1:11" s="29" customFormat="1" ht="31.5">
      <c r="A283" s="1">
        <v>130</v>
      </c>
      <c r="B283" s="1" t="s">
        <v>152</v>
      </c>
      <c r="C283" s="6" t="s">
        <v>136</v>
      </c>
      <c r="D283" s="9"/>
      <c r="E283" s="26">
        <f t="shared" si="25"/>
        <v>16041.5</v>
      </c>
      <c r="F283" s="27">
        <v>1.96</v>
      </c>
      <c r="G283" s="28">
        <f t="shared" si="26"/>
        <v>0.86752099999999999</v>
      </c>
      <c r="H283" s="28">
        <f t="shared" si="26"/>
        <v>1.1000000000000001</v>
      </c>
      <c r="I283" s="28">
        <v>1</v>
      </c>
      <c r="J283" s="28">
        <f t="shared" si="27"/>
        <v>0.95427300000000004</v>
      </c>
      <c r="K283" s="42">
        <f t="shared" si="28"/>
        <v>30003.62</v>
      </c>
    </row>
    <row r="284" spans="1:11" s="29" customFormat="1" ht="31.5">
      <c r="A284" s="1">
        <v>131</v>
      </c>
      <c r="B284" s="1" t="s">
        <v>153</v>
      </c>
      <c r="C284" s="6" t="s">
        <v>136</v>
      </c>
      <c r="D284" s="9"/>
      <c r="E284" s="26">
        <f t="shared" si="25"/>
        <v>16041.5</v>
      </c>
      <c r="F284" s="27">
        <v>2.17</v>
      </c>
      <c r="G284" s="28">
        <f t="shared" si="26"/>
        <v>0.86752099999999999</v>
      </c>
      <c r="H284" s="28">
        <f t="shared" si="26"/>
        <v>1.1000000000000001</v>
      </c>
      <c r="I284" s="28">
        <v>1</v>
      </c>
      <c r="J284" s="28">
        <f t="shared" si="27"/>
        <v>0.95427300000000004</v>
      </c>
      <c r="K284" s="42">
        <f t="shared" si="28"/>
        <v>33218.300000000003</v>
      </c>
    </row>
    <row r="285" spans="1:11" s="29" customFormat="1" ht="31.5">
      <c r="A285" s="1">
        <v>132</v>
      </c>
      <c r="B285" s="1" t="s">
        <v>154</v>
      </c>
      <c r="C285" s="6" t="s">
        <v>136</v>
      </c>
      <c r="D285" s="9"/>
      <c r="E285" s="26">
        <f t="shared" si="25"/>
        <v>16041.5</v>
      </c>
      <c r="F285" s="27">
        <v>2.02</v>
      </c>
      <c r="G285" s="28">
        <f t="shared" si="26"/>
        <v>0.86752099999999999</v>
      </c>
      <c r="H285" s="28">
        <f t="shared" si="26"/>
        <v>1.1000000000000001</v>
      </c>
      <c r="I285" s="28">
        <v>1</v>
      </c>
      <c r="J285" s="28">
        <f t="shared" si="27"/>
        <v>0.95427300000000004</v>
      </c>
      <c r="K285" s="42">
        <f t="shared" si="28"/>
        <v>30922.1</v>
      </c>
    </row>
    <row r="286" spans="1:11" s="29" customFormat="1" ht="31.5">
      <c r="A286" s="1">
        <v>133</v>
      </c>
      <c r="B286" s="1" t="s">
        <v>155</v>
      </c>
      <c r="C286" s="6" t="s">
        <v>136</v>
      </c>
      <c r="D286" s="9"/>
      <c r="E286" s="26">
        <f t="shared" si="25"/>
        <v>16041.5</v>
      </c>
      <c r="F286" s="27">
        <v>2.57</v>
      </c>
      <c r="G286" s="28">
        <f t="shared" si="26"/>
        <v>0.86752099999999999</v>
      </c>
      <c r="H286" s="28">
        <f t="shared" si="26"/>
        <v>1.1000000000000001</v>
      </c>
      <c r="I286" s="28">
        <v>1</v>
      </c>
      <c r="J286" s="28">
        <f t="shared" si="27"/>
        <v>0.95427300000000004</v>
      </c>
      <c r="K286" s="42">
        <f t="shared" si="28"/>
        <v>39341.480000000003</v>
      </c>
    </row>
    <row r="287" spans="1:11" s="29" customFormat="1" ht="31.5">
      <c r="A287" s="1">
        <v>134</v>
      </c>
      <c r="B287" s="1" t="s">
        <v>156</v>
      </c>
      <c r="C287" s="6" t="s">
        <v>136</v>
      </c>
      <c r="D287" s="9"/>
      <c r="E287" s="26">
        <f t="shared" si="25"/>
        <v>16041.5</v>
      </c>
      <c r="F287" s="27">
        <v>3.14</v>
      </c>
      <c r="G287" s="28">
        <f t="shared" si="26"/>
        <v>0.86752099999999999</v>
      </c>
      <c r="H287" s="28">
        <f t="shared" si="26"/>
        <v>1.1000000000000001</v>
      </c>
      <c r="I287" s="28">
        <v>1</v>
      </c>
      <c r="J287" s="28">
        <f t="shared" si="27"/>
        <v>0.95427300000000004</v>
      </c>
      <c r="K287" s="42">
        <f t="shared" si="28"/>
        <v>48067.03</v>
      </c>
    </row>
    <row r="288" spans="1:11" s="29" customFormat="1" ht="31.5">
      <c r="A288" s="1">
        <v>135</v>
      </c>
      <c r="B288" s="1" t="s">
        <v>157</v>
      </c>
      <c r="C288" s="6" t="s">
        <v>136</v>
      </c>
      <c r="D288" s="9"/>
      <c r="E288" s="26">
        <f t="shared" si="25"/>
        <v>16041.5</v>
      </c>
      <c r="F288" s="27">
        <v>2.48</v>
      </c>
      <c r="G288" s="28">
        <f t="shared" si="26"/>
        <v>0.86752099999999999</v>
      </c>
      <c r="H288" s="28">
        <f t="shared" si="26"/>
        <v>1.1000000000000001</v>
      </c>
      <c r="I288" s="28">
        <v>1</v>
      </c>
      <c r="J288" s="28">
        <f t="shared" si="27"/>
        <v>0.95427300000000004</v>
      </c>
      <c r="K288" s="42">
        <f t="shared" si="28"/>
        <v>37963.769999999997</v>
      </c>
    </row>
    <row r="289" spans="1:11" s="29" customFormat="1" ht="15.75">
      <c r="A289" s="49">
        <v>136</v>
      </c>
      <c r="B289" s="49" t="s">
        <v>158</v>
      </c>
      <c r="C289" s="51" t="s">
        <v>136</v>
      </c>
      <c r="D289" s="9"/>
      <c r="E289" s="26">
        <f t="shared" si="25"/>
        <v>16041.5</v>
      </c>
      <c r="F289" s="27">
        <v>0.5</v>
      </c>
      <c r="G289" s="28">
        <f t="shared" si="26"/>
        <v>0.86752099999999999</v>
      </c>
      <c r="H289" s="28">
        <f t="shared" si="26"/>
        <v>1.1000000000000001</v>
      </c>
      <c r="I289" s="28">
        <v>1</v>
      </c>
      <c r="J289" s="28">
        <f t="shared" si="27"/>
        <v>0.95427300000000004</v>
      </c>
      <c r="K289" s="42">
        <f t="shared" si="28"/>
        <v>7653.99</v>
      </c>
    </row>
    <row r="290" spans="1:11" s="29" customFormat="1" ht="15.75">
      <c r="A290" s="52"/>
      <c r="B290" s="52"/>
      <c r="C290" s="52"/>
      <c r="D290" s="9">
        <v>4</v>
      </c>
      <c r="E290" s="26">
        <f t="shared" si="25"/>
        <v>16041.5</v>
      </c>
      <c r="F290" s="27">
        <v>0.5</v>
      </c>
      <c r="G290" s="28">
        <f t="shared" si="26"/>
        <v>0.86752099999999999</v>
      </c>
      <c r="H290" s="28">
        <f t="shared" si="26"/>
        <v>1.1000000000000001</v>
      </c>
      <c r="I290" s="28">
        <v>1.02</v>
      </c>
      <c r="J290" s="28">
        <f t="shared" si="27"/>
        <v>0.97335899999999997</v>
      </c>
      <c r="K290" s="42">
        <f t="shared" si="28"/>
        <v>7807.07</v>
      </c>
    </row>
    <row r="291" spans="1:11" s="29" customFormat="1" ht="15.75">
      <c r="A291" s="50"/>
      <c r="B291" s="50"/>
      <c r="C291" s="50"/>
      <c r="D291" s="9">
        <v>5</v>
      </c>
      <c r="E291" s="26">
        <f t="shared" si="25"/>
        <v>16041.5</v>
      </c>
      <c r="F291" s="27">
        <v>0.5</v>
      </c>
      <c r="G291" s="28">
        <f t="shared" si="26"/>
        <v>0.86752099999999999</v>
      </c>
      <c r="H291" s="28">
        <f t="shared" si="26"/>
        <v>1.1000000000000001</v>
      </c>
      <c r="I291" s="28">
        <v>1.02</v>
      </c>
      <c r="J291" s="28">
        <f t="shared" si="27"/>
        <v>0.97335899999999997</v>
      </c>
      <c r="K291" s="42">
        <f t="shared" si="28"/>
        <v>7807.07</v>
      </c>
    </row>
    <row r="292" spans="1:11" s="29" customFormat="1" ht="31.5">
      <c r="A292" s="1">
        <v>137</v>
      </c>
      <c r="B292" s="1" t="s">
        <v>159</v>
      </c>
      <c r="C292" s="6" t="s">
        <v>136</v>
      </c>
      <c r="D292" s="9"/>
      <c r="E292" s="26">
        <f t="shared" si="25"/>
        <v>16041.5</v>
      </c>
      <c r="F292" s="27">
        <v>1.91</v>
      </c>
      <c r="G292" s="28">
        <f t="shared" si="26"/>
        <v>0.86752099999999999</v>
      </c>
      <c r="H292" s="28">
        <f t="shared" si="26"/>
        <v>1.1000000000000001</v>
      </c>
      <c r="I292" s="28">
        <v>1</v>
      </c>
      <c r="J292" s="28">
        <f t="shared" si="27"/>
        <v>0.95427300000000004</v>
      </c>
      <c r="K292" s="42">
        <f t="shared" si="28"/>
        <v>29238.22</v>
      </c>
    </row>
    <row r="293" spans="1:11" s="29" customFormat="1" ht="31.5">
      <c r="A293" s="1">
        <v>138</v>
      </c>
      <c r="B293" s="1" t="s">
        <v>160</v>
      </c>
      <c r="C293" s="6" t="s">
        <v>136</v>
      </c>
      <c r="D293" s="9"/>
      <c r="E293" s="26">
        <f t="shared" si="25"/>
        <v>16041.5</v>
      </c>
      <c r="F293" s="27">
        <v>2.88</v>
      </c>
      <c r="G293" s="28">
        <f t="shared" si="26"/>
        <v>0.86752099999999999</v>
      </c>
      <c r="H293" s="28">
        <f t="shared" si="26"/>
        <v>1.1000000000000001</v>
      </c>
      <c r="I293" s="28">
        <v>1</v>
      </c>
      <c r="J293" s="28">
        <f t="shared" si="27"/>
        <v>0.95427300000000004</v>
      </c>
      <c r="K293" s="42">
        <f t="shared" si="28"/>
        <v>44086.95</v>
      </c>
    </row>
    <row r="294" spans="1:11" s="29" customFormat="1" ht="31.5">
      <c r="A294" s="1">
        <v>139</v>
      </c>
      <c r="B294" s="1" t="s">
        <v>161</v>
      </c>
      <c r="C294" s="6" t="s">
        <v>136</v>
      </c>
      <c r="D294" s="9"/>
      <c r="E294" s="26">
        <f t="shared" si="25"/>
        <v>16041.5</v>
      </c>
      <c r="F294" s="27">
        <v>4.25</v>
      </c>
      <c r="G294" s="28">
        <f t="shared" si="26"/>
        <v>0.86752099999999999</v>
      </c>
      <c r="H294" s="28">
        <f t="shared" si="26"/>
        <v>1.1000000000000001</v>
      </c>
      <c r="I294" s="28">
        <v>1</v>
      </c>
      <c r="J294" s="28">
        <f t="shared" si="27"/>
        <v>0.95427300000000004</v>
      </c>
      <c r="K294" s="42">
        <f t="shared" si="28"/>
        <v>65058.87</v>
      </c>
    </row>
    <row r="295" spans="1:11" s="29" customFormat="1" ht="31.5">
      <c r="A295" s="1">
        <v>140</v>
      </c>
      <c r="B295" s="1" t="s">
        <v>162</v>
      </c>
      <c r="C295" s="6" t="s">
        <v>136</v>
      </c>
      <c r="D295" s="9"/>
      <c r="E295" s="26">
        <f t="shared" si="25"/>
        <v>16041.5</v>
      </c>
      <c r="F295" s="27">
        <v>2.56</v>
      </c>
      <c r="G295" s="28">
        <f t="shared" si="26"/>
        <v>0.86752099999999999</v>
      </c>
      <c r="H295" s="28">
        <f t="shared" si="26"/>
        <v>1.1000000000000001</v>
      </c>
      <c r="I295" s="28">
        <v>1</v>
      </c>
      <c r="J295" s="28">
        <f t="shared" si="27"/>
        <v>0.95427300000000004</v>
      </c>
      <c r="K295" s="42">
        <f t="shared" si="28"/>
        <v>39188.400000000001</v>
      </c>
    </row>
    <row r="296" spans="1:11" s="29" customFormat="1" ht="31.5">
      <c r="A296" s="1">
        <v>141</v>
      </c>
      <c r="B296" s="1" t="s">
        <v>163</v>
      </c>
      <c r="C296" s="6" t="s">
        <v>136</v>
      </c>
      <c r="D296" s="9"/>
      <c r="E296" s="26">
        <f t="shared" si="25"/>
        <v>16041.5</v>
      </c>
      <c r="F296" s="27">
        <v>3.6</v>
      </c>
      <c r="G296" s="28">
        <f t="shared" si="26"/>
        <v>0.86752099999999999</v>
      </c>
      <c r="H296" s="28">
        <f t="shared" si="26"/>
        <v>1.1000000000000001</v>
      </c>
      <c r="I296" s="28">
        <v>1</v>
      </c>
      <c r="J296" s="28">
        <f t="shared" si="27"/>
        <v>0.95427300000000004</v>
      </c>
      <c r="K296" s="42">
        <f t="shared" si="28"/>
        <v>55108.69</v>
      </c>
    </row>
    <row r="297" spans="1:11" s="29" customFormat="1" ht="15.75">
      <c r="A297" s="1">
        <v>142</v>
      </c>
      <c r="B297" s="1" t="s">
        <v>164</v>
      </c>
      <c r="C297" s="6" t="s">
        <v>136</v>
      </c>
      <c r="D297" s="9"/>
      <c r="E297" s="26">
        <f t="shared" si="25"/>
        <v>16041.5</v>
      </c>
      <c r="F297" s="27">
        <v>4.2699999999999996</v>
      </c>
      <c r="G297" s="28">
        <f t="shared" si="26"/>
        <v>0.86752099999999999</v>
      </c>
      <c r="H297" s="28">
        <f t="shared" si="26"/>
        <v>1.1000000000000001</v>
      </c>
      <c r="I297" s="28">
        <v>1</v>
      </c>
      <c r="J297" s="28">
        <f t="shared" si="27"/>
        <v>0.95427300000000004</v>
      </c>
      <c r="K297" s="42">
        <f t="shared" si="28"/>
        <v>65365.03</v>
      </c>
    </row>
    <row r="298" spans="1:11" s="29" customFormat="1" ht="15.75">
      <c r="A298" s="49">
        <v>143</v>
      </c>
      <c r="B298" s="49" t="s">
        <v>165</v>
      </c>
      <c r="C298" s="51" t="s">
        <v>136</v>
      </c>
      <c r="D298" s="9"/>
      <c r="E298" s="26">
        <f t="shared" si="25"/>
        <v>16041.5</v>
      </c>
      <c r="F298" s="27">
        <v>3.46</v>
      </c>
      <c r="G298" s="28">
        <f t="shared" si="26"/>
        <v>0.86752099999999999</v>
      </c>
      <c r="H298" s="28">
        <f t="shared" si="26"/>
        <v>1.1000000000000001</v>
      </c>
      <c r="I298" s="28">
        <v>1</v>
      </c>
      <c r="J298" s="28">
        <f t="shared" si="27"/>
        <v>0.95427300000000004</v>
      </c>
      <c r="K298" s="42">
        <f t="shared" si="28"/>
        <v>52965.58</v>
      </c>
    </row>
    <row r="299" spans="1:11" s="29" customFormat="1" ht="15.75">
      <c r="A299" s="52"/>
      <c r="B299" s="52"/>
      <c r="C299" s="52"/>
      <c r="D299" s="9">
        <v>4</v>
      </c>
      <c r="E299" s="26">
        <f t="shared" si="25"/>
        <v>16041.5</v>
      </c>
      <c r="F299" s="27">
        <v>3.46</v>
      </c>
      <c r="G299" s="28">
        <f t="shared" si="26"/>
        <v>0.86752099999999999</v>
      </c>
      <c r="H299" s="28">
        <f t="shared" si="26"/>
        <v>1.1000000000000001</v>
      </c>
      <c r="I299" s="28">
        <v>1.02</v>
      </c>
      <c r="J299" s="28">
        <f t="shared" si="27"/>
        <v>0.97335899999999997</v>
      </c>
      <c r="K299" s="42">
        <f t="shared" si="28"/>
        <v>54024.92</v>
      </c>
    </row>
    <row r="300" spans="1:11" s="29" customFormat="1" ht="15.75">
      <c r="A300" s="52"/>
      <c r="B300" s="52"/>
      <c r="C300" s="52"/>
      <c r="D300" s="9">
        <v>5</v>
      </c>
      <c r="E300" s="26">
        <f t="shared" si="25"/>
        <v>16041.5</v>
      </c>
      <c r="F300" s="27">
        <v>3.46</v>
      </c>
      <c r="G300" s="28">
        <f t="shared" si="26"/>
        <v>0.86752099999999999</v>
      </c>
      <c r="H300" s="28">
        <f t="shared" si="26"/>
        <v>1.1000000000000001</v>
      </c>
      <c r="I300" s="28">
        <v>1.02</v>
      </c>
      <c r="J300" s="28">
        <f t="shared" si="27"/>
        <v>0.97335899999999997</v>
      </c>
      <c r="K300" s="42">
        <f t="shared" si="28"/>
        <v>54024.92</v>
      </c>
    </row>
    <row r="301" spans="1:11" s="29" customFormat="1" ht="15.75">
      <c r="A301" s="50"/>
      <c r="B301" s="50"/>
      <c r="C301" s="50"/>
      <c r="D301" s="9">
        <v>9</v>
      </c>
      <c r="E301" s="26">
        <f t="shared" si="25"/>
        <v>16041.5</v>
      </c>
      <c r="F301" s="27">
        <v>3.46</v>
      </c>
      <c r="G301" s="28">
        <f t="shared" si="26"/>
        <v>0.86752099999999999</v>
      </c>
      <c r="H301" s="28">
        <f t="shared" si="26"/>
        <v>1.1000000000000001</v>
      </c>
      <c r="I301" s="28">
        <v>1.3</v>
      </c>
      <c r="J301" s="28">
        <f t="shared" si="27"/>
        <v>1.2405550000000001</v>
      </c>
      <c r="K301" s="42">
        <f t="shared" si="28"/>
        <v>68855.259999999995</v>
      </c>
    </row>
    <row r="302" spans="1:11" s="29" customFormat="1" ht="15.75">
      <c r="A302" s="49">
        <v>144</v>
      </c>
      <c r="B302" s="49" t="s">
        <v>166</v>
      </c>
      <c r="C302" s="51" t="s">
        <v>136</v>
      </c>
      <c r="D302" s="9"/>
      <c r="E302" s="26">
        <f t="shared" si="25"/>
        <v>16041.5</v>
      </c>
      <c r="F302" s="27">
        <v>2.0499999999999998</v>
      </c>
      <c r="G302" s="28">
        <f t="shared" si="26"/>
        <v>0.86752099999999999</v>
      </c>
      <c r="H302" s="28">
        <f t="shared" si="26"/>
        <v>1.1000000000000001</v>
      </c>
      <c r="I302" s="28">
        <v>1</v>
      </c>
      <c r="J302" s="28">
        <f t="shared" si="27"/>
        <v>0.95427300000000004</v>
      </c>
      <c r="K302" s="42">
        <f t="shared" si="28"/>
        <v>31381.34</v>
      </c>
    </row>
    <row r="303" spans="1:11" s="29" customFormat="1" ht="15.75">
      <c r="A303" s="52"/>
      <c r="B303" s="52"/>
      <c r="C303" s="52"/>
      <c r="D303" s="9">
        <v>4</v>
      </c>
      <c r="E303" s="26">
        <f t="shared" si="25"/>
        <v>16041.5</v>
      </c>
      <c r="F303" s="27">
        <v>2.0499999999999998</v>
      </c>
      <c r="G303" s="28">
        <f t="shared" si="26"/>
        <v>0.86752099999999999</v>
      </c>
      <c r="H303" s="28">
        <f t="shared" si="26"/>
        <v>1.1000000000000001</v>
      </c>
      <c r="I303" s="28">
        <v>1.02</v>
      </c>
      <c r="J303" s="28">
        <f t="shared" si="27"/>
        <v>0.97335899999999997</v>
      </c>
      <c r="K303" s="42">
        <f t="shared" si="28"/>
        <v>32008.98</v>
      </c>
    </row>
    <row r="304" spans="1:11" s="29" customFormat="1" ht="15.75">
      <c r="A304" s="50"/>
      <c r="B304" s="50"/>
      <c r="C304" s="50"/>
      <c r="D304" s="9">
        <v>5</v>
      </c>
      <c r="E304" s="26">
        <f t="shared" si="25"/>
        <v>16041.5</v>
      </c>
      <c r="F304" s="27">
        <v>2.0499999999999998</v>
      </c>
      <c r="G304" s="28">
        <f t="shared" si="26"/>
        <v>0.86752099999999999</v>
      </c>
      <c r="H304" s="28">
        <f t="shared" si="26"/>
        <v>1.1000000000000001</v>
      </c>
      <c r="I304" s="28">
        <v>1.02</v>
      </c>
      <c r="J304" s="28">
        <f t="shared" si="27"/>
        <v>0.97335899999999997</v>
      </c>
      <c r="K304" s="42">
        <f t="shared" si="28"/>
        <v>32008.98</v>
      </c>
    </row>
    <row r="305" spans="1:11" s="29" customFormat="1" ht="15.75">
      <c r="A305" s="49">
        <v>145</v>
      </c>
      <c r="B305" s="49" t="s">
        <v>167</v>
      </c>
      <c r="C305" s="51" t="s">
        <v>136</v>
      </c>
      <c r="D305" s="9"/>
      <c r="E305" s="26">
        <f t="shared" si="25"/>
        <v>16041.5</v>
      </c>
      <c r="F305" s="27">
        <v>2.8</v>
      </c>
      <c r="G305" s="28">
        <f t="shared" si="26"/>
        <v>0.86752099999999999</v>
      </c>
      <c r="H305" s="28">
        <f t="shared" si="26"/>
        <v>1.1000000000000001</v>
      </c>
      <c r="I305" s="28">
        <v>1</v>
      </c>
      <c r="J305" s="28">
        <f t="shared" si="27"/>
        <v>0.95427300000000004</v>
      </c>
      <c r="K305" s="42">
        <f t="shared" si="28"/>
        <v>42862.32</v>
      </c>
    </row>
    <row r="306" spans="1:11" s="29" customFormat="1" ht="15.75">
      <c r="A306" s="52"/>
      <c r="B306" s="52"/>
      <c r="C306" s="52"/>
      <c r="D306" s="9">
        <v>4</v>
      </c>
      <c r="E306" s="26">
        <f t="shared" si="25"/>
        <v>16041.5</v>
      </c>
      <c r="F306" s="27">
        <v>2.8</v>
      </c>
      <c r="G306" s="28">
        <f t="shared" si="26"/>
        <v>0.86752099999999999</v>
      </c>
      <c r="H306" s="28">
        <f t="shared" si="26"/>
        <v>1.1000000000000001</v>
      </c>
      <c r="I306" s="28">
        <v>1.02</v>
      </c>
      <c r="J306" s="28">
        <f t="shared" si="27"/>
        <v>0.97335899999999997</v>
      </c>
      <c r="K306" s="42">
        <f t="shared" si="28"/>
        <v>43719.59</v>
      </c>
    </row>
    <row r="307" spans="1:11" s="29" customFormat="1" ht="15.75">
      <c r="A307" s="50"/>
      <c r="B307" s="50"/>
      <c r="C307" s="50"/>
      <c r="D307" s="9">
        <v>5</v>
      </c>
      <c r="E307" s="26">
        <f t="shared" si="25"/>
        <v>16041.5</v>
      </c>
      <c r="F307" s="27">
        <v>2.8</v>
      </c>
      <c r="G307" s="28">
        <f t="shared" si="26"/>
        <v>0.86752099999999999</v>
      </c>
      <c r="H307" s="28">
        <f t="shared" si="26"/>
        <v>1.1000000000000001</v>
      </c>
      <c r="I307" s="28">
        <v>1.02</v>
      </c>
      <c r="J307" s="28">
        <f t="shared" si="27"/>
        <v>0.97335899999999997</v>
      </c>
      <c r="K307" s="42">
        <f t="shared" si="28"/>
        <v>43719.59</v>
      </c>
    </row>
    <row r="308" spans="1:11" s="29" customFormat="1" ht="31.5">
      <c r="A308" s="1">
        <v>146</v>
      </c>
      <c r="B308" s="1" t="s">
        <v>168</v>
      </c>
      <c r="C308" s="6" t="s">
        <v>136</v>
      </c>
      <c r="D308" s="9"/>
      <c r="E308" s="26">
        <f t="shared" si="25"/>
        <v>16041.5</v>
      </c>
      <c r="F308" s="27">
        <v>7.92</v>
      </c>
      <c r="G308" s="28">
        <f t="shared" si="26"/>
        <v>0.86752099999999999</v>
      </c>
      <c r="H308" s="28">
        <f t="shared" si="26"/>
        <v>1.1000000000000001</v>
      </c>
      <c r="I308" s="28">
        <v>1</v>
      </c>
      <c r="J308" s="28">
        <f t="shared" si="27"/>
        <v>0.95427300000000004</v>
      </c>
      <c r="K308" s="42">
        <f t="shared" si="28"/>
        <v>121239.13</v>
      </c>
    </row>
    <row r="309" spans="1:11" s="29" customFormat="1" ht="15.75">
      <c r="A309" s="49">
        <v>147</v>
      </c>
      <c r="B309" s="49" t="s">
        <v>169</v>
      </c>
      <c r="C309" s="51" t="s">
        <v>136</v>
      </c>
      <c r="D309" s="9"/>
      <c r="E309" s="26">
        <f t="shared" si="25"/>
        <v>16041.5</v>
      </c>
      <c r="F309" s="27">
        <v>2</v>
      </c>
      <c r="G309" s="28">
        <f t="shared" si="26"/>
        <v>0.86752099999999999</v>
      </c>
      <c r="H309" s="28">
        <f t="shared" si="26"/>
        <v>1.1000000000000001</v>
      </c>
      <c r="I309" s="28">
        <v>1</v>
      </c>
      <c r="J309" s="28">
        <f t="shared" si="27"/>
        <v>0.95427300000000004</v>
      </c>
      <c r="K309" s="42">
        <f t="shared" si="28"/>
        <v>30615.94</v>
      </c>
    </row>
    <row r="310" spans="1:11" s="29" customFormat="1" ht="15.75">
      <c r="A310" s="52"/>
      <c r="B310" s="52"/>
      <c r="C310" s="52"/>
      <c r="D310" s="9">
        <v>4</v>
      </c>
      <c r="E310" s="26">
        <f t="shared" si="25"/>
        <v>16041.5</v>
      </c>
      <c r="F310" s="27">
        <v>2</v>
      </c>
      <c r="G310" s="28">
        <f t="shared" si="26"/>
        <v>0.86752099999999999</v>
      </c>
      <c r="H310" s="28">
        <f t="shared" si="26"/>
        <v>1.1000000000000001</v>
      </c>
      <c r="I310" s="28">
        <v>1.02</v>
      </c>
      <c r="J310" s="28">
        <f t="shared" si="27"/>
        <v>0.97335899999999997</v>
      </c>
      <c r="K310" s="42">
        <f t="shared" si="28"/>
        <v>31228.28</v>
      </c>
    </row>
    <row r="311" spans="1:11" s="29" customFormat="1" ht="15.75">
      <c r="A311" s="50"/>
      <c r="B311" s="50"/>
      <c r="C311" s="50"/>
      <c r="D311" s="9">
        <v>5</v>
      </c>
      <c r="E311" s="26">
        <f t="shared" si="25"/>
        <v>16041.5</v>
      </c>
      <c r="F311" s="27">
        <v>2</v>
      </c>
      <c r="G311" s="28">
        <f t="shared" si="26"/>
        <v>0.86752099999999999</v>
      </c>
      <c r="H311" s="28">
        <f t="shared" si="26"/>
        <v>1.1000000000000001</v>
      </c>
      <c r="I311" s="28">
        <v>1.02</v>
      </c>
      <c r="J311" s="28">
        <f t="shared" si="27"/>
        <v>0.97335899999999997</v>
      </c>
      <c r="K311" s="42">
        <f t="shared" si="28"/>
        <v>31228.28</v>
      </c>
    </row>
    <row r="312" spans="1:11" s="29" customFormat="1" ht="15.75">
      <c r="A312" s="49">
        <v>148</v>
      </c>
      <c r="B312" s="49" t="s">
        <v>170</v>
      </c>
      <c r="C312" s="51" t="s">
        <v>136</v>
      </c>
      <c r="D312" s="9"/>
      <c r="E312" s="26">
        <f t="shared" ref="E312:E375" si="29">E$7</f>
        <v>16041.5</v>
      </c>
      <c r="F312" s="27">
        <v>2.21</v>
      </c>
      <c r="G312" s="28">
        <f t="shared" si="26"/>
        <v>0.86752099999999999</v>
      </c>
      <c r="H312" s="28">
        <f t="shared" si="26"/>
        <v>1.1000000000000001</v>
      </c>
      <c r="I312" s="28">
        <v>1</v>
      </c>
      <c r="J312" s="28">
        <f t="shared" si="27"/>
        <v>0.95427300000000004</v>
      </c>
      <c r="K312" s="42">
        <f t="shared" si="28"/>
        <v>33830.61</v>
      </c>
    </row>
    <row r="313" spans="1:11" s="29" customFormat="1" ht="15.75">
      <c r="A313" s="52"/>
      <c r="B313" s="52"/>
      <c r="C313" s="52"/>
      <c r="D313" s="9">
        <v>4</v>
      </c>
      <c r="E313" s="26">
        <f t="shared" si="29"/>
        <v>16041.5</v>
      </c>
      <c r="F313" s="27">
        <v>2.21</v>
      </c>
      <c r="G313" s="28">
        <f t="shared" si="26"/>
        <v>0.86752099999999999</v>
      </c>
      <c r="H313" s="28">
        <f t="shared" si="26"/>
        <v>1.1000000000000001</v>
      </c>
      <c r="I313" s="28">
        <v>1.02</v>
      </c>
      <c r="J313" s="28">
        <f t="shared" si="27"/>
        <v>0.97335899999999997</v>
      </c>
      <c r="K313" s="42">
        <f t="shared" si="28"/>
        <v>34507.25</v>
      </c>
    </row>
    <row r="314" spans="1:11" s="29" customFormat="1" ht="15.75">
      <c r="A314" s="52"/>
      <c r="B314" s="52"/>
      <c r="C314" s="52"/>
      <c r="D314" s="9">
        <v>5</v>
      </c>
      <c r="E314" s="26">
        <f t="shared" si="29"/>
        <v>16041.5</v>
      </c>
      <c r="F314" s="27">
        <v>2.21</v>
      </c>
      <c r="G314" s="28">
        <f t="shared" si="26"/>
        <v>0.86752099999999999</v>
      </c>
      <c r="H314" s="28">
        <f t="shared" si="26"/>
        <v>1.1000000000000001</v>
      </c>
      <c r="I314" s="28">
        <v>1.02</v>
      </c>
      <c r="J314" s="28">
        <f t="shared" si="27"/>
        <v>0.97335899999999997</v>
      </c>
      <c r="K314" s="42">
        <f t="shared" si="28"/>
        <v>34507.25</v>
      </c>
    </row>
    <row r="315" spans="1:11" s="29" customFormat="1" ht="15.75">
      <c r="A315" s="50"/>
      <c r="B315" s="50"/>
      <c r="C315" s="50"/>
      <c r="D315" s="9">
        <v>9</v>
      </c>
      <c r="E315" s="26">
        <f t="shared" si="29"/>
        <v>16041.5</v>
      </c>
      <c r="F315" s="27">
        <v>2.21</v>
      </c>
      <c r="G315" s="28">
        <f t="shared" si="26"/>
        <v>0.86752099999999999</v>
      </c>
      <c r="H315" s="28">
        <f t="shared" si="26"/>
        <v>1.1000000000000001</v>
      </c>
      <c r="I315" s="28">
        <v>1.3</v>
      </c>
      <c r="J315" s="28">
        <f t="shared" si="27"/>
        <v>1.2405550000000001</v>
      </c>
      <c r="K315" s="42">
        <f t="shared" si="28"/>
        <v>43979.8</v>
      </c>
    </row>
    <row r="316" spans="1:11" s="29" customFormat="1" ht="15.75">
      <c r="A316" s="49">
        <v>149</v>
      </c>
      <c r="B316" s="49" t="s">
        <v>171</v>
      </c>
      <c r="C316" s="51" t="s">
        <v>136</v>
      </c>
      <c r="D316" s="9"/>
      <c r="E316" s="26">
        <f t="shared" si="29"/>
        <v>16041.5</v>
      </c>
      <c r="F316" s="27">
        <v>3.53</v>
      </c>
      <c r="G316" s="28">
        <f t="shared" si="26"/>
        <v>0.86752099999999999</v>
      </c>
      <c r="H316" s="28">
        <f t="shared" si="26"/>
        <v>1.1000000000000001</v>
      </c>
      <c r="I316" s="28">
        <v>1</v>
      </c>
      <c r="J316" s="28">
        <f t="shared" si="27"/>
        <v>0.95427300000000004</v>
      </c>
      <c r="K316" s="42">
        <f t="shared" si="28"/>
        <v>54037.14</v>
      </c>
    </row>
    <row r="317" spans="1:11" s="29" customFormat="1" ht="15.75">
      <c r="A317" s="52"/>
      <c r="B317" s="52"/>
      <c r="C317" s="52"/>
      <c r="D317" s="9">
        <v>4</v>
      </c>
      <c r="E317" s="26">
        <f t="shared" si="29"/>
        <v>16041.5</v>
      </c>
      <c r="F317" s="27">
        <v>3.53</v>
      </c>
      <c r="G317" s="28">
        <f t="shared" si="26"/>
        <v>0.86752099999999999</v>
      </c>
      <c r="H317" s="28">
        <f t="shared" si="26"/>
        <v>1.1000000000000001</v>
      </c>
      <c r="I317" s="28">
        <v>1.02</v>
      </c>
      <c r="J317" s="28">
        <f t="shared" si="27"/>
        <v>0.97335899999999997</v>
      </c>
      <c r="K317" s="42">
        <f t="shared" si="28"/>
        <v>55117.91</v>
      </c>
    </row>
    <row r="318" spans="1:11" s="29" customFormat="1" ht="15.75">
      <c r="A318" s="52"/>
      <c r="B318" s="52"/>
      <c r="C318" s="52"/>
      <c r="D318" s="9">
        <v>5</v>
      </c>
      <c r="E318" s="26">
        <f t="shared" si="29"/>
        <v>16041.5</v>
      </c>
      <c r="F318" s="27">
        <v>3.53</v>
      </c>
      <c r="G318" s="28">
        <f t="shared" si="26"/>
        <v>0.86752099999999999</v>
      </c>
      <c r="H318" s="28">
        <f t="shared" si="26"/>
        <v>1.1000000000000001</v>
      </c>
      <c r="I318" s="28">
        <v>1.02</v>
      </c>
      <c r="J318" s="28">
        <f t="shared" si="27"/>
        <v>0.97335899999999997</v>
      </c>
      <c r="K318" s="42">
        <f t="shared" si="28"/>
        <v>55117.91</v>
      </c>
    </row>
    <row r="319" spans="1:11" s="29" customFormat="1" ht="15.75">
      <c r="A319" s="50"/>
      <c r="B319" s="50"/>
      <c r="C319" s="50"/>
      <c r="D319" s="9">
        <v>10</v>
      </c>
      <c r="E319" s="26">
        <f t="shared" si="29"/>
        <v>16041.5</v>
      </c>
      <c r="F319" s="27">
        <v>3.53</v>
      </c>
      <c r="G319" s="28">
        <f t="shared" si="26"/>
        <v>0.86752099999999999</v>
      </c>
      <c r="H319" s="28">
        <f t="shared" si="26"/>
        <v>1.1000000000000001</v>
      </c>
      <c r="I319" s="28">
        <v>1.04</v>
      </c>
      <c r="J319" s="28">
        <f t="shared" si="27"/>
        <v>0.99244399999999999</v>
      </c>
      <c r="K319" s="42">
        <f t="shared" si="28"/>
        <v>56198.63</v>
      </c>
    </row>
    <row r="320" spans="1:11" s="29" customFormat="1" ht="31.5">
      <c r="A320" s="1">
        <v>150</v>
      </c>
      <c r="B320" s="1" t="s">
        <v>173</v>
      </c>
      <c r="C320" s="6" t="s">
        <v>172</v>
      </c>
      <c r="D320" s="9"/>
      <c r="E320" s="26">
        <f t="shared" si="29"/>
        <v>16041.5</v>
      </c>
      <c r="F320" s="27">
        <v>0.66</v>
      </c>
      <c r="G320" s="28">
        <f t="shared" si="26"/>
        <v>0.86752099999999999</v>
      </c>
      <c r="H320" s="28">
        <f t="shared" si="26"/>
        <v>1.1000000000000001</v>
      </c>
      <c r="I320" s="28">
        <v>1</v>
      </c>
      <c r="J320" s="28">
        <f t="shared" si="27"/>
        <v>0.95427300000000004</v>
      </c>
      <c r="K320" s="42">
        <f t="shared" si="28"/>
        <v>10103.26</v>
      </c>
    </row>
    <row r="321" spans="1:11" s="29" customFormat="1" ht="15.75">
      <c r="A321" s="49">
        <v>151</v>
      </c>
      <c r="B321" s="49" t="s">
        <v>174</v>
      </c>
      <c r="C321" s="51" t="s">
        <v>172</v>
      </c>
      <c r="D321" s="9"/>
      <c r="E321" s="26">
        <f t="shared" si="29"/>
        <v>16041.5</v>
      </c>
      <c r="F321" s="27">
        <v>0.47</v>
      </c>
      <c r="G321" s="28">
        <f t="shared" si="26"/>
        <v>0.86752099999999999</v>
      </c>
      <c r="H321" s="28">
        <f t="shared" si="26"/>
        <v>1.1000000000000001</v>
      </c>
      <c r="I321" s="28">
        <v>1</v>
      </c>
      <c r="J321" s="28">
        <f t="shared" si="27"/>
        <v>0.95427300000000004</v>
      </c>
      <c r="K321" s="42">
        <f t="shared" si="28"/>
        <v>7194.75</v>
      </c>
    </row>
    <row r="322" spans="1:11" s="29" customFormat="1" ht="15.75">
      <c r="A322" s="59"/>
      <c r="B322" s="59"/>
      <c r="C322" s="59"/>
      <c r="D322" s="9">
        <v>2</v>
      </c>
      <c r="E322" s="26">
        <f t="shared" si="29"/>
        <v>16041.5</v>
      </c>
      <c r="F322" s="27">
        <v>0.47</v>
      </c>
      <c r="G322" s="28">
        <f t="shared" si="26"/>
        <v>0.86752099999999999</v>
      </c>
      <c r="H322" s="28">
        <f t="shared" si="26"/>
        <v>1.1000000000000001</v>
      </c>
      <c r="I322" s="28">
        <v>1.1000000000000001</v>
      </c>
      <c r="J322" s="28">
        <f t="shared" si="27"/>
        <v>1.0497000000000001</v>
      </c>
      <c r="K322" s="42">
        <f t="shared" si="28"/>
        <v>7914.22</v>
      </c>
    </row>
    <row r="323" spans="1:11" s="29" customFormat="1" ht="15.75">
      <c r="A323" s="59"/>
      <c r="B323" s="59"/>
      <c r="C323" s="59"/>
      <c r="D323" s="9">
        <v>3</v>
      </c>
      <c r="E323" s="26">
        <f t="shared" si="29"/>
        <v>16041.5</v>
      </c>
      <c r="F323" s="27">
        <v>0.47</v>
      </c>
      <c r="G323" s="28">
        <f t="shared" si="26"/>
        <v>0.86752099999999999</v>
      </c>
      <c r="H323" s="28">
        <f t="shared" si="26"/>
        <v>1.1000000000000001</v>
      </c>
      <c r="I323" s="28">
        <v>1.05</v>
      </c>
      <c r="J323" s="28">
        <f t="shared" si="27"/>
        <v>1.001987</v>
      </c>
      <c r="K323" s="42">
        <f t="shared" si="28"/>
        <v>7554.49</v>
      </c>
    </row>
    <row r="324" spans="1:11" s="29" customFormat="1" ht="15.75">
      <c r="A324" s="59"/>
      <c r="B324" s="59"/>
      <c r="C324" s="59"/>
      <c r="D324" s="9">
        <v>4</v>
      </c>
      <c r="E324" s="26">
        <f t="shared" si="29"/>
        <v>16041.5</v>
      </c>
      <c r="F324" s="27">
        <v>0.47</v>
      </c>
      <c r="G324" s="28">
        <f t="shared" si="26"/>
        <v>0.86752099999999999</v>
      </c>
      <c r="H324" s="28">
        <f t="shared" si="26"/>
        <v>1.1000000000000001</v>
      </c>
      <c r="I324" s="28">
        <v>1.02</v>
      </c>
      <c r="J324" s="28">
        <f t="shared" si="27"/>
        <v>0.97335899999999997</v>
      </c>
      <c r="K324" s="42">
        <f t="shared" si="28"/>
        <v>7338.65</v>
      </c>
    </row>
    <row r="325" spans="1:11" s="29" customFormat="1" ht="15.75">
      <c r="A325" s="60"/>
      <c r="B325" s="60"/>
      <c r="C325" s="60"/>
      <c r="D325" s="9">
        <v>5</v>
      </c>
      <c r="E325" s="26">
        <f t="shared" si="29"/>
        <v>16041.5</v>
      </c>
      <c r="F325" s="27">
        <v>0.47</v>
      </c>
      <c r="G325" s="28">
        <f t="shared" si="26"/>
        <v>0.86752099999999999</v>
      </c>
      <c r="H325" s="28">
        <f t="shared" si="26"/>
        <v>1.1000000000000001</v>
      </c>
      <c r="I325" s="28">
        <v>1.02</v>
      </c>
      <c r="J325" s="28">
        <f t="shared" si="27"/>
        <v>0.97335899999999997</v>
      </c>
      <c r="K325" s="42">
        <f t="shared" si="28"/>
        <v>7338.65</v>
      </c>
    </row>
    <row r="326" spans="1:11" s="29" customFormat="1" ht="15.75">
      <c r="A326" s="49">
        <v>152</v>
      </c>
      <c r="B326" s="49" t="s">
        <v>175</v>
      </c>
      <c r="C326" s="51" t="s">
        <v>172</v>
      </c>
      <c r="D326" s="9"/>
      <c r="E326" s="26">
        <f t="shared" si="29"/>
        <v>16041.5</v>
      </c>
      <c r="F326" s="27">
        <v>0.61</v>
      </c>
      <c r="G326" s="28">
        <f t="shared" si="26"/>
        <v>0.86752099999999999</v>
      </c>
      <c r="H326" s="28">
        <f t="shared" si="26"/>
        <v>1.1000000000000001</v>
      </c>
      <c r="I326" s="28">
        <v>1</v>
      </c>
      <c r="J326" s="28">
        <f t="shared" si="27"/>
        <v>0.95427300000000004</v>
      </c>
      <c r="K326" s="42">
        <f t="shared" si="28"/>
        <v>9337.86</v>
      </c>
    </row>
    <row r="327" spans="1:11" s="29" customFormat="1" ht="15.75">
      <c r="A327" s="59"/>
      <c r="B327" s="59"/>
      <c r="C327" s="59"/>
      <c r="D327" s="9">
        <v>3</v>
      </c>
      <c r="E327" s="26">
        <f t="shared" si="29"/>
        <v>16041.5</v>
      </c>
      <c r="F327" s="27">
        <v>0.61</v>
      </c>
      <c r="G327" s="28">
        <f t="shared" si="26"/>
        <v>0.86752099999999999</v>
      </c>
      <c r="H327" s="28">
        <f t="shared" si="26"/>
        <v>1.1000000000000001</v>
      </c>
      <c r="I327" s="28">
        <v>1.05</v>
      </c>
      <c r="J327" s="28">
        <f t="shared" si="27"/>
        <v>1.001987</v>
      </c>
      <c r="K327" s="42">
        <f t="shared" si="28"/>
        <v>9804.76</v>
      </c>
    </row>
    <row r="328" spans="1:11" s="29" customFormat="1" ht="15.75">
      <c r="A328" s="59"/>
      <c r="B328" s="59"/>
      <c r="C328" s="59"/>
      <c r="D328" s="9">
        <v>4</v>
      </c>
      <c r="E328" s="26">
        <f t="shared" si="29"/>
        <v>16041.5</v>
      </c>
      <c r="F328" s="27">
        <v>0.61</v>
      </c>
      <c r="G328" s="28">
        <f t="shared" si="26"/>
        <v>0.86752099999999999</v>
      </c>
      <c r="H328" s="28">
        <f t="shared" si="26"/>
        <v>1.1000000000000001</v>
      </c>
      <c r="I328" s="28">
        <v>1.02</v>
      </c>
      <c r="J328" s="28">
        <f t="shared" ref="J328:J389" si="30">ROUND(G328*H328*I328,6)</f>
        <v>0.97335899999999997</v>
      </c>
      <c r="K328" s="42">
        <f t="shared" ref="K328:K389" si="31">ROUND(E328*F328*J328,2)</f>
        <v>9524.6200000000008</v>
      </c>
    </row>
    <row r="329" spans="1:11" s="29" customFormat="1" ht="15.75">
      <c r="A329" s="60"/>
      <c r="B329" s="60"/>
      <c r="C329" s="60"/>
      <c r="D329" s="9">
        <v>5</v>
      </c>
      <c r="E329" s="26">
        <f t="shared" si="29"/>
        <v>16041.5</v>
      </c>
      <c r="F329" s="27">
        <v>0.61</v>
      </c>
      <c r="G329" s="28">
        <f t="shared" si="26"/>
        <v>0.86752099999999999</v>
      </c>
      <c r="H329" s="28">
        <f t="shared" si="26"/>
        <v>1.1000000000000001</v>
      </c>
      <c r="I329" s="28">
        <v>1.02</v>
      </c>
      <c r="J329" s="28">
        <f t="shared" si="30"/>
        <v>0.97335899999999997</v>
      </c>
      <c r="K329" s="42">
        <f t="shared" si="31"/>
        <v>9524.6200000000008</v>
      </c>
    </row>
    <row r="330" spans="1:11" s="29" customFormat="1" ht="15.75">
      <c r="A330" s="49">
        <v>153</v>
      </c>
      <c r="B330" s="49" t="s">
        <v>176</v>
      </c>
      <c r="C330" s="51" t="s">
        <v>172</v>
      </c>
      <c r="D330" s="9"/>
      <c r="E330" s="26">
        <f t="shared" si="29"/>
        <v>16041.5</v>
      </c>
      <c r="F330" s="27">
        <v>0.71</v>
      </c>
      <c r="G330" s="28">
        <f t="shared" si="26"/>
        <v>0.86752099999999999</v>
      </c>
      <c r="H330" s="28">
        <f t="shared" si="26"/>
        <v>1.1000000000000001</v>
      </c>
      <c r="I330" s="28">
        <v>1</v>
      </c>
      <c r="J330" s="28">
        <f t="shared" si="30"/>
        <v>0.95427300000000004</v>
      </c>
      <c r="K330" s="42">
        <f t="shared" si="31"/>
        <v>10868.66</v>
      </c>
    </row>
    <row r="331" spans="1:11" s="29" customFormat="1" ht="15.75">
      <c r="A331" s="59"/>
      <c r="B331" s="59"/>
      <c r="C331" s="59"/>
      <c r="D331" s="9">
        <v>2</v>
      </c>
      <c r="E331" s="26">
        <f t="shared" si="29"/>
        <v>16041.5</v>
      </c>
      <c r="F331" s="27">
        <v>0.71</v>
      </c>
      <c r="G331" s="28">
        <f t="shared" si="26"/>
        <v>0.86752099999999999</v>
      </c>
      <c r="H331" s="28">
        <f t="shared" si="26"/>
        <v>1.1000000000000001</v>
      </c>
      <c r="I331" s="28">
        <v>1.1000000000000001</v>
      </c>
      <c r="J331" s="28">
        <f t="shared" si="30"/>
        <v>1.0497000000000001</v>
      </c>
      <c r="K331" s="42">
        <f t="shared" si="31"/>
        <v>11955.52</v>
      </c>
    </row>
    <row r="332" spans="1:11" s="29" customFormat="1" ht="15.75">
      <c r="A332" s="59"/>
      <c r="B332" s="59"/>
      <c r="C332" s="59"/>
      <c r="D332" s="9">
        <v>3</v>
      </c>
      <c r="E332" s="26">
        <f t="shared" si="29"/>
        <v>16041.5</v>
      </c>
      <c r="F332" s="27">
        <v>0.71</v>
      </c>
      <c r="G332" s="28">
        <f t="shared" si="26"/>
        <v>0.86752099999999999</v>
      </c>
      <c r="H332" s="28">
        <f t="shared" si="26"/>
        <v>1.1000000000000001</v>
      </c>
      <c r="I332" s="28">
        <v>1.05</v>
      </c>
      <c r="J332" s="28">
        <f t="shared" si="30"/>
        <v>1.001987</v>
      </c>
      <c r="K332" s="42">
        <f t="shared" si="31"/>
        <v>11412.1</v>
      </c>
    </row>
    <row r="333" spans="1:11" s="29" customFormat="1" ht="15.75">
      <c r="A333" s="59"/>
      <c r="B333" s="59"/>
      <c r="C333" s="59"/>
      <c r="D333" s="9">
        <v>4</v>
      </c>
      <c r="E333" s="26">
        <f t="shared" si="29"/>
        <v>16041.5</v>
      </c>
      <c r="F333" s="27">
        <v>0.71</v>
      </c>
      <c r="G333" s="28">
        <f t="shared" si="26"/>
        <v>0.86752099999999999</v>
      </c>
      <c r="H333" s="28">
        <f t="shared" si="26"/>
        <v>1.1000000000000001</v>
      </c>
      <c r="I333" s="28">
        <v>1.02</v>
      </c>
      <c r="J333" s="28">
        <f t="shared" si="30"/>
        <v>0.97335899999999997</v>
      </c>
      <c r="K333" s="42">
        <f t="shared" si="31"/>
        <v>11086.04</v>
      </c>
    </row>
    <row r="334" spans="1:11" s="29" customFormat="1" ht="15.75">
      <c r="A334" s="60"/>
      <c r="B334" s="60"/>
      <c r="C334" s="60"/>
      <c r="D334" s="9">
        <v>5</v>
      </c>
      <c r="E334" s="26">
        <f t="shared" si="29"/>
        <v>16041.5</v>
      </c>
      <c r="F334" s="27">
        <v>0.71</v>
      </c>
      <c r="G334" s="28">
        <f t="shared" si="26"/>
        <v>0.86752099999999999</v>
      </c>
      <c r="H334" s="28">
        <f t="shared" si="26"/>
        <v>1.1000000000000001</v>
      </c>
      <c r="I334" s="28">
        <v>1.02</v>
      </c>
      <c r="J334" s="28">
        <f t="shared" si="30"/>
        <v>0.97335899999999997</v>
      </c>
      <c r="K334" s="42">
        <f t="shared" si="31"/>
        <v>11086.04</v>
      </c>
    </row>
    <row r="335" spans="1:11" s="29" customFormat="1" ht="15.75">
      <c r="A335" s="49">
        <v>154</v>
      </c>
      <c r="B335" s="49" t="s">
        <v>177</v>
      </c>
      <c r="C335" s="51" t="s">
        <v>172</v>
      </c>
      <c r="D335" s="9"/>
      <c r="E335" s="26">
        <f t="shared" si="29"/>
        <v>16041.5</v>
      </c>
      <c r="F335" s="27">
        <v>0.84</v>
      </c>
      <c r="G335" s="28">
        <f t="shared" si="26"/>
        <v>0.86752099999999999</v>
      </c>
      <c r="H335" s="28">
        <f t="shared" si="26"/>
        <v>1.1000000000000001</v>
      </c>
      <c r="I335" s="28">
        <v>1</v>
      </c>
      <c r="J335" s="28">
        <f t="shared" si="30"/>
        <v>0.95427300000000004</v>
      </c>
      <c r="K335" s="42">
        <f t="shared" si="31"/>
        <v>12858.7</v>
      </c>
    </row>
    <row r="336" spans="1:11" s="29" customFormat="1" ht="15.75">
      <c r="A336" s="59"/>
      <c r="B336" s="59"/>
      <c r="C336" s="59"/>
      <c r="D336" s="9">
        <v>3</v>
      </c>
      <c r="E336" s="26">
        <f t="shared" si="29"/>
        <v>16041.5</v>
      </c>
      <c r="F336" s="27">
        <v>0.84</v>
      </c>
      <c r="G336" s="28">
        <f t="shared" si="26"/>
        <v>0.86752099999999999</v>
      </c>
      <c r="H336" s="28">
        <f t="shared" si="26"/>
        <v>1.1000000000000001</v>
      </c>
      <c r="I336" s="28">
        <v>1.05</v>
      </c>
      <c r="J336" s="28">
        <f t="shared" si="30"/>
        <v>1.001987</v>
      </c>
      <c r="K336" s="42">
        <f t="shared" si="31"/>
        <v>13501.63</v>
      </c>
    </row>
    <row r="337" spans="1:11" s="29" customFormat="1" ht="15.75">
      <c r="A337" s="59"/>
      <c r="B337" s="59"/>
      <c r="C337" s="59"/>
      <c r="D337" s="9">
        <v>4</v>
      </c>
      <c r="E337" s="26">
        <f t="shared" si="29"/>
        <v>16041.5</v>
      </c>
      <c r="F337" s="27">
        <v>0.84</v>
      </c>
      <c r="G337" s="28">
        <f t="shared" si="26"/>
        <v>0.86752099999999999</v>
      </c>
      <c r="H337" s="28">
        <f t="shared" si="26"/>
        <v>1.1000000000000001</v>
      </c>
      <c r="I337" s="28">
        <v>1.02</v>
      </c>
      <c r="J337" s="28">
        <f t="shared" si="30"/>
        <v>0.97335899999999997</v>
      </c>
      <c r="K337" s="42">
        <f t="shared" si="31"/>
        <v>13115.88</v>
      </c>
    </row>
    <row r="338" spans="1:11" s="29" customFormat="1" ht="15.75">
      <c r="A338" s="60"/>
      <c r="B338" s="60"/>
      <c r="C338" s="60"/>
      <c r="D338" s="9">
        <v>5</v>
      </c>
      <c r="E338" s="26">
        <f t="shared" si="29"/>
        <v>16041.5</v>
      </c>
      <c r="F338" s="27">
        <v>0.84</v>
      </c>
      <c r="G338" s="28">
        <f t="shared" si="26"/>
        <v>0.86752099999999999</v>
      </c>
      <c r="H338" s="28">
        <f t="shared" si="26"/>
        <v>1.1000000000000001</v>
      </c>
      <c r="I338" s="28">
        <v>1.02</v>
      </c>
      <c r="J338" s="28">
        <f t="shared" si="30"/>
        <v>0.97335899999999997</v>
      </c>
      <c r="K338" s="42">
        <f t="shared" si="31"/>
        <v>13115.88</v>
      </c>
    </row>
    <row r="339" spans="1:11" s="29" customFormat="1" ht="15.75">
      <c r="A339" s="49">
        <v>155</v>
      </c>
      <c r="B339" s="49" t="s">
        <v>178</v>
      </c>
      <c r="C339" s="51" t="s">
        <v>172</v>
      </c>
      <c r="D339" s="9"/>
      <c r="E339" s="26">
        <f t="shared" si="29"/>
        <v>16041.5</v>
      </c>
      <c r="F339" s="27">
        <v>0.91</v>
      </c>
      <c r="G339" s="28">
        <f t="shared" si="26"/>
        <v>0.86752099999999999</v>
      </c>
      <c r="H339" s="28">
        <f t="shared" si="26"/>
        <v>1.1000000000000001</v>
      </c>
      <c r="I339" s="28">
        <v>1</v>
      </c>
      <c r="J339" s="28">
        <f t="shared" si="30"/>
        <v>0.95427300000000004</v>
      </c>
      <c r="K339" s="42">
        <f t="shared" si="31"/>
        <v>13930.25</v>
      </c>
    </row>
    <row r="340" spans="1:11" s="29" customFormat="1" ht="15.75">
      <c r="A340" s="59"/>
      <c r="B340" s="59"/>
      <c r="C340" s="59"/>
      <c r="D340" s="9">
        <v>3</v>
      </c>
      <c r="E340" s="26">
        <f t="shared" si="29"/>
        <v>16041.5</v>
      </c>
      <c r="F340" s="27">
        <v>0.91</v>
      </c>
      <c r="G340" s="28">
        <f t="shared" si="26"/>
        <v>0.86752099999999999</v>
      </c>
      <c r="H340" s="28">
        <f t="shared" si="26"/>
        <v>1.1000000000000001</v>
      </c>
      <c r="I340" s="28">
        <v>1.05</v>
      </c>
      <c r="J340" s="28">
        <f t="shared" si="30"/>
        <v>1.001987</v>
      </c>
      <c r="K340" s="42">
        <f t="shared" si="31"/>
        <v>14626.77</v>
      </c>
    </row>
    <row r="341" spans="1:11" s="29" customFormat="1" ht="15.75">
      <c r="A341" s="59"/>
      <c r="B341" s="59"/>
      <c r="C341" s="59"/>
      <c r="D341" s="9">
        <v>4</v>
      </c>
      <c r="E341" s="26">
        <f t="shared" si="29"/>
        <v>16041.5</v>
      </c>
      <c r="F341" s="27">
        <v>0.91</v>
      </c>
      <c r="G341" s="28">
        <f t="shared" si="26"/>
        <v>0.86752099999999999</v>
      </c>
      <c r="H341" s="28">
        <f t="shared" si="26"/>
        <v>1.1000000000000001</v>
      </c>
      <c r="I341" s="28">
        <v>1.02</v>
      </c>
      <c r="J341" s="28">
        <f t="shared" si="30"/>
        <v>0.97335899999999997</v>
      </c>
      <c r="K341" s="42">
        <f t="shared" si="31"/>
        <v>14208.87</v>
      </c>
    </row>
    <row r="342" spans="1:11" s="29" customFormat="1" ht="15.75">
      <c r="A342" s="60"/>
      <c r="B342" s="60"/>
      <c r="C342" s="60"/>
      <c r="D342" s="9">
        <v>5</v>
      </c>
      <c r="E342" s="26">
        <f t="shared" si="29"/>
        <v>16041.5</v>
      </c>
      <c r="F342" s="27">
        <v>0.91</v>
      </c>
      <c r="G342" s="28">
        <f t="shared" si="26"/>
        <v>0.86752099999999999</v>
      </c>
      <c r="H342" s="28">
        <f t="shared" si="26"/>
        <v>1.1000000000000001</v>
      </c>
      <c r="I342" s="28">
        <v>1.02</v>
      </c>
      <c r="J342" s="28">
        <f t="shared" si="30"/>
        <v>0.97335899999999997</v>
      </c>
      <c r="K342" s="42">
        <f t="shared" si="31"/>
        <v>14208.87</v>
      </c>
    </row>
    <row r="343" spans="1:11" s="29" customFormat="1" ht="31.5">
      <c r="A343" s="1">
        <v>156</v>
      </c>
      <c r="B343" s="1" t="s">
        <v>179</v>
      </c>
      <c r="C343" s="6" t="s">
        <v>172</v>
      </c>
      <c r="D343" s="9"/>
      <c r="E343" s="26">
        <f t="shared" si="29"/>
        <v>16041.5</v>
      </c>
      <c r="F343" s="27">
        <v>1.1000000000000001</v>
      </c>
      <c r="G343" s="28">
        <f t="shared" si="26"/>
        <v>0.86752099999999999</v>
      </c>
      <c r="H343" s="28">
        <f t="shared" si="26"/>
        <v>1.1000000000000001</v>
      </c>
      <c r="I343" s="28">
        <v>1</v>
      </c>
      <c r="J343" s="28">
        <f t="shared" si="30"/>
        <v>0.95427300000000004</v>
      </c>
      <c r="K343" s="42">
        <f t="shared" si="31"/>
        <v>16838.77</v>
      </c>
    </row>
    <row r="344" spans="1:11" s="29" customFormat="1" ht="31.5">
      <c r="A344" s="1">
        <v>157</v>
      </c>
      <c r="B344" s="1" t="s">
        <v>180</v>
      </c>
      <c r="C344" s="6" t="s">
        <v>172</v>
      </c>
      <c r="D344" s="9"/>
      <c r="E344" s="26">
        <f t="shared" si="29"/>
        <v>16041.5</v>
      </c>
      <c r="F344" s="27">
        <v>1.35</v>
      </c>
      <c r="G344" s="28">
        <f t="shared" si="26"/>
        <v>0.86752099999999999</v>
      </c>
      <c r="H344" s="28">
        <f t="shared" si="26"/>
        <v>1.1000000000000001</v>
      </c>
      <c r="I344" s="28">
        <v>1</v>
      </c>
      <c r="J344" s="28">
        <f t="shared" si="30"/>
        <v>0.95427300000000004</v>
      </c>
      <c r="K344" s="42">
        <f t="shared" si="31"/>
        <v>20665.759999999998</v>
      </c>
    </row>
    <row r="345" spans="1:11" s="29" customFormat="1" ht="31.5">
      <c r="A345" s="1">
        <v>158</v>
      </c>
      <c r="B345" s="1" t="s">
        <v>181</v>
      </c>
      <c r="C345" s="6" t="s">
        <v>172</v>
      </c>
      <c r="D345" s="9"/>
      <c r="E345" s="26">
        <f t="shared" si="29"/>
        <v>16041.5</v>
      </c>
      <c r="F345" s="27">
        <v>1.96</v>
      </c>
      <c r="G345" s="28">
        <f t="shared" si="26"/>
        <v>0.86752099999999999</v>
      </c>
      <c r="H345" s="28">
        <f t="shared" si="26"/>
        <v>1.1000000000000001</v>
      </c>
      <c r="I345" s="28">
        <v>1</v>
      </c>
      <c r="J345" s="28">
        <f t="shared" si="30"/>
        <v>0.95427300000000004</v>
      </c>
      <c r="K345" s="42">
        <f t="shared" si="31"/>
        <v>30003.62</v>
      </c>
    </row>
    <row r="346" spans="1:11" s="29" customFormat="1" ht="15.75">
      <c r="A346" s="1">
        <v>159</v>
      </c>
      <c r="B346" s="1" t="s">
        <v>182</v>
      </c>
      <c r="C346" s="6" t="s">
        <v>172</v>
      </c>
      <c r="D346" s="9"/>
      <c r="E346" s="26">
        <f t="shared" si="29"/>
        <v>16041.5</v>
      </c>
      <c r="F346" s="27">
        <v>25</v>
      </c>
      <c r="G346" s="28">
        <f t="shared" si="26"/>
        <v>0.86752099999999999</v>
      </c>
      <c r="H346" s="28">
        <v>0</v>
      </c>
      <c r="I346" s="28">
        <v>1</v>
      </c>
      <c r="J346" s="28">
        <f>ROUND(G346*I346,6)</f>
        <v>0.86752099999999999</v>
      </c>
      <c r="K346" s="42">
        <f t="shared" si="31"/>
        <v>347908.45</v>
      </c>
    </row>
    <row r="347" spans="1:11" s="29" customFormat="1" ht="15.75">
      <c r="A347" s="1">
        <v>160</v>
      </c>
      <c r="B347" s="1" t="s">
        <v>184</v>
      </c>
      <c r="C347" s="6" t="s">
        <v>183</v>
      </c>
      <c r="D347" s="9"/>
      <c r="E347" s="26">
        <f t="shared" si="29"/>
        <v>16041.5</v>
      </c>
      <c r="F347" s="27">
        <v>0.49</v>
      </c>
      <c r="G347" s="28">
        <f t="shared" si="26"/>
        <v>0.86752099999999999</v>
      </c>
      <c r="H347" s="28">
        <f t="shared" si="26"/>
        <v>1.1000000000000001</v>
      </c>
      <c r="I347" s="28">
        <v>1</v>
      </c>
      <c r="J347" s="28">
        <f t="shared" si="30"/>
        <v>0.95427300000000004</v>
      </c>
      <c r="K347" s="42">
        <f t="shared" si="31"/>
        <v>7500.91</v>
      </c>
    </row>
    <row r="348" spans="1:11" s="29" customFormat="1" ht="15.75">
      <c r="A348" s="49">
        <v>161</v>
      </c>
      <c r="B348" s="49" t="s">
        <v>185</v>
      </c>
      <c r="C348" s="51" t="s">
        <v>183</v>
      </c>
      <c r="D348" s="9"/>
      <c r="E348" s="26">
        <f t="shared" si="29"/>
        <v>16041.5</v>
      </c>
      <c r="F348" s="27">
        <v>0.79</v>
      </c>
      <c r="G348" s="28">
        <f t="shared" si="26"/>
        <v>0.86752099999999999</v>
      </c>
      <c r="H348" s="28">
        <f t="shared" si="26"/>
        <v>1.1000000000000001</v>
      </c>
      <c r="I348" s="28">
        <v>1</v>
      </c>
      <c r="J348" s="28">
        <f t="shared" si="30"/>
        <v>0.95427300000000004</v>
      </c>
      <c r="K348" s="42">
        <f t="shared" si="31"/>
        <v>12093.3</v>
      </c>
    </row>
    <row r="349" spans="1:11" s="29" customFormat="1" ht="15.75">
      <c r="A349" s="52"/>
      <c r="B349" s="52"/>
      <c r="C349" s="52"/>
      <c r="D349" s="9">
        <v>4</v>
      </c>
      <c r="E349" s="26">
        <f t="shared" si="29"/>
        <v>16041.5</v>
      </c>
      <c r="F349" s="27">
        <v>0.79</v>
      </c>
      <c r="G349" s="28">
        <f t="shared" si="26"/>
        <v>0.86752099999999999</v>
      </c>
      <c r="H349" s="28">
        <f t="shared" si="26"/>
        <v>1.1000000000000001</v>
      </c>
      <c r="I349" s="28">
        <v>1.02</v>
      </c>
      <c r="J349" s="28">
        <f t="shared" si="30"/>
        <v>0.97335899999999997</v>
      </c>
      <c r="K349" s="42">
        <f t="shared" si="31"/>
        <v>12335.17</v>
      </c>
    </row>
    <row r="350" spans="1:11" s="29" customFormat="1" ht="15.75">
      <c r="A350" s="52"/>
      <c r="B350" s="52"/>
      <c r="C350" s="52"/>
      <c r="D350" s="9">
        <v>5</v>
      </c>
      <c r="E350" s="26">
        <f t="shared" si="29"/>
        <v>16041.5</v>
      </c>
      <c r="F350" s="27">
        <v>0.79</v>
      </c>
      <c r="G350" s="28">
        <f t="shared" si="26"/>
        <v>0.86752099999999999</v>
      </c>
      <c r="H350" s="28">
        <f t="shared" si="26"/>
        <v>1.1000000000000001</v>
      </c>
      <c r="I350" s="28">
        <v>1.02</v>
      </c>
      <c r="J350" s="28">
        <f t="shared" si="30"/>
        <v>0.97335899999999997</v>
      </c>
      <c r="K350" s="42">
        <f t="shared" si="31"/>
        <v>12335.17</v>
      </c>
    </row>
    <row r="351" spans="1:11" s="29" customFormat="1" ht="15.75">
      <c r="A351" s="50"/>
      <c r="B351" s="50"/>
      <c r="C351" s="50"/>
      <c r="D351" s="9">
        <v>12</v>
      </c>
      <c r="E351" s="26">
        <f t="shared" si="29"/>
        <v>16041.5</v>
      </c>
      <c r="F351" s="27">
        <v>0.79</v>
      </c>
      <c r="G351" s="28">
        <f t="shared" si="26"/>
        <v>0.86752099999999999</v>
      </c>
      <c r="H351" s="28">
        <f t="shared" si="26"/>
        <v>1.1000000000000001</v>
      </c>
      <c r="I351" s="28">
        <v>1.2</v>
      </c>
      <c r="J351" s="28">
        <f t="shared" si="30"/>
        <v>1.1451279999999999</v>
      </c>
      <c r="K351" s="42">
        <f t="shared" si="31"/>
        <v>14511.96</v>
      </c>
    </row>
    <row r="352" spans="1:11" s="29" customFormat="1" ht="15.75">
      <c r="A352" s="49">
        <v>162</v>
      </c>
      <c r="B352" s="49" t="s">
        <v>186</v>
      </c>
      <c r="C352" s="51" t="s">
        <v>183</v>
      </c>
      <c r="D352" s="9"/>
      <c r="E352" s="26">
        <f t="shared" si="29"/>
        <v>16041.5</v>
      </c>
      <c r="F352" s="27">
        <v>1.07</v>
      </c>
      <c r="G352" s="28">
        <f t="shared" si="26"/>
        <v>0.86752099999999999</v>
      </c>
      <c r="H352" s="28">
        <f t="shared" si="26"/>
        <v>1.1000000000000001</v>
      </c>
      <c r="I352" s="28">
        <v>1</v>
      </c>
      <c r="J352" s="28">
        <f t="shared" si="30"/>
        <v>0.95427300000000004</v>
      </c>
      <c r="K352" s="42">
        <f t="shared" si="31"/>
        <v>16379.53</v>
      </c>
    </row>
    <row r="353" spans="1:11" s="29" customFormat="1" ht="15.75">
      <c r="A353" s="52"/>
      <c r="B353" s="52"/>
      <c r="C353" s="52"/>
      <c r="D353" s="9">
        <v>4</v>
      </c>
      <c r="E353" s="26">
        <f t="shared" si="29"/>
        <v>16041.5</v>
      </c>
      <c r="F353" s="27">
        <v>1.07</v>
      </c>
      <c r="G353" s="28">
        <f t="shared" si="26"/>
        <v>0.86752099999999999</v>
      </c>
      <c r="H353" s="28">
        <f t="shared" si="26"/>
        <v>1.1000000000000001</v>
      </c>
      <c r="I353" s="28">
        <v>1.02</v>
      </c>
      <c r="J353" s="28">
        <f t="shared" si="30"/>
        <v>0.97335899999999997</v>
      </c>
      <c r="K353" s="42">
        <f t="shared" si="31"/>
        <v>16707.13</v>
      </c>
    </row>
    <row r="354" spans="1:11" s="29" customFormat="1" ht="15.75">
      <c r="A354" s="52"/>
      <c r="B354" s="52"/>
      <c r="C354" s="52"/>
      <c r="D354" s="9">
        <v>5</v>
      </c>
      <c r="E354" s="26">
        <f t="shared" si="29"/>
        <v>16041.5</v>
      </c>
      <c r="F354" s="27">
        <v>1.07</v>
      </c>
      <c r="G354" s="28">
        <f t="shared" si="26"/>
        <v>0.86752099999999999</v>
      </c>
      <c r="H354" s="28">
        <f t="shared" si="26"/>
        <v>1.1000000000000001</v>
      </c>
      <c r="I354" s="28">
        <v>1.02</v>
      </c>
      <c r="J354" s="28">
        <f t="shared" si="30"/>
        <v>0.97335899999999997</v>
      </c>
      <c r="K354" s="42">
        <f t="shared" si="31"/>
        <v>16707.13</v>
      </c>
    </row>
    <row r="355" spans="1:11" s="29" customFormat="1" ht="15.75">
      <c r="A355" s="50"/>
      <c r="B355" s="50"/>
      <c r="C355" s="50"/>
      <c r="D355" s="9">
        <v>12</v>
      </c>
      <c r="E355" s="26">
        <f t="shared" si="29"/>
        <v>16041.5</v>
      </c>
      <c r="F355" s="27">
        <v>1.07</v>
      </c>
      <c r="G355" s="28">
        <f t="shared" si="26"/>
        <v>0.86752099999999999</v>
      </c>
      <c r="H355" s="28">
        <f t="shared" si="26"/>
        <v>1.1000000000000001</v>
      </c>
      <c r="I355" s="28">
        <v>1.2</v>
      </c>
      <c r="J355" s="28">
        <f t="shared" si="30"/>
        <v>1.1451279999999999</v>
      </c>
      <c r="K355" s="42">
        <f t="shared" si="31"/>
        <v>19655.439999999999</v>
      </c>
    </row>
    <row r="356" spans="1:11" s="29" customFormat="1" ht="15.75">
      <c r="A356" s="49">
        <v>163</v>
      </c>
      <c r="B356" s="49" t="s">
        <v>187</v>
      </c>
      <c r="C356" s="51" t="s">
        <v>183</v>
      </c>
      <c r="D356" s="9"/>
      <c r="E356" s="26">
        <f t="shared" si="29"/>
        <v>16041.5</v>
      </c>
      <c r="F356" s="27">
        <v>1.19</v>
      </c>
      <c r="G356" s="28">
        <f t="shared" si="26"/>
        <v>0.86752099999999999</v>
      </c>
      <c r="H356" s="28">
        <f t="shared" si="26"/>
        <v>1.1000000000000001</v>
      </c>
      <c r="I356" s="28">
        <v>1</v>
      </c>
      <c r="J356" s="28">
        <f t="shared" si="30"/>
        <v>0.95427300000000004</v>
      </c>
      <c r="K356" s="42">
        <f t="shared" si="31"/>
        <v>18216.48</v>
      </c>
    </row>
    <row r="357" spans="1:11" s="29" customFormat="1" ht="15.75">
      <c r="A357" s="52"/>
      <c r="B357" s="52"/>
      <c r="C357" s="52"/>
      <c r="D357" s="9">
        <v>4</v>
      </c>
      <c r="E357" s="26">
        <f t="shared" si="29"/>
        <v>16041.5</v>
      </c>
      <c r="F357" s="27">
        <v>1.19</v>
      </c>
      <c r="G357" s="28">
        <f t="shared" si="26"/>
        <v>0.86752099999999999</v>
      </c>
      <c r="H357" s="28">
        <f t="shared" si="26"/>
        <v>1.1000000000000001</v>
      </c>
      <c r="I357" s="28">
        <v>1.02</v>
      </c>
      <c r="J357" s="28">
        <f t="shared" si="30"/>
        <v>0.97335899999999997</v>
      </c>
      <c r="K357" s="42">
        <f t="shared" si="31"/>
        <v>18580.82</v>
      </c>
    </row>
    <row r="358" spans="1:11" s="29" customFormat="1" ht="15.75">
      <c r="A358" s="52"/>
      <c r="B358" s="52"/>
      <c r="C358" s="52"/>
      <c r="D358" s="9">
        <v>5</v>
      </c>
      <c r="E358" s="26">
        <f t="shared" si="29"/>
        <v>16041.5</v>
      </c>
      <c r="F358" s="27">
        <v>1.19</v>
      </c>
      <c r="G358" s="28">
        <f t="shared" si="26"/>
        <v>0.86752099999999999</v>
      </c>
      <c r="H358" s="28">
        <f t="shared" si="26"/>
        <v>1.1000000000000001</v>
      </c>
      <c r="I358" s="28">
        <v>1.02</v>
      </c>
      <c r="J358" s="28">
        <f t="shared" si="30"/>
        <v>0.97335899999999997</v>
      </c>
      <c r="K358" s="42">
        <f t="shared" si="31"/>
        <v>18580.82</v>
      </c>
    </row>
    <row r="359" spans="1:11" s="29" customFormat="1" ht="15.75">
      <c r="A359" s="50"/>
      <c r="B359" s="50"/>
      <c r="C359" s="50"/>
      <c r="D359" s="9">
        <v>12</v>
      </c>
      <c r="E359" s="26">
        <f t="shared" si="29"/>
        <v>16041.5</v>
      </c>
      <c r="F359" s="27">
        <v>1.19</v>
      </c>
      <c r="G359" s="28">
        <f t="shared" si="26"/>
        <v>0.86752099999999999</v>
      </c>
      <c r="H359" s="28">
        <f t="shared" si="26"/>
        <v>1.1000000000000001</v>
      </c>
      <c r="I359" s="28">
        <v>1.2</v>
      </c>
      <c r="J359" s="28">
        <f t="shared" si="30"/>
        <v>1.1451279999999999</v>
      </c>
      <c r="K359" s="42">
        <f t="shared" si="31"/>
        <v>21859.79</v>
      </c>
    </row>
    <row r="360" spans="1:11" s="29" customFormat="1" ht="15.75">
      <c r="A360" s="49">
        <v>164</v>
      </c>
      <c r="B360" s="49" t="s">
        <v>188</v>
      </c>
      <c r="C360" s="51" t="s">
        <v>183</v>
      </c>
      <c r="D360" s="9"/>
      <c r="E360" s="26">
        <f t="shared" si="29"/>
        <v>16041.5</v>
      </c>
      <c r="F360" s="27">
        <v>2.11</v>
      </c>
      <c r="G360" s="28">
        <f t="shared" si="26"/>
        <v>0.86752099999999999</v>
      </c>
      <c r="H360" s="28">
        <f t="shared" si="26"/>
        <v>1.1000000000000001</v>
      </c>
      <c r="I360" s="28">
        <v>1</v>
      </c>
      <c r="J360" s="28">
        <f t="shared" si="30"/>
        <v>0.95427300000000004</v>
      </c>
      <c r="K360" s="42">
        <f t="shared" si="31"/>
        <v>32299.82</v>
      </c>
    </row>
    <row r="361" spans="1:11" s="29" customFormat="1" ht="15.75">
      <c r="A361" s="52"/>
      <c r="B361" s="52"/>
      <c r="C361" s="52"/>
      <c r="D361" s="9">
        <v>4</v>
      </c>
      <c r="E361" s="26">
        <f t="shared" si="29"/>
        <v>16041.5</v>
      </c>
      <c r="F361" s="27">
        <v>2.11</v>
      </c>
      <c r="G361" s="28">
        <f t="shared" si="26"/>
        <v>0.86752099999999999</v>
      </c>
      <c r="H361" s="28">
        <f t="shared" si="26"/>
        <v>1.1000000000000001</v>
      </c>
      <c r="I361" s="28">
        <v>1.02</v>
      </c>
      <c r="J361" s="28">
        <f t="shared" si="30"/>
        <v>0.97335899999999997</v>
      </c>
      <c r="K361" s="42">
        <f t="shared" si="31"/>
        <v>32945.83</v>
      </c>
    </row>
    <row r="362" spans="1:11" s="29" customFormat="1" ht="15.75">
      <c r="A362" s="52"/>
      <c r="B362" s="52"/>
      <c r="C362" s="52"/>
      <c r="D362" s="9">
        <v>5</v>
      </c>
      <c r="E362" s="26">
        <f t="shared" si="29"/>
        <v>16041.5</v>
      </c>
      <c r="F362" s="27">
        <v>2.11</v>
      </c>
      <c r="G362" s="28">
        <f t="shared" ref="G362:H363" si="32">G$7</f>
        <v>0.86752099999999999</v>
      </c>
      <c r="H362" s="28">
        <f t="shared" si="32"/>
        <v>1.1000000000000001</v>
      </c>
      <c r="I362" s="28">
        <v>1.02</v>
      </c>
      <c r="J362" s="28">
        <f t="shared" si="30"/>
        <v>0.97335899999999997</v>
      </c>
      <c r="K362" s="42">
        <f t="shared" si="31"/>
        <v>32945.83</v>
      </c>
    </row>
    <row r="363" spans="1:11" s="29" customFormat="1" ht="15.75">
      <c r="A363" s="50"/>
      <c r="B363" s="50"/>
      <c r="C363" s="50"/>
      <c r="D363" s="9">
        <v>12</v>
      </c>
      <c r="E363" s="26">
        <f t="shared" si="29"/>
        <v>16041.5</v>
      </c>
      <c r="F363" s="27">
        <v>2.11</v>
      </c>
      <c r="G363" s="28">
        <f t="shared" si="32"/>
        <v>0.86752099999999999</v>
      </c>
      <c r="H363" s="28">
        <f t="shared" si="32"/>
        <v>1.1000000000000001</v>
      </c>
      <c r="I363" s="28">
        <v>1.2</v>
      </c>
      <c r="J363" s="28">
        <f t="shared" si="30"/>
        <v>1.1451279999999999</v>
      </c>
      <c r="K363" s="42">
        <f t="shared" si="31"/>
        <v>38759.79</v>
      </c>
    </row>
    <row r="364" spans="1:11" s="29" customFormat="1" ht="15.75">
      <c r="A364" s="49">
        <v>165</v>
      </c>
      <c r="B364" s="49" t="s">
        <v>189</v>
      </c>
      <c r="C364" s="51" t="s">
        <v>183</v>
      </c>
      <c r="D364" s="9"/>
      <c r="E364" s="26">
        <f t="shared" si="29"/>
        <v>16041.5</v>
      </c>
      <c r="F364" s="27">
        <v>2.33</v>
      </c>
      <c r="G364" s="28">
        <f t="shared" ref="G364:H398" si="33">G$7</f>
        <v>0.86752099999999999</v>
      </c>
      <c r="H364" s="28">
        <f t="shared" si="33"/>
        <v>1.1000000000000001</v>
      </c>
      <c r="I364" s="28">
        <v>1</v>
      </c>
      <c r="J364" s="28">
        <f t="shared" si="30"/>
        <v>0.95427300000000004</v>
      </c>
      <c r="K364" s="42">
        <f t="shared" si="31"/>
        <v>35667.57</v>
      </c>
    </row>
    <row r="365" spans="1:11" s="29" customFormat="1" ht="15.75">
      <c r="A365" s="52"/>
      <c r="B365" s="52"/>
      <c r="C365" s="52"/>
      <c r="D365" s="9">
        <v>4</v>
      </c>
      <c r="E365" s="26">
        <f t="shared" si="29"/>
        <v>16041.5</v>
      </c>
      <c r="F365" s="27">
        <v>2.33</v>
      </c>
      <c r="G365" s="28">
        <f t="shared" si="33"/>
        <v>0.86752099999999999</v>
      </c>
      <c r="H365" s="28">
        <f t="shared" si="33"/>
        <v>1.1000000000000001</v>
      </c>
      <c r="I365" s="28">
        <v>1.02</v>
      </c>
      <c r="J365" s="28">
        <f t="shared" si="30"/>
        <v>0.97335899999999997</v>
      </c>
      <c r="K365" s="42">
        <f t="shared" si="31"/>
        <v>36380.94</v>
      </c>
    </row>
    <row r="366" spans="1:11" s="29" customFormat="1" ht="15.75">
      <c r="A366" s="50"/>
      <c r="B366" s="50"/>
      <c r="C366" s="50"/>
      <c r="D366" s="9">
        <v>5</v>
      </c>
      <c r="E366" s="26">
        <f t="shared" si="29"/>
        <v>16041.5</v>
      </c>
      <c r="F366" s="27">
        <v>2.33</v>
      </c>
      <c r="G366" s="28">
        <f t="shared" si="33"/>
        <v>0.86752099999999999</v>
      </c>
      <c r="H366" s="28">
        <f t="shared" si="33"/>
        <v>1.1000000000000001</v>
      </c>
      <c r="I366" s="28">
        <v>1.02</v>
      </c>
      <c r="J366" s="28">
        <f t="shared" si="30"/>
        <v>0.97335899999999997</v>
      </c>
      <c r="K366" s="42">
        <f t="shared" si="31"/>
        <v>36380.94</v>
      </c>
    </row>
    <row r="367" spans="1:11" s="29" customFormat="1" ht="15.75">
      <c r="A367" s="49">
        <v>166</v>
      </c>
      <c r="B367" s="49" t="s">
        <v>190</v>
      </c>
      <c r="C367" s="51" t="s">
        <v>183</v>
      </c>
      <c r="D367" s="9"/>
      <c r="E367" s="26">
        <f t="shared" si="29"/>
        <v>16041.5</v>
      </c>
      <c r="F367" s="27">
        <v>0.51</v>
      </c>
      <c r="G367" s="28">
        <f t="shared" si="33"/>
        <v>0.86752099999999999</v>
      </c>
      <c r="H367" s="28">
        <f t="shared" si="33"/>
        <v>1.1000000000000001</v>
      </c>
      <c r="I367" s="28">
        <v>1</v>
      </c>
      <c r="J367" s="28">
        <f t="shared" si="30"/>
        <v>0.95427300000000004</v>
      </c>
      <c r="K367" s="42">
        <f t="shared" si="31"/>
        <v>7807.06</v>
      </c>
    </row>
    <row r="368" spans="1:11" s="29" customFormat="1" ht="15.75">
      <c r="A368" s="59"/>
      <c r="B368" s="59"/>
      <c r="C368" s="59"/>
      <c r="D368" s="9">
        <v>3</v>
      </c>
      <c r="E368" s="26">
        <f t="shared" si="29"/>
        <v>16041.5</v>
      </c>
      <c r="F368" s="27">
        <v>0.51</v>
      </c>
      <c r="G368" s="28">
        <f t="shared" si="33"/>
        <v>0.86752099999999999</v>
      </c>
      <c r="H368" s="28">
        <f t="shared" si="33"/>
        <v>1.1000000000000001</v>
      </c>
      <c r="I368" s="28">
        <v>1.05</v>
      </c>
      <c r="J368" s="28">
        <f t="shared" si="30"/>
        <v>1.001987</v>
      </c>
      <c r="K368" s="42">
        <f t="shared" si="31"/>
        <v>8197.42</v>
      </c>
    </row>
    <row r="369" spans="1:11" s="29" customFormat="1" ht="15.75">
      <c r="A369" s="59"/>
      <c r="B369" s="59"/>
      <c r="C369" s="59"/>
      <c r="D369" s="9">
        <v>4</v>
      </c>
      <c r="E369" s="26">
        <f t="shared" si="29"/>
        <v>16041.5</v>
      </c>
      <c r="F369" s="27">
        <v>0.51</v>
      </c>
      <c r="G369" s="28">
        <f t="shared" si="33"/>
        <v>0.86752099999999999</v>
      </c>
      <c r="H369" s="28">
        <f t="shared" si="33"/>
        <v>1.1000000000000001</v>
      </c>
      <c r="I369" s="28">
        <v>1.02</v>
      </c>
      <c r="J369" s="28">
        <f t="shared" si="30"/>
        <v>0.97335899999999997</v>
      </c>
      <c r="K369" s="42">
        <f t="shared" si="31"/>
        <v>7963.21</v>
      </c>
    </row>
    <row r="370" spans="1:11" s="29" customFormat="1" ht="15.75">
      <c r="A370" s="59"/>
      <c r="B370" s="59"/>
      <c r="C370" s="59"/>
      <c r="D370" s="9">
        <v>5</v>
      </c>
      <c r="E370" s="26">
        <f t="shared" si="29"/>
        <v>16041.5</v>
      </c>
      <c r="F370" s="27">
        <v>0.51</v>
      </c>
      <c r="G370" s="28">
        <f t="shared" si="33"/>
        <v>0.86752099999999999</v>
      </c>
      <c r="H370" s="28">
        <f t="shared" si="33"/>
        <v>1.1000000000000001</v>
      </c>
      <c r="I370" s="28">
        <v>1.02</v>
      </c>
      <c r="J370" s="28">
        <f t="shared" si="30"/>
        <v>0.97335899999999997</v>
      </c>
      <c r="K370" s="42">
        <f t="shared" si="31"/>
        <v>7963.21</v>
      </c>
    </row>
    <row r="371" spans="1:11" s="29" customFormat="1" ht="15.75">
      <c r="A371" s="60"/>
      <c r="B371" s="60"/>
      <c r="C371" s="60"/>
      <c r="D371" s="9">
        <v>12</v>
      </c>
      <c r="E371" s="26">
        <f t="shared" si="29"/>
        <v>16041.5</v>
      </c>
      <c r="F371" s="27">
        <v>0.51</v>
      </c>
      <c r="G371" s="28">
        <f t="shared" si="33"/>
        <v>0.86752099999999999</v>
      </c>
      <c r="H371" s="28">
        <f t="shared" si="33"/>
        <v>1.1000000000000001</v>
      </c>
      <c r="I371" s="28">
        <v>1.2</v>
      </c>
      <c r="J371" s="28">
        <f t="shared" si="30"/>
        <v>1.1451279999999999</v>
      </c>
      <c r="K371" s="42">
        <f t="shared" si="31"/>
        <v>9368.48</v>
      </c>
    </row>
    <row r="372" spans="1:11" s="29" customFormat="1" ht="15.75">
      <c r="A372" s="1">
        <v>167</v>
      </c>
      <c r="B372" s="1" t="s">
        <v>191</v>
      </c>
      <c r="C372" s="6" t="s">
        <v>183</v>
      </c>
      <c r="D372" s="9"/>
      <c r="E372" s="26">
        <f t="shared" si="29"/>
        <v>16041.5</v>
      </c>
      <c r="F372" s="27">
        <v>0.66</v>
      </c>
      <c r="G372" s="28">
        <f t="shared" si="33"/>
        <v>0.86752099999999999</v>
      </c>
      <c r="H372" s="28">
        <f t="shared" si="33"/>
        <v>1.1000000000000001</v>
      </c>
      <c r="I372" s="28">
        <v>1</v>
      </c>
      <c r="J372" s="28">
        <f t="shared" si="30"/>
        <v>0.95427300000000004</v>
      </c>
      <c r="K372" s="42">
        <f t="shared" si="31"/>
        <v>10103.26</v>
      </c>
    </row>
    <row r="373" spans="1:11" s="29" customFormat="1" ht="15.75">
      <c r="A373" s="1">
        <v>168</v>
      </c>
      <c r="B373" s="1" t="s">
        <v>193</v>
      </c>
      <c r="C373" s="6" t="s">
        <v>192</v>
      </c>
      <c r="D373" s="9"/>
      <c r="E373" s="26">
        <f t="shared" si="29"/>
        <v>16041.5</v>
      </c>
      <c r="F373" s="27">
        <v>1.1100000000000001</v>
      </c>
      <c r="G373" s="28">
        <f t="shared" si="33"/>
        <v>0.86752099999999999</v>
      </c>
      <c r="H373" s="28">
        <f t="shared" si="33"/>
        <v>1.1000000000000001</v>
      </c>
      <c r="I373" s="28">
        <v>1</v>
      </c>
      <c r="J373" s="28">
        <f t="shared" si="30"/>
        <v>0.95427300000000004</v>
      </c>
      <c r="K373" s="42">
        <f t="shared" si="31"/>
        <v>16991.849999999999</v>
      </c>
    </row>
    <row r="374" spans="1:11" s="29" customFormat="1" ht="15.75">
      <c r="A374" s="49">
        <v>169</v>
      </c>
      <c r="B374" s="49" t="s">
        <v>194</v>
      </c>
      <c r="C374" s="51" t="s">
        <v>192</v>
      </c>
      <c r="D374" s="9"/>
      <c r="E374" s="26">
        <f t="shared" si="29"/>
        <v>16041.5</v>
      </c>
      <c r="F374" s="27">
        <v>0.39</v>
      </c>
      <c r="G374" s="28">
        <f t="shared" si="33"/>
        <v>0.86752099999999999</v>
      </c>
      <c r="H374" s="28">
        <f t="shared" si="33"/>
        <v>1.1000000000000001</v>
      </c>
      <c r="I374" s="28">
        <v>1</v>
      </c>
      <c r="J374" s="28">
        <f t="shared" si="30"/>
        <v>0.95427300000000004</v>
      </c>
      <c r="K374" s="42">
        <f t="shared" si="31"/>
        <v>5970.11</v>
      </c>
    </row>
    <row r="375" spans="1:11" s="29" customFormat="1" ht="15.75">
      <c r="A375" s="59"/>
      <c r="B375" s="59"/>
      <c r="C375" s="59"/>
      <c r="D375" s="9">
        <v>1</v>
      </c>
      <c r="E375" s="26">
        <f t="shared" si="29"/>
        <v>16041.5</v>
      </c>
      <c r="F375" s="27">
        <v>0.39</v>
      </c>
      <c r="G375" s="28">
        <f t="shared" si="33"/>
        <v>0.86752099999999999</v>
      </c>
      <c r="H375" s="28">
        <f t="shared" si="33"/>
        <v>1.1000000000000001</v>
      </c>
      <c r="I375" s="28">
        <v>1.1000000000000001</v>
      </c>
      <c r="J375" s="28">
        <f t="shared" si="30"/>
        <v>1.0497000000000001</v>
      </c>
      <c r="K375" s="42">
        <f t="shared" si="31"/>
        <v>6567.12</v>
      </c>
    </row>
    <row r="376" spans="1:11" s="29" customFormat="1" ht="15.75">
      <c r="A376" s="59"/>
      <c r="B376" s="59"/>
      <c r="C376" s="59"/>
      <c r="D376" s="9">
        <v>2</v>
      </c>
      <c r="E376" s="26">
        <f t="shared" ref="E376:E437" si="34">E$7</f>
        <v>16041.5</v>
      </c>
      <c r="F376" s="27">
        <v>0.39</v>
      </c>
      <c r="G376" s="28">
        <f t="shared" si="33"/>
        <v>0.86752099999999999</v>
      </c>
      <c r="H376" s="28">
        <f t="shared" si="33"/>
        <v>1.1000000000000001</v>
      </c>
      <c r="I376" s="28">
        <v>1.1000000000000001</v>
      </c>
      <c r="J376" s="28">
        <f t="shared" si="30"/>
        <v>1.0497000000000001</v>
      </c>
      <c r="K376" s="42">
        <f t="shared" si="31"/>
        <v>6567.12</v>
      </c>
    </row>
    <row r="377" spans="1:11" s="29" customFormat="1" ht="15.75">
      <c r="A377" s="59"/>
      <c r="B377" s="59"/>
      <c r="C377" s="59"/>
      <c r="D377" s="9">
        <v>3</v>
      </c>
      <c r="E377" s="26">
        <f t="shared" si="34"/>
        <v>16041.5</v>
      </c>
      <c r="F377" s="27">
        <v>0.39</v>
      </c>
      <c r="G377" s="28">
        <f t="shared" si="33"/>
        <v>0.86752099999999999</v>
      </c>
      <c r="H377" s="28">
        <f t="shared" si="33"/>
        <v>1.1000000000000001</v>
      </c>
      <c r="I377" s="28">
        <v>1.05</v>
      </c>
      <c r="J377" s="28">
        <f t="shared" si="30"/>
        <v>1.001987</v>
      </c>
      <c r="K377" s="42">
        <f t="shared" si="31"/>
        <v>6268.62</v>
      </c>
    </row>
    <row r="378" spans="1:11" s="29" customFormat="1" ht="15.75">
      <c r="A378" s="60"/>
      <c r="B378" s="60"/>
      <c r="C378" s="60"/>
      <c r="D378" s="9">
        <v>8</v>
      </c>
      <c r="E378" s="26">
        <f t="shared" si="34"/>
        <v>16041.5</v>
      </c>
      <c r="F378" s="27">
        <v>0.39</v>
      </c>
      <c r="G378" s="28">
        <f t="shared" si="33"/>
        <v>0.86752099999999999</v>
      </c>
      <c r="H378" s="28">
        <f t="shared" si="33"/>
        <v>1.1000000000000001</v>
      </c>
      <c r="I378" s="28">
        <v>1.05</v>
      </c>
      <c r="J378" s="28">
        <f t="shared" si="30"/>
        <v>1.001987</v>
      </c>
      <c r="K378" s="42">
        <f t="shared" si="31"/>
        <v>6268.62</v>
      </c>
    </row>
    <row r="379" spans="1:11" s="29" customFormat="1" ht="15.75">
      <c r="A379" s="49">
        <v>170</v>
      </c>
      <c r="B379" s="49" t="s">
        <v>195</v>
      </c>
      <c r="C379" s="51" t="s">
        <v>192</v>
      </c>
      <c r="D379" s="9"/>
      <c r="E379" s="26">
        <f t="shared" si="34"/>
        <v>16041.5</v>
      </c>
      <c r="F379" s="27">
        <v>1.85</v>
      </c>
      <c r="G379" s="28">
        <f t="shared" si="33"/>
        <v>0.86752099999999999</v>
      </c>
      <c r="H379" s="28">
        <f t="shared" si="33"/>
        <v>1.1000000000000001</v>
      </c>
      <c r="I379" s="28">
        <v>1</v>
      </c>
      <c r="J379" s="28">
        <f t="shared" si="30"/>
        <v>0.95427300000000004</v>
      </c>
      <c r="K379" s="42">
        <f t="shared" si="31"/>
        <v>28319.75</v>
      </c>
    </row>
    <row r="380" spans="1:11" s="29" customFormat="1" ht="15.75">
      <c r="A380" s="59"/>
      <c r="B380" s="59"/>
      <c r="C380" s="59"/>
      <c r="D380" s="9">
        <v>3</v>
      </c>
      <c r="E380" s="26">
        <f t="shared" si="34"/>
        <v>16041.5</v>
      </c>
      <c r="F380" s="27">
        <v>1.85</v>
      </c>
      <c r="G380" s="28">
        <f t="shared" si="33"/>
        <v>0.86752099999999999</v>
      </c>
      <c r="H380" s="28">
        <f t="shared" si="33"/>
        <v>1.1000000000000001</v>
      </c>
      <c r="I380" s="28">
        <v>1.05</v>
      </c>
      <c r="J380" s="28">
        <f t="shared" si="30"/>
        <v>1.001987</v>
      </c>
      <c r="K380" s="42">
        <f t="shared" si="31"/>
        <v>29735.74</v>
      </c>
    </row>
    <row r="381" spans="1:11" s="29" customFormat="1" ht="15.75">
      <c r="A381" s="60"/>
      <c r="B381" s="60"/>
      <c r="C381" s="60"/>
      <c r="D381" s="9">
        <v>8</v>
      </c>
      <c r="E381" s="26">
        <f t="shared" si="34"/>
        <v>16041.5</v>
      </c>
      <c r="F381" s="27">
        <v>1.85</v>
      </c>
      <c r="G381" s="28">
        <f t="shared" si="33"/>
        <v>0.86752099999999999</v>
      </c>
      <c r="H381" s="28">
        <f t="shared" si="33"/>
        <v>1.1000000000000001</v>
      </c>
      <c r="I381" s="28">
        <v>1.05</v>
      </c>
      <c r="J381" s="28">
        <f t="shared" si="30"/>
        <v>1.001987</v>
      </c>
      <c r="K381" s="42">
        <f t="shared" si="31"/>
        <v>29735.74</v>
      </c>
    </row>
    <row r="382" spans="1:11" s="29" customFormat="1" ht="15.75">
      <c r="A382" s="1">
        <v>171</v>
      </c>
      <c r="B382" s="1" t="s">
        <v>196</v>
      </c>
      <c r="C382" s="6" t="s">
        <v>192</v>
      </c>
      <c r="D382" s="9"/>
      <c r="E382" s="26">
        <f t="shared" si="34"/>
        <v>16041.5</v>
      </c>
      <c r="F382" s="27">
        <v>2.12</v>
      </c>
      <c r="G382" s="28">
        <f t="shared" si="33"/>
        <v>0.86752099999999999</v>
      </c>
      <c r="H382" s="28">
        <f t="shared" si="33"/>
        <v>1.1000000000000001</v>
      </c>
      <c r="I382" s="28">
        <v>1</v>
      </c>
      <c r="J382" s="28">
        <f t="shared" si="30"/>
        <v>0.95427300000000004</v>
      </c>
      <c r="K382" s="42">
        <f t="shared" si="31"/>
        <v>32452.9</v>
      </c>
    </row>
    <row r="383" spans="1:11" s="29" customFormat="1" ht="15.75">
      <c r="A383" s="49">
        <v>172</v>
      </c>
      <c r="B383" s="49" t="s">
        <v>198</v>
      </c>
      <c r="C383" s="51" t="s">
        <v>197</v>
      </c>
      <c r="D383" s="9"/>
      <c r="E383" s="26">
        <f t="shared" si="34"/>
        <v>16041.5</v>
      </c>
      <c r="F383" s="27">
        <v>0.85</v>
      </c>
      <c r="G383" s="28">
        <f t="shared" si="33"/>
        <v>0.86752099999999999</v>
      </c>
      <c r="H383" s="28">
        <f t="shared" si="33"/>
        <v>1.1000000000000001</v>
      </c>
      <c r="I383" s="28">
        <v>1</v>
      </c>
      <c r="J383" s="28">
        <f t="shared" si="30"/>
        <v>0.95427300000000004</v>
      </c>
      <c r="K383" s="42">
        <f t="shared" si="31"/>
        <v>13011.77</v>
      </c>
    </row>
    <row r="384" spans="1:11" s="29" customFormat="1" ht="15.75">
      <c r="A384" s="52"/>
      <c r="B384" s="52"/>
      <c r="C384" s="52"/>
      <c r="D384" s="9">
        <v>4</v>
      </c>
      <c r="E384" s="26">
        <f t="shared" si="34"/>
        <v>16041.5</v>
      </c>
      <c r="F384" s="27">
        <v>0.85</v>
      </c>
      <c r="G384" s="28">
        <f t="shared" si="33"/>
        <v>0.86752099999999999</v>
      </c>
      <c r="H384" s="28">
        <f t="shared" si="33"/>
        <v>1.1000000000000001</v>
      </c>
      <c r="I384" s="28">
        <v>1.02</v>
      </c>
      <c r="J384" s="28">
        <f t="shared" si="30"/>
        <v>0.97335899999999997</v>
      </c>
      <c r="K384" s="42">
        <f t="shared" si="31"/>
        <v>13272.02</v>
      </c>
    </row>
    <row r="385" spans="1:11" s="29" customFormat="1" ht="15.75">
      <c r="A385" s="50"/>
      <c r="B385" s="50"/>
      <c r="C385" s="50"/>
      <c r="D385" s="9">
        <v>5</v>
      </c>
      <c r="E385" s="26">
        <f t="shared" si="34"/>
        <v>16041.5</v>
      </c>
      <c r="F385" s="27">
        <v>0.85</v>
      </c>
      <c r="G385" s="28">
        <f t="shared" si="33"/>
        <v>0.86752099999999999</v>
      </c>
      <c r="H385" s="28">
        <f t="shared" si="33"/>
        <v>1.1000000000000001</v>
      </c>
      <c r="I385" s="28">
        <v>1.02</v>
      </c>
      <c r="J385" s="28">
        <f t="shared" si="30"/>
        <v>0.97335899999999997</v>
      </c>
      <c r="K385" s="42">
        <f t="shared" si="31"/>
        <v>13272.02</v>
      </c>
    </row>
    <row r="386" spans="1:11" s="29" customFormat="1" ht="31.5">
      <c r="A386" s="1">
        <v>173</v>
      </c>
      <c r="B386" s="1" t="s">
        <v>199</v>
      </c>
      <c r="C386" s="6" t="s">
        <v>197</v>
      </c>
      <c r="D386" s="9"/>
      <c r="E386" s="26">
        <f t="shared" si="34"/>
        <v>16041.5</v>
      </c>
      <c r="F386" s="27">
        <v>2.48</v>
      </c>
      <c r="G386" s="28">
        <f t="shared" si="33"/>
        <v>0.86752099999999999</v>
      </c>
      <c r="H386" s="28">
        <f t="shared" si="33"/>
        <v>1.1000000000000001</v>
      </c>
      <c r="I386" s="28">
        <v>1</v>
      </c>
      <c r="J386" s="28">
        <f t="shared" si="30"/>
        <v>0.95427300000000004</v>
      </c>
      <c r="K386" s="42">
        <f t="shared" si="31"/>
        <v>37963.769999999997</v>
      </c>
    </row>
    <row r="387" spans="1:11" s="29" customFormat="1" ht="31.5">
      <c r="A387" s="1">
        <v>174</v>
      </c>
      <c r="B387" s="1" t="s">
        <v>200</v>
      </c>
      <c r="C387" s="6" t="s">
        <v>197</v>
      </c>
      <c r="D387" s="9"/>
      <c r="E387" s="26">
        <f t="shared" si="34"/>
        <v>16041.5</v>
      </c>
      <c r="F387" s="27">
        <v>0.91</v>
      </c>
      <c r="G387" s="28">
        <f t="shared" si="33"/>
        <v>0.86752099999999999</v>
      </c>
      <c r="H387" s="28">
        <f t="shared" si="33"/>
        <v>1.1000000000000001</v>
      </c>
      <c r="I387" s="28">
        <v>1</v>
      </c>
      <c r="J387" s="28">
        <f t="shared" si="30"/>
        <v>0.95427300000000004</v>
      </c>
      <c r="K387" s="42">
        <f t="shared" si="31"/>
        <v>13930.25</v>
      </c>
    </row>
    <row r="388" spans="1:11" s="29" customFormat="1" ht="15.75">
      <c r="A388" s="49">
        <v>175</v>
      </c>
      <c r="B388" s="49" t="s">
        <v>201</v>
      </c>
      <c r="C388" s="51" t="s">
        <v>197</v>
      </c>
      <c r="D388" s="9"/>
      <c r="E388" s="26">
        <f t="shared" si="34"/>
        <v>16041.5</v>
      </c>
      <c r="F388" s="27">
        <v>1.29</v>
      </c>
      <c r="G388" s="28">
        <v>1.4</v>
      </c>
      <c r="H388" s="28">
        <f t="shared" si="33"/>
        <v>1.1000000000000001</v>
      </c>
      <c r="I388" s="28">
        <v>1</v>
      </c>
      <c r="J388" s="28">
        <f t="shared" si="30"/>
        <v>1.54</v>
      </c>
      <c r="K388" s="42">
        <f t="shared" si="31"/>
        <v>31868.04</v>
      </c>
    </row>
    <row r="389" spans="1:11" s="29" customFormat="1" ht="15.75">
      <c r="A389" s="59"/>
      <c r="B389" s="59"/>
      <c r="C389" s="59"/>
      <c r="D389" s="9">
        <v>1</v>
      </c>
      <c r="E389" s="26">
        <f t="shared" si="34"/>
        <v>16041.5</v>
      </c>
      <c r="F389" s="27">
        <v>1.29</v>
      </c>
      <c r="G389" s="28">
        <v>1.4</v>
      </c>
      <c r="H389" s="28">
        <f t="shared" si="33"/>
        <v>1.1000000000000001</v>
      </c>
      <c r="I389" s="28">
        <v>1.1000000000000001</v>
      </c>
      <c r="J389" s="28">
        <f t="shared" si="30"/>
        <v>1.694</v>
      </c>
      <c r="K389" s="42">
        <f t="shared" si="31"/>
        <v>35054.85</v>
      </c>
    </row>
    <row r="390" spans="1:11" s="29" customFormat="1" ht="15.75">
      <c r="A390" s="59"/>
      <c r="B390" s="59"/>
      <c r="C390" s="59"/>
      <c r="D390" s="9">
        <v>2</v>
      </c>
      <c r="E390" s="26">
        <f t="shared" si="34"/>
        <v>16041.5</v>
      </c>
      <c r="F390" s="27">
        <v>1.29</v>
      </c>
      <c r="G390" s="28">
        <v>1.4</v>
      </c>
      <c r="H390" s="28">
        <f t="shared" si="33"/>
        <v>1.1000000000000001</v>
      </c>
      <c r="I390" s="28">
        <v>1.1000000000000001</v>
      </c>
      <c r="J390" s="28">
        <f t="shared" ref="J390:J452" si="35">ROUND(G390*H390*I390,6)</f>
        <v>1.694</v>
      </c>
      <c r="K390" s="42">
        <f t="shared" ref="K390:K453" si="36">ROUND(E390*F390*J390,2)</f>
        <v>35054.85</v>
      </c>
    </row>
    <row r="391" spans="1:11" s="29" customFormat="1" ht="15.75">
      <c r="A391" s="59"/>
      <c r="B391" s="59"/>
      <c r="C391" s="59"/>
      <c r="D391" s="9">
        <v>3</v>
      </c>
      <c r="E391" s="26">
        <f t="shared" si="34"/>
        <v>16041.5</v>
      </c>
      <c r="F391" s="27">
        <v>1.29</v>
      </c>
      <c r="G391" s="28">
        <v>1.4</v>
      </c>
      <c r="H391" s="28">
        <f t="shared" si="33"/>
        <v>1.1000000000000001</v>
      </c>
      <c r="I391" s="28">
        <v>1.05</v>
      </c>
      <c r="J391" s="28">
        <f t="shared" si="35"/>
        <v>1.617</v>
      </c>
      <c r="K391" s="42">
        <f t="shared" si="36"/>
        <v>33461.449999999997</v>
      </c>
    </row>
    <row r="392" spans="1:11" s="29" customFormat="1" ht="15.75">
      <c r="A392" s="59"/>
      <c r="B392" s="59"/>
      <c r="C392" s="59"/>
      <c r="D392" s="9">
        <v>4</v>
      </c>
      <c r="E392" s="26">
        <f t="shared" si="34"/>
        <v>16041.5</v>
      </c>
      <c r="F392" s="27">
        <v>1.29</v>
      </c>
      <c r="G392" s="28">
        <v>1.4</v>
      </c>
      <c r="H392" s="28">
        <f t="shared" si="33"/>
        <v>1.1000000000000001</v>
      </c>
      <c r="I392" s="28">
        <v>1.02</v>
      </c>
      <c r="J392" s="28">
        <f t="shared" si="35"/>
        <v>1.5708</v>
      </c>
      <c r="K392" s="42">
        <f t="shared" si="36"/>
        <v>32505.4</v>
      </c>
    </row>
    <row r="393" spans="1:11" s="29" customFormat="1" ht="15.75">
      <c r="A393" s="59"/>
      <c r="B393" s="59"/>
      <c r="C393" s="59"/>
      <c r="D393" s="9">
        <v>5</v>
      </c>
      <c r="E393" s="26">
        <f t="shared" si="34"/>
        <v>16041.5</v>
      </c>
      <c r="F393" s="27">
        <v>1.29</v>
      </c>
      <c r="G393" s="28">
        <v>1.4</v>
      </c>
      <c r="H393" s="28">
        <f t="shared" si="33"/>
        <v>1.1000000000000001</v>
      </c>
      <c r="I393" s="28">
        <v>1.02</v>
      </c>
      <c r="J393" s="28">
        <f t="shared" si="35"/>
        <v>1.5708</v>
      </c>
      <c r="K393" s="42">
        <f t="shared" si="36"/>
        <v>32505.4</v>
      </c>
    </row>
    <row r="394" spans="1:11" s="29" customFormat="1" ht="15.75">
      <c r="A394" s="60"/>
      <c r="B394" s="60"/>
      <c r="C394" s="60"/>
      <c r="D394" s="9">
        <v>8</v>
      </c>
      <c r="E394" s="26">
        <f t="shared" si="34"/>
        <v>16041.5</v>
      </c>
      <c r="F394" s="27">
        <v>1.29</v>
      </c>
      <c r="G394" s="28">
        <v>1.4</v>
      </c>
      <c r="H394" s="28">
        <f t="shared" si="33"/>
        <v>1.1000000000000001</v>
      </c>
      <c r="I394" s="28">
        <v>1.05</v>
      </c>
      <c r="J394" s="28">
        <f t="shared" si="35"/>
        <v>1.617</v>
      </c>
      <c r="K394" s="42">
        <f t="shared" si="36"/>
        <v>33461.449999999997</v>
      </c>
    </row>
    <row r="395" spans="1:11" s="29" customFormat="1" ht="15.75">
      <c r="A395" s="49">
        <v>176</v>
      </c>
      <c r="B395" s="49" t="s">
        <v>202</v>
      </c>
      <c r="C395" s="51" t="s">
        <v>197</v>
      </c>
      <c r="D395" s="9"/>
      <c r="E395" s="26">
        <f t="shared" si="34"/>
        <v>16041.5</v>
      </c>
      <c r="F395" s="27">
        <v>1.1100000000000001</v>
      </c>
      <c r="G395" s="28">
        <f t="shared" si="33"/>
        <v>0.86752099999999999</v>
      </c>
      <c r="H395" s="28">
        <f t="shared" si="33"/>
        <v>1.1000000000000001</v>
      </c>
      <c r="I395" s="28">
        <v>1</v>
      </c>
      <c r="J395" s="28">
        <f t="shared" si="35"/>
        <v>0.95427300000000004</v>
      </c>
      <c r="K395" s="42">
        <f t="shared" si="36"/>
        <v>16991.849999999999</v>
      </c>
    </row>
    <row r="396" spans="1:11" s="29" customFormat="1" ht="15.75">
      <c r="A396" s="52"/>
      <c r="B396" s="52"/>
      <c r="C396" s="52"/>
      <c r="D396" s="9">
        <v>4</v>
      </c>
      <c r="E396" s="26">
        <f t="shared" si="34"/>
        <v>16041.5</v>
      </c>
      <c r="F396" s="27">
        <v>1.1100000000000001</v>
      </c>
      <c r="G396" s="28">
        <f t="shared" si="33"/>
        <v>0.86752099999999999</v>
      </c>
      <c r="H396" s="28">
        <f t="shared" si="33"/>
        <v>1.1000000000000001</v>
      </c>
      <c r="I396" s="28">
        <v>1.02</v>
      </c>
      <c r="J396" s="28">
        <f t="shared" si="35"/>
        <v>0.97335899999999997</v>
      </c>
      <c r="K396" s="42">
        <f t="shared" si="36"/>
        <v>17331.689999999999</v>
      </c>
    </row>
    <row r="397" spans="1:11" s="29" customFormat="1" ht="15.75">
      <c r="A397" s="50"/>
      <c r="B397" s="50"/>
      <c r="C397" s="50"/>
      <c r="D397" s="9">
        <v>5</v>
      </c>
      <c r="E397" s="26">
        <f t="shared" si="34"/>
        <v>16041.5</v>
      </c>
      <c r="F397" s="27">
        <v>1.1100000000000001</v>
      </c>
      <c r="G397" s="28">
        <f t="shared" si="33"/>
        <v>0.86752099999999999</v>
      </c>
      <c r="H397" s="28">
        <f t="shared" si="33"/>
        <v>1.1000000000000001</v>
      </c>
      <c r="I397" s="28">
        <v>1.02</v>
      </c>
      <c r="J397" s="28">
        <f t="shared" si="35"/>
        <v>0.97335899999999997</v>
      </c>
      <c r="K397" s="42">
        <f t="shared" si="36"/>
        <v>17331.689999999999</v>
      </c>
    </row>
    <row r="398" spans="1:11" s="29" customFormat="1" ht="15.75">
      <c r="A398" s="1">
        <v>177</v>
      </c>
      <c r="B398" s="1" t="s">
        <v>203</v>
      </c>
      <c r="C398" s="6" t="s">
        <v>197</v>
      </c>
      <c r="D398" s="9"/>
      <c r="E398" s="26">
        <f t="shared" si="34"/>
        <v>16041.5</v>
      </c>
      <c r="F398" s="27">
        <v>1.25</v>
      </c>
      <c r="G398" s="28">
        <f t="shared" si="33"/>
        <v>0.86752099999999999</v>
      </c>
      <c r="H398" s="28">
        <f t="shared" si="33"/>
        <v>1.1000000000000001</v>
      </c>
      <c r="I398" s="28">
        <v>1</v>
      </c>
      <c r="J398" s="28">
        <f t="shared" si="35"/>
        <v>0.95427300000000004</v>
      </c>
      <c r="K398" s="42">
        <f t="shared" si="36"/>
        <v>19134.96</v>
      </c>
    </row>
    <row r="399" spans="1:11" s="29" customFormat="1" ht="15.75">
      <c r="A399" s="1">
        <v>178</v>
      </c>
      <c r="B399" s="1" t="s">
        <v>205</v>
      </c>
      <c r="C399" s="6" t="s">
        <v>204</v>
      </c>
      <c r="D399" s="9"/>
      <c r="E399" s="26">
        <f t="shared" si="34"/>
        <v>16041.5</v>
      </c>
      <c r="F399" s="27">
        <v>1.78</v>
      </c>
      <c r="G399" s="28">
        <f t="shared" ref="G399:G403" si="37">G$7</f>
        <v>0.86752099999999999</v>
      </c>
      <c r="H399" s="28">
        <f t="shared" ref="G399:H435" si="38">H$7</f>
        <v>1.1000000000000001</v>
      </c>
      <c r="I399" s="28">
        <v>1</v>
      </c>
      <c r="J399" s="28">
        <f t="shared" si="35"/>
        <v>0.95427300000000004</v>
      </c>
      <c r="K399" s="42">
        <f t="shared" si="36"/>
        <v>27248.19</v>
      </c>
    </row>
    <row r="400" spans="1:11" s="29" customFormat="1" ht="15.75">
      <c r="A400" s="49">
        <v>179</v>
      </c>
      <c r="B400" s="49" t="s">
        <v>206</v>
      </c>
      <c r="C400" s="51" t="s">
        <v>204</v>
      </c>
      <c r="D400" s="9"/>
      <c r="E400" s="26">
        <f t="shared" si="34"/>
        <v>16041.5</v>
      </c>
      <c r="F400" s="27">
        <v>1.67</v>
      </c>
      <c r="G400" s="28">
        <f t="shared" si="37"/>
        <v>0.86752099999999999</v>
      </c>
      <c r="H400" s="28">
        <f t="shared" si="38"/>
        <v>1.1000000000000001</v>
      </c>
      <c r="I400" s="28">
        <v>1</v>
      </c>
      <c r="J400" s="28">
        <f t="shared" si="35"/>
        <v>0.95427300000000004</v>
      </c>
      <c r="K400" s="42">
        <f t="shared" si="36"/>
        <v>25564.31</v>
      </c>
    </row>
    <row r="401" spans="1:11" s="29" customFormat="1" ht="15.75">
      <c r="A401" s="59"/>
      <c r="B401" s="59"/>
      <c r="C401" s="59"/>
      <c r="D401" s="9">
        <v>3</v>
      </c>
      <c r="E401" s="26">
        <f t="shared" si="34"/>
        <v>16041.5</v>
      </c>
      <c r="F401" s="27">
        <v>1.67</v>
      </c>
      <c r="G401" s="28">
        <f t="shared" si="37"/>
        <v>0.86752099999999999</v>
      </c>
      <c r="H401" s="28">
        <f t="shared" si="38"/>
        <v>1.1000000000000001</v>
      </c>
      <c r="I401" s="28">
        <v>1.05</v>
      </c>
      <c r="J401" s="28">
        <f t="shared" si="35"/>
        <v>1.001987</v>
      </c>
      <c r="K401" s="42">
        <f t="shared" si="36"/>
        <v>26842.54</v>
      </c>
    </row>
    <row r="402" spans="1:11" s="29" customFormat="1" ht="15.75">
      <c r="A402" s="59"/>
      <c r="B402" s="59"/>
      <c r="C402" s="59"/>
      <c r="D402" s="9">
        <v>4</v>
      </c>
      <c r="E402" s="26">
        <f t="shared" si="34"/>
        <v>16041.5</v>
      </c>
      <c r="F402" s="27">
        <v>1.67</v>
      </c>
      <c r="G402" s="28">
        <f t="shared" si="37"/>
        <v>0.86752099999999999</v>
      </c>
      <c r="H402" s="28">
        <f t="shared" si="38"/>
        <v>1.1000000000000001</v>
      </c>
      <c r="I402" s="28">
        <v>1.02</v>
      </c>
      <c r="J402" s="28">
        <f t="shared" si="35"/>
        <v>0.97335899999999997</v>
      </c>
      <c r="K402" s="42">
        <f t="shared" si="36"/>
        <v>26075.61</v>
      </c>
    </row>
    <row r="403" spans="1:11" s="29" customFormat="1" ht="15.75">
      <c r="A403" s="60"/>
      <c r="B403" s="60"/>
      <c r="C403" s="60"/>
      <c r="D403" s="9">
        <v>5</v>
      </c>
      <c r="E403" s="26">
        <f t="shared" si="34"/>
        <v>16041.5</v>
      </c>
      <c r="F403" s="27">
        <v>1.67</v>
      </c>
      <c r="G403" s="28">
        <f t="shared" si="37"/>
        <v>0.86752099999999999</v>
      </c>
      <c r="H403" s="28">
        <f t="shared" si="38"/>
        <v>1.1000000000000001</v>
      </c>
      <c r="I403" s="28">
        <v>1.02</v>
      </c>
      <c r="J403" s="28">
        <f t="shared" si="35"/>
        <v>0.97335899999999997</v>
      </c>
      <c r="K403" s="42">
        <f t="shared" si="36"/>
        <v>26075.61</v>
      </c>
    </row>
    <row r="404" spans="1:11" s="29" customFormat="1" ht="15.75">
      <c r="A404" s="1">
        <v>180</v>
      </c>
      <c r="B404" s="1" t="s">
        <v>207</v>
      </c>
      <c r="C404" s="6" t="s">
        <v>204</v>
      </c>
      <c r="D404" s="9"/>
      <c r="E404" s="26">
        <f t="shared" si="34"/>
        <v>16041.5</v>
      </c>
      <c r="F404" s="27">
        <v>0.87</v>
      </c>
      <c r="G404" s="28">
        <f t="shared" si="38"/>
        <v>0.86752099999999999</v>
      </c>
      <c r="H404" s="28">
        <f t="shared" si="38"/>
        <v>1.1000000000000001</v>
      </c>
      <c r="I404" s="28">
        <v>1</v>
      </c>
      <c r="J404" s="28">
        <f t="shared" si="35"/>
        <v>0.95427300000000004</v>
      </c>
      <c r="K404" s="42">
        <f t="shared" si="36"/>
        <v>13317.93</v>
      </c>
    </row>
    <row r="405" spans="1:11" s="29" customFormat="1" ht="15.75">
      <c r="A405" s="1">
        <v>181</v>
      </c>
      <c r="B405" s="1" t="s">
        <v>208</v>
      </c>
      <c r="C405" s="6" t="s">
        <v>204</v>
      </c>
      <c r="D405" s="9"/>
      <c r="E405" s="26">
        <f t="shared" si="34"/>
        <v>16041.5</v>
      </c>
      <c r="F405" s="27">
        <v>1.57</v>
      </c>
      <c r="G405" s="28">
        <f t="shared" si="38"/>
        <v>0.86752099999999999</v>
      </c>
      <c r="H405" s="28">
        <f t="shared" si="38"/>
        <v>1.1000000000000001</v>
      </c>
      <c r="I405" s="28">
        <v>1</v>
      </c>
      <c r="J405" s="28">
        <f t="shared" si="35"/>
        <v>0.95427300000000004</v>
      </c>
      <c r="K405" s="42">
        <f t="shared" si="36"/>
        <v>24033.51</v>
      </c>
    </row>
    <row r="406" spans="1:11" s="29" customFormat="1" ht="15.75">
      <c r="A406" s="49">
        <v>182</v>
      </c>
      <c r="B406" s="49" t="s">
        <v>210</v>
      </c>
      <c r="C406" s="51" t="s">
        <v>209</v>
      </c>
      <c r="D406" s="9"/>
      <c r="E406" s="26">
        <f t="shared" si="34"/>
        <v>16041.5</v>
      </c>
      <c r="F406" s="27">
        <v>0.85</v>
      </c>
      <c r="G406" s="28">
        <v>1.4</v>
      </c>
      <c r="H406" s="28">
        <f t="shared" si="38"/>
        <v>1.1000000000000001</v>
      </c>
      <c r="I406" s="28">
        <v>1</v>
      </c>
      <c r="J406" s="28">
        <f t="shared" si="35"/>
        <v>1.54</v>
      </c>
      <c r="K406" s="42">
        <f t="shared" si="36"/>
        <v>20998.32</v>
      </c>
    </row>
    <row r="407" spans="1:11" s="29" customFormat="1" ht="15.75">
      <c r="A407" s="52"/>
      <c r="B407" s="52"/>
      <c r="C407" s="52"/>
      <c r="D407" s="9">
        <v>4</v>
      </c>
      <c r="E407" s="26">
        <f t="shared" si="34"/>
        <v>16041.5</v>
      </c>
      <c r="F407" s="27">
        <v>0.85</v>
      </c>
      <c r="G407" s="28">
        <v>1.4</v>
      </c>
      <c r="H407" s="28">
        <f t="shared" si="38"/>
        <v>1.1000000000000001</v>
      </c>
      <c r="I407" s="28">
        <v>1.02</v>
      </c>
      <c r="J407" s="28">
        <f t="shared" si="35"/>
        <v>1.5708</v>
      </c>
      <c r="K407" s="42">
        <f t="shared" si="36"/>
        <v>21418.29</v>
      </c>
    </row>
    <row r="408" spans="1:11" s="29" customFormat="1" ht="15.75">
      <c r="A408" s="52"/>
      <c r="B408" s="52"/>
      <c r="C408" s="52"/>
      <c r="D408" s="9">
        <v>5</v>
      </c>
      <c r="E408" s="26">
        <f t="shared" si="34"/>
        <v>16041.5</v>
      </c>
      <c r="F408" s="27">
        <v>0.85</v>
      </c>
      <c r="G408" s="28">
        <v>1.4</v>
      </c>
      <c r="H408" s="28">
        <f t="shared" si="38"/>
        <v>1.1000000000000001</v>
      </c>
      <c r="I408" s="28">
        <v>1.02</v>
      </c>
      <c r="J408" s="28">
        <f t="shared" si="35"/>
        <v>1.5708</v>
      </c>
      <c r="K408" s="42">
        <f t="shared" si="36"/>
        <v>21418.29</v>
      </c>
    </row>
    <row r="409" spans="1:11" s="29" customFormat="1" ht="15.75">
      <c r="A409" s="50"/>
      <c r="B409" s="50"/>
      <c r="C409" s="50"/>
      <c r="D409" s="9">
        <v>8</v>
      </c>
      <c r="E409" s="26">
        <f t="shared" si="34"/>
        <v>16041.5</v>
      </c>
      <c r="F409" s="27">
        <v>0.85</v>
      </c>
      <c r="G409" s="28">
        <v>1.4</v>
      </c>
      <c r="H409" s="28">
        <f t="shared" si="38"/>
        <v>1.1000000000000001</v>
      </c>
      <c r="I409" s="28">
        <v>1.05</v>
      </c>
      <c r="J409" s="28">
        <f t="shared" si="35"/>
        <v>1.617</v>
      </c>
      <c r="K409" s="42">
        <f t="shared" si="36"/>
        <v>22048.240000000002</v>
      </c>
    </row>
    <row r="410" spans="1:11" s="29" customFormat="1" ht="25.5">
      <c r="A410" s="1">
        <v>183</v>
      </c>
      <c r="B410" s="1" t="s">
        <v>211</v>
      </c>
      <c r="C410" s="6" t="s">
        <v>209</v>
      </c>
      <c r="D410" s="9"/>
      <c r="E410" s="26">
        <f t="shared" si="34"/>
        <v>16041.5</v>
      </c>
      <c r="F410" s="27">
        <v>1.32</v>
      </c>
      <c r="G410" s="28">
        <f t="shared" si="38"/>
        <v>0.86752099999999999</v>
      </c>
      <c r="H410" s="28">
        <f t="shared" si="38"/>
        <v>1.1000000000000001</v>
      </c>
      <c r="I410" s="28">
        <v>1</v>
      </c>
      <c r="J410" s="28">
        <f t="shared" si="35"/>
        <v>0.95427300000000004</v>
      </c>
      <c r="K410" s="42">
        <f t="shared" si="36"/>
        <v>20206.52</v>
      </c>
    </row>
    <row r="411" spans="1:11" s="29" customFormat="1" ht="15.75">
      <c r="A411" s="49">
        <v>184</v>
      </c>
      <c r="B411" s="49" t="s">
        <v>212</v>
      </c>
      <c r="C411" s="51" t="s">
        <v>209</v>
      </c>
      <c r="D411" s="9"/>
      <c r="E411" s="26">
        <f t="shared" si="34"/>
        <v>16041.5</v>
      </c>
      <c r="F411" s="27">
        <v>1.05</v>
      </c>
      <c r="G411" s="28">
        <v>1.4</v>
      </c>
      <c r="H411" s="28">
        <f t="shared" si="38"/>
        <v>1.1000000000000001</v>
      </c>
      <c r="I411" s="28">
        <v>1</v>
      </c>
      <c r="J411" s="28">
        <f t="shared" si="35"/>
        <v>1.54</v>
      </c>
      <c r="K411" s="42">
        <f t="shared" si="36"/>
        <v>25939.11</v>
      </c>
    </row>
    <row r="412" spans="1:11" s="29" customFormat="1" ht="15.75">
      <c r="A412" s="52"/>
      <c r="B412" s="52"/>
      <c r="C412" s="52"/>
      <c r="D412" s="9">
        <v>4</v>
      </c>
      <c r="E412" s="26">
        <f t="shared" si="34"/>
        <v>16041.5</v>
      </c>
      <c r="F412" s="27">
        <v>1.05</v>
      </c>
      <c r="G412" s="28">
        <v>1.4</v>
      </c>
      <c r="H412" s="28">
        <f t="shared" si="38"/>
        <v>1.1000000000000001</v>
      </c>
      <c r="I412" s="28">
        <v>1.02</v>
      </c>
      <c r="J412" s="28">
        <f t="shared" si="35"/>
        <v>1.5708</v>
      </c>
      <c r="K412" s="42">
        <f t="shared" si="36"/>
        <v>26457.89</v>
      </c>
    </row>
    <row r="413" spans="1:11" s="29" customFormat="1" ht="15.75">
      <c r="A413" s="52"/>
      <c r="B413" s="52"/>
      <c r="C413" s="52"/>
      <c r="D413" s="9">
        <v>5</v>
      </c>
      <c r="E413" s="26">
        <f t="shared" si="34"/>
        <v>16041.5</v>
      </c>
      <c r="F413" s="27">
        <v>1.05</v>
      </c>
      <c r="G413" s="28">
        <v>1.4</v>
      </c>
      <c r="H413" s="28">
        <f t="shared" si="38"/>
        <v>1.1000000000000001</v>
      </c>
      <c r="I413" s="28">
        <v>1.02</v>
      </c>
      <c r="J413" s="28">
        <f t="shared" si="35"/>
        <v>1.5708</v>
      </c>
      <c r="K413" s="42">
        <f t="shared" si="36"/>
        <v>26457.89</v>
      </c>
    </row>
    <row r="414" spans="1:11" s="29" customFormat="1" ht="15.75">
      <c r="A414" s="50"/>
      <c r="B414" s="50"/>
      <c r="C414" s="50"/>
      <c r="D414" s="9">
        <v>8</v>
      </c>
      <c r="E414" s="26">
        <f t="shared" si="34"/>
        <v>16041.5</v>
      </c>
      <c r="F414" s="27">
        <v>1.05</v>
      </c>
      <c r="G414" s="28">
        <v>1.4</v>
      </c>
      <c r="H414" s="28">
        <f t="shared" si="38"/>
        <v>1.1000000000000001</v>
      </c>
      <c r="I414" s="28">
        <v>1.05</v>
      </c>
      <c r="J414" s="28">
        <f t="shared" si="35"/>
        <v>1.617</v>
      </c>
      <c r="K414" s="42">
        <f t="shared" si="36"/>
        <v>27236.06</v>
      </c>
    </row>
    <row r="415" spans="1:11" s="29" customFormat="1" ht="15.75">
      <c r="A415" s="49">
        <v>185</v>
      </c>
      <c r="B415" s="49" t="s">
        <v>213</v>
      </c>
      <c r="C415" s="51" t="s">
        <v>209</v>
      </c>
      <c r="D415" s="9"/>
      <c r="E415" s="26">
        <f t="shared" si="34"/>
        <v>16041.5</v>
      </c>
      <c r="F415" s="27">
        <v>1.01</v>
      </c>
      <c r="G415" s="28">
        <f t="shared" si="38"/>
        <v>0.86752099999999999</v>
      </c>
      <c r="H415" s="28">
        <f t="shared" si="38"/>
        <v>1.1000000000000001</v>
      </c>
      <c r="I415" s="28">
        <v>1</v>
      </c>
      <c r="J415" s="28">
        <f t="shared" si="35"/>
        <v>0.95427300000000004</v>
      </c>
      <c r="K415" s="42">
        <f t="shared" si="36"/>
        <v>15461.05</v>
      </c>
    </row>
    <row r="416" spans="1:11" s="29" customFormat="1" ht="15.75">
      <c r="A416" s="59"/>
      <c r="B416" s="59"/>
      <c r="C416" s="59"/>
      <c r="D416" s="9">
        <v>1</v>
      </c>
      <c r="E416" s="26">
        <f t="shared" si="34"/>
        <v>16041.5</v>
      </c>
      <c r="F416" s="27">
        <v>1.01</v>
      </c>
      <c r="G416" s="28">
        <f t="shared" si="38"/>
        <v>0.86752099999999999</v>
      </c>
      <c r="H416" s="28">
        <f t="shared" si="38"/>
        <v>1.1000000000000001</v>
      </c>
      <c r="I416" s="28">
        <v>1.1000000000000001</v>
      </c>
      <c r="J416" s="28">
        <f t="shared" si="35"/>
        <v>1.0497000000000001</v>
      </c>
      <c r="K416" s="42">
        <f t="shared" si="36"/>
        <v>17007.150000000001</v>
      </c>
    </row>
    <row r="417" spans="1:11" s="29" customFormat="1" ht="15.75">
      <c r="A417" s="59"/>
      <c r="B417" s="59"/>
      <c r="C417" s="59"/>
      <c r="D417" s="9">
        <v>2</v>
      </c>
      <c r="E417" s="26">
        <f t="shared" si="34"/>
        <v>16041.5</v>
      </c>
      <c r="F417" s="27">
        <v>1.01</v>
      </c>
      <c r="G417" s="28">
        <f t="shared" si="38"/>
        <v>0.86752099999999999</v>
      </c>
      <c r="H417" s="28">
        <f t="shared" si="38"/>
        <v>1.1000000000000001</v>
      </c>
      <c r="I417" s="28">
        <v>1.1000000000000001</v>
      </c>
      <c r="J417" s="28">
        <f t="shared" si="35"/>
        <v>1.0497000000000001</v>
      </c>
      <c r="K417" s="42">
        <f t="shared" si="36"/>
        <v>17007.150000000001</v>
      </c>
    </row>
    <row r="418" spans="1:11" s="29" customFormat="1" ht="15.75">
      <c r="A418" s="59"/>
      <c r="B418" s="59"/>
      <c r="C418" s="59"/>
      <c r="D418" s="9">
        <v>3</v>
      </c>
      <c r="E418" s="26">
        <f t="shared" si="34"/>
        <v>16041.5</v>
      </c>
      <c r="F418" s="27">
        <v>1.01</v>
      </c>
      <c r="G418" s="28">
        <f t="shared" si="38"/>
        <v>0.86752099999999999</v>
      </c>
      <c r="H418" s="28">
        <f t="shared" si="38"/>
        <v>1.1000000000000001</v>
      </c>
      <c r="I418" s="28">
        <v>1.05</v>
      </c>
      <c r="J418" s="28">
        <f t="shared" si="35"/>
        <v>1.001987</v>
      </c>
      <c r="K418" s="42">
        <f t="shared" si="36"/>
        <v>16234.11</v>
      </c>
    </row>
    <row r="419" spans="1:11" s="29" customFormat="1" ht="15.75">
      <c r="A419" s="60"/>
      <c r="B419" s="60"/>
      <c r="C419" s="60"/>
      <c r="D419" s="9">
        <v>8</v>
      </c>
      <c r="E419" s="26">
        <f t="shared" si="34"/>
        <v>16041.5</v>
      </c>
      <c r="F419" s="27">
        <v>1.01</v>
      </c>
      <c r="G419" s="28">
        <f t="shared" si="38"/>
        <v>0.86752099999999999</v>
      </c>
      <c r="H419" s="28">
        <f t="shared" si="38"/>
        <v>1.1000000000000001</v>
      </c>
      <c r="I419" s="28">
        <v>1.05</v>
      </c>
      <c r="J419" s="28">
        <f t="shared" si="35"/>
        <v>1.001987</v>
      </c>
      <c r="K419" s="42">
        <f t="shared" si="36"/>
        <v>16234.11</v>
      </c>
    </row>
    <row r="420" spans="1:11" s="29" customFormat="1" ht="25.5">
      <c r="A420" s="1">
        <v>186</v>
      </c>
      <c r="B420" s="1" t="s">
        <v>214</v>
      </c>
      <c r="C420" s="6" t="s">
        <v>209</v>
      </c>
      <c r="D420" s="9"/>
      <c r="E420" s="26">
        <f t="shared" si="34"/>
        <v>16041.5</v>
      </c>
      <c r="F420" s="27">
        <v>2.11</v>
      </c>
      <c r="G420" s="28">
        <f t="shared" si="38"/>
        <v>0.86752099999999999</v>
      </c>
      <c r="H420" s="28">
        <f t="shared" si="38"/>
        <v>1.1000000000000001</v>
      </c>
      <c r="I420" s="28">
        <v>1</v>
      </c>
      <c r="J420" s="28">
        <f t="shared" si="35"/>
        <v>0.95427300000000004</v>
      </c>
      <c r="K420" s="42">
        <f t="shared" si="36"/>
        <v>32299.82</v>
      </c>
    </row>
    <row r="421" spans="1:11" s="29" customFormat="1" ht="25.5">
      <c r="A421" s="1">
        <v>187</v>
      </c>
      <c r="B421" s="1" t="s">
        <v>215</v>
      </c>
      <c r="C421" s="6" t="s">
        <v>209</v>
      </c>
      <c r="D421" s="9"/>
      <c r="E421" s="26">
        <f t="shared" si="34"/>
        <v>16041.5</v>
      </c>
      <c r="F421" s="27">
        <v>3.97</v>
      </c>
      <c r="G421" s="28">
        <f t="shared" si="38"/>
        <v>0.86752099999999999</v>
      </c>
      <c r="H421" s="28">
        <f t="shared" si="38"/>
        <v>1.1000000000000001</v>
      </c>
      <c r="I421" s="28">
        <v>1</v>
      </c>
      <c r="J421" s="28">
        <f t="shared" si="35"/>
        <v>0.95427300000000004</v>
      </c>
      <c r="K421" s="42">
        <f t="shared" si="36"/>
        <v>60772.639999999999</v>
      </c>
    </row>
    <row r="422" spans="1:11" s="29" customFormat="1" ht="25.5">
      <c r="A422" s="1">
        <v>188</v>
      </c>
      <c r="B422" s="1" t="s">
        <v>216</v>
      </c>
      <c r="C422" s="6" t="s">
        <v>209</v>
      </c>
      <c r="D422" s="9"/>
      <c r="E422" s="26">
        <f t="shared" si="34"/>
        <v>16041.5</v>
      </c>
      <c r="F422" s="27">
        <v>4.3099999999999996</v>
      </c>
      <c r="G422" s="28">
        <f t="shared" si="38"/>
        <v>0.86752099999999999</v>
      </c>
      <c r="H422" s="28">
        <f t="shared" si="38"/>
        <v>1.1000000000000001</v>
      </c>
      <c r="I422" s="28">
        <v>1</v>
      </c>
      <c r="J422" s="28">
        <f t="shared" si="35"/>
        <v>0.95427300000000004</v>
      </c>
      <c r="K422" s="42">
        <f t="shared" si="36"/>
        <v>65977.350000000006</v>
      </c>
    </row>
    <row r="423" spans="1:11" s="29" customFormat="1" ht="25.5">
      <c r="A423" s="1">
        <v>189</v>
      </c>
      <c r="B423" s="1" t="s">
        <v>217</v>
      </c>
      <c r="C423" s="6" t="s">
        <v>209</v>
      </c>
      <c r="D423" s="9"/>
      <c r="E423" s="26">
        <f t="shared" si="34"/>
        <v>16041.5</v>
      </c>
      <c r="F423" s="27">
        <v>1.2</v>
      </c>
      <c r="G423" s="28">
        <f t="shared" si="38"/>
        <v>0.86752099999999999</v>
      </c>
      <c r="H423" s="28">
        <f t="shared" si="38"/>
        <v>1.1000000000000001</v>
      </c>
      <c r="I423" s="28">
        <v>1</v>
      </c>
      <c r="J423" s="28">
        <f t="shared" si="35"/>
        <v>0.95427300000000004</v>
      </c>
      <c r="K423" s="42">
        <f t="shared" si="36"/>
        <v>18369.560000000001</v>
      </c>
    </row>
    <row r="424" spans="1:11" s="29" customFormat="1" ht="15.75">
      <c r="A424" s="49">
        <v>190</v>
      </c>
      <c r="B424" s="49" t="s">
        <v>218</v>
      </c>
      <c r="C424" s="51" t="s">
        <v>209</v>
      </c>
      <c r="D424" s="9"/>
      <c r="E424" s="26">
        <f t="shared" si="34"/>
        <v>16041.5</v>
      </c>
      <c r="F424" s="27">
        <v>2.37</v>
      </c>
      <c r="G424" s="28">
        <f t="shared" si="38"/>
        <v>0.86752099999999999</v>
      </c>
      <c r="H424" s="28">
        <f t="shared" si="38"/>
        <v>1.1000000000000001</v>
      </c>
      <c r="I424" s="28">
        <v>1</v>
      </c>
      <c r="J424" s="28">
        <f t="shared" si="35"/>
        <v>0.95427300000000004</v>
      </c>
      <c r="K424" s="42">
        <f t="shared" si="36"/>
        <v>36279.89</v>
      </c>
    </row>
    <row r="425" spans="1:11" s="29" customFormat="1" ht="15.75">
      <c r="A425" s="52"/>
      <c r="B425" s="52"/>
      <c r="C425" s="52"/>
      <c r="D425" s="9">
        <v>4</v>
      </c>
      <c r="E425" s="26">
        <f t="shared" si="34"/>
        <v>16041.5</v>
      </c>
      <c r="F425" s="27">
        <v>2.37</v>
      </c>
      <c r="G425" s="28">
        <f t="shared" si="38"/>
        <v>0.86752099999999999</v>
      </c>
      <c r="H425" s="28">
        <f t="shared" si="38"/>
        <v>1.1000000000000001</v>
      </c>
      <c r="I425" s="28">
        <v>1.02</v>
      </c>
      <c r="J425" s="28">
        <f t="shared" si="35"/>
        <v>0.97335899999999997</v>
      </c>
      <c r="K425" s="42">
        <f t="shared" si="36"/>
        <v>37005.51</v>
      </c>
    </row>
    <row r="426" spans="1:11" s="29" customFormat="1" ht="15.75">
      <c r="A426" s="52"/>
      <c r="B426" s="52"/>
      <c r="C426" s="52"/>
      <c r="D426" s="9">
        <v>5</v>
      </c>
      <c r="E426" s="26">
        <f t="shared" si="34"/>
        <v>16041.5</v>
      </c>
      <c r="F426" s="27">
        <v>2.37</v>
      </c>
      <c r="G426" s="28">
        <f t="shared" si="38"/>
        <v>0.86752099999999999</v>
      </c>
      <c r="H426" s="28">
        <f t="shared" si="38"/>
        <v>1.1000000000000001</v>
      </c>
      <c r="I426" s="28">
        <v>1.02</v>
      </c>
      <c r="J426" s="28">
        <f t="shared" si="35"/>
        <v>0.97335899999999997</v>
      </c>
      <c r="K426" s="42">
        <f t="shared" si="36"/>
        <v>37005.51</v>
      </c>
    </row>
    <row r="427" spans="1:11" s="29" customFormat="1" ht="15.75">
      <c r="A427" s="52"/>
      <c r="B427" s="52"/>
      <c r="C427" s="52"/>
      <c r="D427" s="9">
        <v>8</v>
      </c>
      <c r="E427" s="26">
        <f t="shared" si="34"/>
        <v>16041.5</v>
      </c>
      <c r="F427" s="27">
        <v>2.37</v>
      </c>
      <c r="G427" s="28">
        <f t="shared" si="38"/>
        <v>0.86752099999999999</v>
      </c>
      <c r="H427" s="28">
        <f t="shared" si="38"/>
        <v>1.1000000000000001</v>
      </c>
      <c r="I427" s="28">
        <v>1.05</v>
      </c>
      <c r="J427" s="28">
        <f t="shared" si="35"/>
        <v>1.001987</v>
      </c>
      <c r="K427" s="42">
        <f t="shared" si="36"/>
        <v>38093.9</v>
      </c>
    </row>
    <row r="428" spans="1:11" s="29" customFormat="1" ht="15.75">
      <c r="A428" s="52"/>
      <c r="B428" s="52"/>
      <c r="C428" s="52"/>
      <c r="D428" s="9">
        <v>11</v>
      </c>
      <c r="E428" s="26">
        <f t="shared" si="34"/>
        <v>16041.5</v>
      </c>
      <c r="F428" s="27">
        <v>2.37</v>
      </c>
      <c r="G428" s="28">
        <f t="shared" si="38"/>
        <v>0.86752099999999999</v>
      </c>
      <c r="H428" s="28">
        <f t="shared" si="38"/>
        <v>1.1000000000000001</v>
      </c>
      <c r="I428" s="28">
        <v>1.2</v>
      </c>
      <c r="J428" s="28">
        <f t="shared" si="35"/>
        <v>1.1451279999999999</v>
      </c>
      <c r="K428" s="42">
        <f t="shared" si="36"/>
        <v>43535.88</v>
      </c>
    </row>
    <row r="429" spans="1:11" s="29" customFormat="1" ht="15.75">
      <c r="A429" s="50"/>
      <c r="B429" s="50"/>
      <c r="C429" s="50"/>
      <c r="D429" s="9">
        <v>12</v>
      </c>
      <c r="E429" s="26">
        <f t="shared" si="34"/>
        <v>16041.5</v>
      </c>
      <c r="F429" s="27">
        <v>2.37</v>
      </c>
      <c r="G429" s="28">
        <f t="shared" si="38"/>
        <v>0.86752099999999999</v>
      </c>
      <c r="H429" s="28">
        <f t="shared" si="38"/>
        <v>1.1000000000000001</v>
      </c>
      <c r="I429" s="28">
        <v>1.2</v>
      </c>
      <c r="J429" s="28">
        <f t="shared" si="35"/>
        <v>1.1451279999999999</v>
      </c>
      <c r="K429" s="42">
        <f t="shared" si="36"/>
        <v>43535.88</v>
      </c>
    </row>
    <row r="430" spans="1:11" s="29" customFormat="1" ht="15.75">
      <c r="A430" s="49">
        <v>191</v>
      </c>
      <c r="B430" s="49" t="s">
        <v>219</v>
      </c>
      <c r="C430" s="51" t="s">
        <v>209</v>
      </c>
      <c r="D430" s="9"/>
      <c r="E430" s="26">
        <f t="shared" si="34"/>
        <v>16041.5</v>
      </c>
      <c r="F430" s="27">
        <v>4.13</v>
      </c>
      <c r="G430" s="28">
        <f t="shared" si="38"/>
        <v>0.86752099999999999</v>
      </c>
      <c r="H430" s="28">
        <f t="shared" si="38"/>
        <v>1.1000000000000001</v>
      </c>
      <c r="I430" s="28">
        <v>1</v>
      </c>
      <c r="J430" s="28">
        <f t="shared" si="35"/>
        <v>0.95427300000000004</v>
      </c>
      <c r="K430" s="42">
        <f t="shared" si="36"/>
        <v>63221.919999999998</v>
      </c>
    </row>
    <row r="431" spans="1:11" s="29" customFormat="1" ht="15.75">
      <c r="A431" s="52"/>
      <c r="B431" s="52"/>
      <c r="C431" s="52"/>
      <c r="D431" s="9">
        <v>4</v>
      </c>
      <c r="E431" s="26">
        <f t="shared" si="34"/>
        <v>16041.5</v>
      </c>
      <c r="F431" s="27">
        <v>4.13</v>
      </c>
      <c r="G431" s="28">
        <f t="shared" si="38"/>
        <v>0.86752099999999999</v>
      </c>
      <c r="H431" s="28">
        <f t="shared" si="38"/>
        <v>1.1000000000000001</v>
      </c>
      <c r="I431" s="28">
        <v>1.02</v>
      </c>
      <c r="J431" s="28">
        <f t="shared" si="35"/>
        <v>0.97335899999999997</v>
      </c>
      <c r="K431" s="42">
        <f t="shared" si="36"/>
        <v>64486.39</v>
      </c>
    </row>
    <row r="432" spans="1:11" s="29" customFormat="1" ht="15.75">
      <c r="A432" s="52"/>
      <c r="B432" s="52"/>
      <c r="C432" s="52"/>
      <c r="D432" s="9">
        <v>5</v>
      </c>
      <c r="E432" s="26">
        <f t="shared" si="34"/>
        <v>16041.5</v>
      </c>
      <c r="F432" s="27">
        <v>4.13</v>
      </c>
      <c r="G432" s="28">
        <f t="shared" si="38"/>
        <v>0.86752099999999999</v>
      </c>
      <c r="H432" s="28">
        <f t="shared" si="38"/>
        <v>1.1000000000000001</v>
      </c>
      <c r="I432" s="28">
        <v>1.02</v>
      </c>
      <c r="J432" s="28">
        <f t="shared" si="35"/>
        <v>0.97335899999999997</v>
      </c>
      <c r="K432" s="42">
        <f t="shared" si="36"/>
        <v>64486.39</v>
      </c>
    </row>
    <row r="433" spans="1:11" s="29" customFormat="1" ht="15.75">
      <c r="A433" s="50"/>
      <c r="B433" s="50"/>
      <c r="C433" s="50"/>
      <c r="D433" s="9">
        <v>8</v>
      </c>
      <c r="E433" s="26">
        <f t="shared" si="34"/>
        <v>16041.5</v>
      </c>
      <c r="F433" s="27">
        <v>4.13</v>
      </c>
      <c r="G433" s="28">
        <f t="shared" si="38"/>
        <v>0.86752099999999999</v>
      </c>
      <c r="H433" s="28">
        <f t="shared" si="38"/>
        <v>1.1000000000000001</v>
      </c>
      <c r="I433" s="28">
        <v>1.05</v>
      </c>
      <c r="J433" s="28">
        <f t="shared" si="35"/>
        <v>1.001987</v>
      </c>
      <c r="K433" s="42">
        <f t="shared" si="36"/>
        <v>66383.039999999994</v>
      </c>
    </row>
    <row r="434" spans="1:11" s="29" customFormat="1" ht="15.75">
      <c r="A434" s="49">
        <v>192</v>
      </c>
      <c r="B434" s="49" t="s">
        <v>220</v>
      </c>
      <c r="C434" s="51" t="s">
        <v>209</v>
      </c>
      <c r="D434" s="9"/>
      <c r="E434" s="26">
        <f t="shared" si="34"/>
        <v>16041.5</v>
      </c>
      <c r="F434" s="27">
        <v>6.08</v>
      </c>
      <c r="G434" s="28">
        <f t="shared" si="38"/>
        <v>0.86752099999999999</v>
      </c>
      <c r="H434" s="28">
        <f t="shared" si="38"/>
        <v>1.1000000000000001</v>
      </c>
      <c r="I434" s="28">
        <v>1</v>
      </c>
      <c r="J434" s="28">
        <f t="shared" si="35"/>
        <v>0.95427300000000004</v>
      </c>
      <c r="K434" s="42">
        <f t="shared" si="36"/>
        <v>93072.46</v>
      </c>
    </row>
    <row r="435" spans="1:11" s="29" customFormat="1" ht="15.75">
      <c r="A435" s="50"/>
      <c r="B435" s="50"/>
      <c r="C435" s="50"/>
      <c r="D435" s="9">
        <v>12</v>
      </c>
      <c r="E435" s="26">
        <f t="shared" si="34"/>
        <v>16041.5</v>
      </c>
      <c r="F435" s="27">
        <v>6.08</v>
      </c>
      <c r="G435" s="28">
        <f t="shared" si="38"/>
        <v>0.86752099999999999</v>
      </c>
      <c r="H435" s="28">
        <f t="shared" si="38"/>
        <v>1.1000000000000001</v>
      </c>
      <c r="I435" s="28">
        <v>1.2</v>
      </c>
      <c r="J435" s="28">
        <f t="shared" si="35"/>
        <v>1.1451279999999999</v>
      </c>
      <c r="K435" s="42">
        <f t="shared" si="36"/>
        <v>111686.99</v>
      </c>
    </row>
    <row r="436" spans="1:11" s="29" customFormat="1" ht="25.5">
      <c r="A436" s="1">
        <v>193</v>
      </c>
      <c r="B436" s="1" t="s">
        <v>221</v>
      </c>
      <c r="C436" s="6" t="s">
        <v>209</v>
      </c>
      <c r="D436" s="9"/>
      <c r="E436" s="26">
        <f t="shared" si="34"/>
        <v>16041.5</v>
      </c>
      <c r="F436" s="27">
        <v>7.12</v>
      </c>
      <c r="G436" s="28">
        <f t="shared" ref="G436:H439" si="39">G$7</f>
        <v>0.86752099999999999</v>
      </c>
      <c r="H436" s="28">
        <f t="shared" si="39"/>
        <v>1.1000000000000001</v>
      </c>
      <c r="I436" s="28">
        <v>1</v>
      </c>
      <c r="J436" s="28">
        <f t="shared" si="35"/>
        <v>0.95427300000000004</v>
      </c>
      <c r="K436" s="42">
        <f t="shared" si="36"/>
        <v>108992.75</v>
      </c>
    </row>
    <row r="437" spans="1:11" s="29" customFormat="1" ht="15.75">
      <c r="A437" s="49">
        <v>194</v>
      </c>
      <c r="B437" s="49" t="s">
        <v>223</v>
      </c>
      <c r="C437" s="51" t="s">
        <v>222</v>
      </c>
      <c r="D437" s="9"/>
      <c r="E437" s="26">
        <f t="shared" si="34"/>
        <v>16041.5</v>
      </c>
      <c r="F437" s="27">
        <v>0.79</v>
      </c>
      <c r="G437" s="28">
        <f t="shared" si="39"/>
        <v>0.86752099999999999</v>
      </c>
      <c r="H437" s="28">
        <f t="shared" si="39"/>
        <v>1.1000000000000001</v>
      </c>
      <c r="I437" s="28">
        <v>1</v>
      </c>
      <c r="J437" s="28">
        <f t="shared" si="35"/>
        <v>0.95427300000000004</v>
      </c>
      <c r="K437" s="42">
        <f t="shared" si="36"/>
        <v>12093.3</v>
      </c>
    </row>
    <row r="438" spans="1:11" s="29" customFormat="1" ht="15.75">
      <c r="A438" s="59"/>
      <c r="B438" s="59"/>
      <c r="C438" s="59"/>
      <c r="D438" s="9">
        <v>3</v>
      </c>
      <c r="E438" s="26">
        <f t="shared" ref="E438:E501" si="40">E$7</f>
        <v>16041.5</v>
      </c>
      <c r="F438" s="27">
        <v>0.79</v>
      </c>
      <c r="G438" s="28">
        <f t="shared" si="39"/>
        <v>0.86752099999999999</v>
      </c>
      <c r="H438" s="28">
        <f t="shared" si="39"/>
        <v>1.1000000000000001</v>
      </c>
      <c r="I438" s="28">
        <v>1.05</v>
      </c>
      <c r="J438" s="28">
        <f t="shared" si="35"/>
        <v>1.001987</v>
      </c>
      <c r="K438" s="42">
        <f t="shared" si="36"/>
        <v>12697.97</v>
      </c>
    </row>
    <row r="439" spans="1:11" s="29" customFormat="1" ht="15.75">
      <c r="A439" s="60"/>
      <c r="B439" s="60"/>
      <c r="C439" s="60"/>
      <c r="D439" s="9">
        <v>8</v>
      </c>
      <c r="E439" s="26">
        <f t="shared" si="40"/>
        <v>16041.5</v>
      </c>
      <c r="F439" s="27">
        <v>0.79</v>
      </c>
      <c r="G439" s="28">
        <f t="shared" si="39"/>
        <v>0.86752099999999999</v>
      </c>
      <c r="H439" s="28">
        <f t="shared" si="39"/>
        <v>1.1000000000000001</v>
      </c>
      <c r="I439" s="28">
        <v>1.05</v>
      </c>
      <c r="J439" s="28">
        <f t="shared" si="35"/>
        <v>1.001987</v>
      </c>
      <c r="K439" s="42">
        <f t="shared" si="36"/>
        <v>12697.97</v>
      </c>
    </row>
    <row r="440" spans="1:11" s="29" customFormat="1" ht="15.75">
      <c r="A440" s="49">
        <v>195</v>
      </c>
      <c r="B440" s="49" t="s">
        <v>225</v>
      </c>
      <c r="C440" s="51" t="s">
        <v>224</v>
      </c>
      <c r="D440" s="9"/>
      <c r="E440" s="26">
        <f t="shared" si="40"/>
        <v>16041.5</v>
      </c>
      <c r="F440" s="27">
        <v>0.74</v>
      </c>
      <c r="G440" s="28">
        <f t="shared" ref="G440:H488" si="41">G$7</f>
        <v>0.86752099999999999</v>
      </c>
      <c r="H440" s="28">
        <v>0</v>
      </c>
      <c r="I440" s="28">
        <v>1</v>
      </c>
      <c r="J440" s="28">
        <f>ROUND(G440*I440,6)</f>
        <v>0.86752099999999999</v>
      </c>
      <c r="K440" s="42">
        <f t="shared" si="36"/>
        <v>10298.09</v>
      </c>
    </row>
    <row r="441" spans="1:11" s="29" customFormat="1" ht="15.75">
      <c r="A441" s="59"/>
      <c r="B441" s="59"/>
      <c r="C441" s="59"/>
      <c r="D441" s="9">
        <v>1</v>
      </c>
      <c r="E441" s="26">
        <f t="shared" si="40"/>
        <v>16041.5</v>
      </c>
      <c r="F441" s="27">
        <v>0.74</v>
      </c>
      <c r="G441" s="28">
        <f t="shared" si="41"/>
        <v>0.86752099999999999</v>
      </c>
      <c r="H441" s="28">
        <v>0</v>
      </c>
      <c r="I441" s="28">
        <v>1.1000000000000001</v>
      </c>
      <c r="J441" s="28">
        <f t="shared" ref="J441:J445" si="42">ROUND(G441*I441,6)</f>
        <v>0.95427300000000004</v>
      </c>
      <c r="K441" s="42">
        <f t="shared" si="36"/>
        <v>11327.9</v>
      </c>
    </row>
    <row r="442" spans="1:11" s="29" customFormat="1" ht="15.75">
      <c r="A442" s="59"/>
      <c r="B442" s="59"/>
      <c r="C442" s="59"/>
      <c r="D442" s="9">
        <v>2</v>
      </c>
      <c r="E442" s="26">
        <f t="shared" si="40"/>
        <v>16041.5</v>
      </c>
      <c r="F442" s="27">
        <v>0.74</v>
      </c>
      <c r="G442" s="28">
        <f t="shared" si="41"/>
        <v>0.86752099999999999</v>
      </c>
      <c r="H442" s="28">
        <v>0</v>
      </c>
      <c r="I442" s="28">
        <v>1.1000000000000001</v>
      </c>
      <c r="J442" s="28">
        <f t="shared" si="42"/>
        <v>0.95427300000000004</v>
      </c>
      <c r="K442" s="42">
        <f t="shared" si="36"/>
        <v>11327.9</v>
      </c>
    </row>
    <row r="443" spans="1:11" s="29" customFormat="1" ht="15.75">
      <c r="A443" s="59"/>
      <c r="B443" s="59"/>
      <c r="C443" s="59"/>
      <c r="D443" s="9">
        <v>3</v>
      </c>
      <c r="E443" s="26">
        <f t="shared" si="40"/>
        <v>16041.5</v>
      </c>
      <c r="F443" s="27">
        <v>0.74</v>
      </c>
      <c r="G443" s="28">
        <f t="shared" si="41"/>
        <v>0.86752099999999999</v>
      </c>
      <c r="H443" s="28">
        <v>0</v>
      </c>
      <c r="I443" s="28">
        <v>1.05</v>
      </c>
      <c r="J443" s="28">
        <f t="shared" si="42"/>
        <v>0.91089699999999996</v>
      </c>
      <c r="K443" s="42">
        <f t="shared" si="36"/>
        <v>10812.99</v>
      </c>
    </row>
    <row r="444" spans="1:11" s="29" customFormat="1" ht="15.75">
      <c r="A444" s="59"/>
      <c r="B444" s="59"/>
      <c r="C444" s="59"/>
      <c r="D444" s="9">
        <v>4</v>
      </c>
      <c r="E444" s="26">
        <f t="shared" si="40"/>
        <v>16041.5</v>
      </c>
      <c r="F444" s="27">
        <v>0.74</v>
      </c>
      <c r="G444" s="28">
        <f t="shared" si="41"/>
        <v>0.86752099999999999</v>
      </c>
      <c r="H444" s="28">
        <v>0</v>
      </c>
      <c r="I444" s="28">
        <v>1.02</v>
      </c>
      <c r="J444" s="28">
        <f t="shared" si="42"/>
        <v>0.88487099999999996</v>
      </c>
      <c r="K444" s="42">
        <f t="shared" si="36"/>
        <v>10504.05</v>
      </c>
    </row>
    <row r="445" spans="1:11" s="29" customFormat="1" ht="15.75">
      <c r="A445" s="60"/>
      <c r="B445" s="60"/>
      <c r="C445" s="60"/>
      <c r="D445" s="9">
        <v>5</v>
      </c>
      <c r="E445" s="26">
        <f t="shared" si="40"/>
        <v>16041.5</v>
      </c>
      <c r="F445" s="27">
        <v>0.74</v>
      </c>
      <c r="G445" s="28">
        <f t="shared" si="41"/>
        <v>0.86752099999999999</v>
      </c>
      <c r="H445" s="28">
        <v>0</v>
      </c>
      <c r="I445" s="28">
        <v>1.02</v>
      </c>
      <c r="J445" s="28">
        <f t="shared" si="42"/>
        <v>0.88487099999999996</v>
      </c>
      <c r="K445" s="42">
        <f t="shared" si="36"/>
        <v>10504.05</v>
      </c>
    </row>
    <row r="446" spans="1:11" s="29" customFormat="1" ht="31.5">
      <c r="A446" s="1">
        <v>196</v>
      </c>
      <c r="B446" s="1" t="s">
        <v>226</v>
      </c>
      <c r="C446" s="6" t="s">
        <v>224</v>
      </c>
      <c r="D446" s="9"/>
      <c r="E446" s="26">
        <f t="shared" si="40"/>
        <v>16041.5</v>
      </c>
      <c r="F446" s="27">
        <v>0.69</v>
      </c>
      <c r="G446" s="28">
        <f t="shared" si="41"/>
        <v>0.86752099999999999</v>
      </c>
      <c r="H446" s="28">
        <f t="shared" si="41"/>
        <v>1.1000000000000001</v>
      </c>
      <c r="I446" s="28">
        <v>1</v>
      </c>
      <c r="J446" s="28">
        <f t="shared" si="35"/>
        <v>0.95427300000000004</v>
      </c>
      <c r="K446" s="42">
        <f t="shared" si="36"/>
        <v>10562.5</v>
      </c>
    </row>
    <row r="447" spans="1:11" s="29" customFormat="1" ht="15.75">
      <c r="A447" s="49">
        <v>197</v>
      </c>
      <c r="B447" s="49" t="s">
        <v>227</v>
      </c>
      <c r="C447" s="51" t="s">
        <v>224</v>
      </c>
      <c r="D447" s="9"/>
      <c r="E447" s="26">
        <f t="shared" si="40"/>
        <v>16041.5</v>
      </c>
      <c r="F447" s="27">
        <v>0.72</v>
      </c>
      <c r="G447" s="28">
        <f t="shared" si="41"/>
        <v>0.86752099999999999</v>
      </c>
      <c r="H447" s="28">
        <v>0</v>
      </c>
      <c r="I447" s="28">
        <v>1</v>
      </c>
      <c r="J447" s="28">
        <f>ROUND(G447*I447,6)</f>
        <v>0.86752099999999999</v>
      </c>
      <c r="K447" s="42">
        <f t="shared" si="36"/>
        <v>10019.76</v>
      </c>
    </row>
    <row r="448" spans="1:11" s="29" customFormat="1" ht="15.75">
      <c r="A448" s="52"/>
      <c r="B448" s="52"/>
      <c r="C448" s="52"/>
      <c r="D448" s="9">
        <v>4</v>
      </c>
      <c r="E448" s="26">
        <f t="shared" si="40"/>
        <v>16041.5</v>
      </c>
      <c r="F448" s="27">
        <v>0.72</v>
      </c>
      <c r="G448" s="28">
        <f t="shared" si="41"/>
        <v>0.86752099999999999</v>
      </c>
      <c r="H448" s="28">
        <v>0</v>
      </c>
      <c r="I448" s="28">
        <v>1.02</v>
      </c>
      <c r="J448" s="28">
        <f t="shared" ref="J448:J449" si="43">ROUND(G448*I448,6)</f>
        <v>0.88487099999999996</v>
      </c>
      <c r="K448" s="42">
        <f t="shared" si="36"/>
        <v>10220.15</v>
      </c>
    </row>
    <row r="449" spans="1:11" s="29" customFormat="1" ht="15.75">
      <c r="A449" s="50"/>
      <c r="B449" s="50"/>
      <c r="C449" s="50"/>
      <c r="D449" s="9">
        <v>5</v>
      </c>
      <c r="E449" s="26">
        <f t="shared" si="40"/>
        <v>16041.5</v>
      </c>
      <c r="F449" s="27">
        <v>0.72</v>
      </c>
      <c r="G449" s="28">
        <f t="shared" si="41"/>
        <v>0.86752099999999999</v>
      </c>
      <c r="H449" s="28">
        <v>0</v>
      </c>
      <c r="I449" s="28">
        <v>1.02</v>
      </c>
      <c r="J449" s="28">
        <f t="shared" si="43"/>
        <v>0.88487099999999996</v>
      </c>
      <c r="K449" s="42">
        <f t="shared" si="36"/>
        <v>10220.15</v>
      </c>
    </row>
    <row r="450" spans="1:11" s="29" customFormat="1" ht="15.75">
      <c r="A450" s="49">
        <v>198</v>
      </c>
      <c r="B450" s="49" t="s">
        <v>228</v>
      </c>
      <c r="C450" s="51" t="s">
        <v>224</v>
      </c>
      <c r="D450" s="9"/>
      <c r="E450" s="26">
        <f t="shared" si="40"/>
        <v>16041.5</v>
      </c>
      <c r="F450" s="27">
        <v>0.59</v>
      </c>
      <c r="G450" s="28">
        <f t="shared" si="41"/>
        <v>0.86752099999999999</v>
      </c>
      <c r="H450" s="28">
        <f t="shared" si="41"/>
        <v>1.1000000000000001</v>
      </c>
      <c r="I450" s="28">
        <v>1</v>
      </c>
      <c r="J450" s="28">
        <f t="shared" si="35"/>
        <v>0.95427300000000004</v>
      </c>
      <c r="K450" s="42">
        <f t="shared" si="36"/>
        <v>9031.7000000000007</v>
      </c>
    </row>
    <row r="451" spans="1:11" s="29" customFormat="1" ht="15.75">
      <c r="A451" s="52"/>
      <c r="B451" s="52"/>
      <c r="C451" s="52"/>
      <c r="D451" s="9">
        <v>4</v>
      </c>
      <c r="E451" s="26">
        <f t="shared" si="40"/>
        <v>16041.5</v>
      </c>
      <c r="F451" s="27">
        <v>0.59</v>
      </c>
      <c r="G451" s="28">
        <f t="shared" si="41"/>
        <v>0.86752099999999999</v>
      </c>
      <c r="H451" s="28">
        <f t="shared" si="41"/>
        <v>1.1000000000000001</v>
      </c>
      <c r="I451" s="28">
        <v>1.02</v>
      </c>
      <c r="J451" s="28">
        <f t="shared" si="35"/>
        <v>0.97335899999999997</v>
      </c>
      <c r="K451" s="42">
        <f t="shared" si="36"/>
        <v>9212.34</v>
      </c>
    </row>
    <row r="452" spans="1:11" s="29" customFormat="1" ht="15.75">
      <c r="A452" s="50"/>
      <c r="B452" s="50"/>
      <c r="C452" s="50"/>
      <c r="D452" s="9">
        <v>5</v>
      </c>
      <c r="E452" s="26">
        <f t="shared" si="40"/>
        <v>16041.5</v>
      </c>
      <c r="F452" s="27">
        <v>0.59</v>
      </c>
      <c r="G452" s="28">
        <f t="shared" si="41"/>
        <v>0.86752099999999999</v>
      </c>
      <c r="H452" s="28">
        <f t="shared" si="41"/>
        <v>1.1000000000000001</v>
      </c>
      <c r="I452" s="28">
        <v>1.02</v>
      </c>
      <c r="J452" s="28">
        <f t="shared" si="35"/>
        <v>0.97335899999999997</v>
      </c>
      <c r="K452" s="42">
        <f t="shared" si="36"/>
        <v>9212.34</v>
      </c>
    </row>
    <row r="453" spans="1:11" s="29" customFormat="1" ht="15.75">
      <c r="A453" s="49">
        <v>199</v>
      </c>
      <c r="B453" s="49" t="s">
        <v>229</v>
      </c>
      <c r="C453" s="51" t="s">
        <v>224</v>
      </c>
      <c r="D453" s="9"/>
      <c r="E453" s="26">
        <f t="shared" si="40"/>
        <v>16041.5</v>
      </c>
      <c r="F453" s="27">
        <v>0.7</v>
      </c>
      <c r="G453" s="28">
        <f t="shared" si="41"/>
        <v>0.86752099999999999</v>
      </c>
      <c r="H453" s="28">
        <v>0</v>
      </c>
      <c r="I453" s="28">
        <v>1</v>
      </c>
      <c r="J453" s="28">
        <f>ROUND(G453*I453,6)</f>
        <v>0.86752099999999999</v>
      </c>
      <c r="K453" s="42">
        <f t="shared" si="36"/>
        <v>9741.44</v>
      </c>
    </row>
    <row r="454" spans="1:11" s="29" customFormat="1" ht="15.75">
      <c r="A454" s="52"/>
      <c r="B454" s="52"/>
      <c r="C454" s="52"/>
      <c r="D454" s="9">
        <v>4</v>
      </c>
      <c r="E454" s="26">
        <f t="shared" si="40"/>
        <v>16041.5</v>
      </c>
      <c r="F454" s="27">
        <v>0.7</v>
      </c>
      <c r="G454" s="28">
        <f t="shared" si="41"/>
        <v>0.86752099999999999</v>
      </c>
      <c r="H454" s="28">
        <v>0</v>
      </c>
      <c r="I454" s="28">
        <v>1.02</v>
      </c>
      <c r="J454" s="28">
        <f t="shared" ref="J454:J455" si="44">ROUND(G454*I454,6)</f>
        <v>0.88487099999999996</v>
      </c>
      <c r="K454" s="42">
        <f t="shared" ref="K454:K517" si="45">ROUND(E454*F454*J454,2)</f>
        <v>9936.26</v>
      </c>
    </row>
    <row r="455" spans="1:11" s="29" customFormat="1" ht="15.75">
      <c r="A455" s="50"/>
      <c r="B455" s="50"/>
      <c r="C455" s="50"/>
      <c r="D455" s="9">
        <v>5</v>
      </c>
      <c r="E455" s="26">
        <f t="shared" si="40"/>
        <v>16041.5</v>
      </c>
      <c r="F455" s="27">
        <v>0.7</v>
      </c>
      <c r="G455" s="28">
        <f t="shared" si="41"/>
        <v>0.86752099999999999</v>
      </c>
      <c r="H455" s="28">
        <v>0</v>
      </c>
      <c r="I455" s="28">
        <v>1.02</v>
      </c>
      <c r="J455" s="28">
        <f t="shared" si="44"/>
        <v>0.88487099999999996</v>
      </c>
      <c r="K455" s="42">
        <f t="shared" si="45"/>
        <v>9936.26</v>
      </c>
    </row>
    <row r="456" spans="1:11" s="29" customFormat="1" ht="15.75">
      <c r="A456" s="49">
        <v>200</v>
      </c>
      <c r="B456" s="49" t="s">
        <v>230</v>
      </c>
      <c r="C456" s="51" t="s">
        <v>224</v>
      </c>
      <c r="D456" s="9"/>
      <c r="E456" s="26">
        <f t="shared" si="40"/>
        <v>16041.5</v>
      </c>
      <c r="F456" s="27">
        <v>0.78</v>
      </c>
      <c r="G456" s="28">
        <f t="shared" si="41"/>
        <v>0.86752099999999999</v>
      </c>
      <c r="H456" s="28">
        <v>0</v>
      </c>
      <c r="I456" s="28">
        <v>1</v>
      </c>
      <c r="J456" s="28">
        <f>ROUND(G456*I456,6)</f>
        <v>0.86752099999999999</v>
      </c>
      <c r="K456" s="42">
        <f t="shared" si="45"/>
        <v>10854.74</v>
      </c>
    </row>
    <row r="457" spans="1:11" s="29" customFormat="1" ht="15.75">
      <c r="A457" s="52"/>
      <c r="B457" s="52"/>
      <c r="C457" s="52"/>
      <c r="D457" s="9">
        <v>4</v>
      </c>
      <c r="E457" s="26">
        <f t="shared" si="40"/>
        <v>16041.5</v>
      </c>
      <c r="F457" s="27">
        <v>0.78</v>
      </c>
      <c r="G457" s="28">
        <f t="shared" si="41"/>
        <v>0.86752099999999999</v>
      </c>
      <c r="H457" s="28">
        <v>0</v>
      </c>
      <c r="I457" s="28">
        <v>1.02</v>
      </c>
      <c r="J457" s="28">
        <f t="shared" ref="J457:J458" si="46">ROUND(G457*I457,6)</f>
        <v>0.88487099999999996</v>
      </c>
      <c r="K457" s="42">
        <f t="shared" si="45"/>
        <v>11071.83</v>
      </c>
    </row>
    <row r="458" spans="1:11" s="29" customFormat="1" ht="15.75">
      <c r="A458" s="50"/>
      <c r="B458" s="50"/>
      <c r="C458" s="50"/>
      <c r="D458" s="9">
        <v>5</v>
      </c>
      <c r="E458" s="26">
        <f t="shared" si="40"/>
        <v>16041.5</v>
      </c>
      <c r="F458" s="27">
        <v>0.78</v>
      </c>
      <c r="G458" s="28">
        <f t="shared" si="41"/>
        <v>0.86752099999999999</v>
      </c>
      <c r="H458" s="28">
        <v>0</v>
      </c>
      <c r="I458" s="28">
        <v>1.02</v>
      </c>
      <c r="J458" s="28">
        <f t="shared" si="46"/>
        <v>0.88487099999999996</v>
      </c>
      <c r="K458" s="42">
        <f t="shared" si="45"/>
        <v>11071.83</v>
      </c>
    </row>
    <row r="459" spans="1:11" s="29" customFormat="1" ht="15.75">
      <c r="A459" s="49">
        <v>201</v>
      </c>
      <c r="B459" s="49" t="s">
        <v>231</v>
      </c>
      <c r="C459" s="51" t="s">
        <v>224</v>
      </c>
      <c r="D459" s="9"/>
      <c r="E459" s="26">
        <f t="shared" si="40"/>
        <v>16041.5</v>
      </c>
      <c r="F459" s="27">
        <v>2.38</v>
      </c>
      <c r="G459" s="28">
        <f t="shared" si="41"/>
        <v>0.86752099999999999</v>
      </c>
      <c r="H459" s="28">
        <f t="shared" si="41"/>
        <v>1.1000000000000001</v>
      </c>
      <c r="I459" s="28">
        <v>1</v>
      </c>
      <c r="J459" s="28">
        <f t="shared" ref="J459:J517" si="47">ROUND(G459*H459*I459,6)</f>
        <v>0.95427300000000004</v>
      </c>
      <c r="K459" s="42">
        <f t="shared" si="45"/>
        <v>36432.97</v>
      </c>
    </row>
    <row r="460" spans="1:11" s="29" customFormat="1" ht="15.75">
      <c r="A460" s="52"/>
      <c r="B460" s="52"/>
      <c r="C460" s="52"/>
      <c r="D460" s="9">
        <v>4</v>
      </c>
      <c r="E460" s="26">
        <f t="shared" si="40"/>
        <v>16041.5</v>
      </c>
      <c r="F460" s="27">
        <v>2.38</v>
      </c>
      <c r="G460" s="28">
        <f t="shared" si="41"/>
        <v>0.86752099999999999</v>
      </c>
      <c r="H460" s="28">
        <f t="shared" si="41"/>
        <v>1.1000000000000001</v>
      </c>
      <c r="I460" s="28">
        <v>1.02</v>
      </c>
      <c r="J460" s="28">
        <f t="shared" si="47"/>
        <v>0.97335899999999997</v>
      </c>
      <c r="K460" s="42">
        <f t="shared" si="45"/>
        <v>37161.65</v>
      </c>
    </row>
    <row r="461" spans="1:11" s="29" customFormat="1" ht="15.75">
      <c r="A461" s="50"/>
      <c r="B461" s="50"/>
      <c r="C461" s="50"/>
      <c r="D461" s="9">
        <v>5</v>
      </c>
      <c r="E461" s="26">
        <f t="shared" si="40"/>
        <v>16041.5</v>
      </c>
      <c r="F461" s="27">
        <v>2.38</v>
      </c>
      <c r="G461" s="28">
        <f t="shared" si="41"/>
        <v>0.86752099999999999</v>
      </c>
      <c r="H461" s="28">
        <f t="shared" si="41"/>
        <v>1.1000000000000001</v>
      </c>
      <c r="I461" s="28">
        <v>1.02</v>
      </c>
      <c r="J461" s="28">
        <f t="shared" si="47"/>
        <v>0.97335899999999997</v>
      </c>
      <c r="K461" s="42">
        <f t="shared" si="45"/>
        <v>37161.65</v>
      </c>
    </row>
    <row r="462" spans="1:11" s="29" customFormat="1" ht="15.75">
      <c r="A462" s="49">
        <v>202</v>
      </c>
      <c r="B462" s="49" t="s">
        <v>232</v>
      </c>
      <c r="C462" s="51" t="s">
        <v>224</v>
      </c>
      <c r="D462" s="9"/>
      <c r="E462" s="26">
        <f t="shared" si="40"/>
        <v>16041.5</v>
      </c>
      <c r="F462" s="27">
        <v>0.78</v>
      </c>
      <c r="G462" s="28">
        <f t="shared" si="41"/>
        <v>0.86752099999999999</v>
      </c>
      <c r="H462" s="28">
        <f t="shared" si="41"/>
        <v>1.1000000000000001</v>
      </c>
      <c r="I462" s="28">
        <v>1</v>
      </c>
      <c r="J462" s="28">
        <f t="shared" si="47"/>
        <v>0.95427300000000004</v>
      </c>
      <c r="K462" s="42">
        <f t="shared" si="45"/>
        <v>11940.22</v>
      </c>
    </row>
    <row r="463" spans="1:11" s="29" customFormat="1" ht="15.75">
      <c r="A463" s="52"/>
      <c r="B463" s="52"/>
      <c r="C463" s="52"/>
      <c r="D463" s="9">
        <v>4</v>
      </c>
      <c r="E463" s="26">
        <f t="shared" si="40"/>
        <v>16041.5</v>
      </c>
      <c r="F463" s="27">
        <v>0.78</v>
      </c>
      <c r="G463" s="28">
        <f t="shared" si="41"/>
        <v>0.86752099999999999</v>
      </c>
      <c r="H463" s="28">
        <f t="shared" si="41"/>
        <v>1.1000000000000001</v>
      </c>
      <c r="I463" s="28">
        <v>1.02</v>
      </c>
      <c r="J463" s="28">
        <f t="shared" si="47"/>
        <v>0.97335899999999997</v>
      </c>
      <c r="K463" s="42">
        <f t="shared" si="45"/>
        <v>12179.03</v>
      </c>
    </row>
    <row r="464" spans="1:11" s="29" customFormat="1" ht="15.75">
      <c r="A464" s="50"/>
      <c r="B464" s="50"/>
      <c r="C464" s="50"/>
      <c r="D464" s="9">
        <v>5</v>
      </c>
      <c r="E464" s="26">
        <f t="shared" si="40"/>
        <v>16041.5</v>
      </c>
      <c r="F464" s="27">
        <v>0.78</v>
      </c>
      <c r="G464" s="28">
        <f t="shared" si="41"/>
        <v>0.86752099999999999</v>
      </c>
      <c r="H464" s="28">
        <f t="shared" si="41"/>
        <v>1.1000000000000001</v>
      </c>
      <c r="I464" s="28">
        <v>1.02</v>
      </c>
      <c r="J464" s="28">
        <f t="shared" si="47"/>
        <v>0.97335899999999997</v>
      </c>
      <c r="K464" s="42">
        <f t="shared" si="45"/>
        <v>12179.03</v>
      </c>
    </row>
    <row r="465" spans="1:11" s="29" customFormat="1" ht="15.75">
      <c r="A465" s="1">
        <v>203</v>
      </c>
      <c r="B465" s="1" t="s">
        <v>233</v>
      </c>
      <c r="C465" s="6" t="s">
        <v>224</v>
      </c>
      <c r="D465" s="9"/>
      <c r="E465" s="26">
        <f t="shared" si="40"/>
        <v>16041.5</v>
      </c>
      <c r="F465" s="27">
        <v>1.54</v>
      </c>
      <c r="G465" s="28">
        <f t="shared" si="41"/>
        <v>0.86752099999999999</v>
      </c>
      <c r="H465" s="28">
        <f t="shared" si="41"/>
        <v>1.1000000000000001</v>
      </c>
      <c r="I465" s="28">
        <v>1</v>
      </c>
      <c r="J465" s="28">
        <f t="shared" si="47"/>
        <v>0.95427300000000004</v>
      </c>
      <c r="K465" s="42">
        <f t="shared" si="45"/>
        <v>23574.27</v>
      </c>
    </row>
    <row r="466" spans="1:11" s="29" customFormat="1" ht="15.75">
      <c r="A466" s="49">
        <v>204</v>
      </c>
      <c r="B466" s="49" t="s">
        <v>234</v>
      </c>
      <c r="C466" s="51" t="s">
        <v>224</v>
      </c>
      <c r="D466" s="9"/>
      <c r="E466" s="26">
        <f t="shared" si="40"/>
        <v>16041.5</v>
      </c>
      <c r="F466" s="27">
        <v>0.75</v>
      </c>
      <c r="G466" s="28">
        <f t="shared" si="41"/>
        <v>0.86752099999999999</v>
      </c>
      <c r="H466" s="28">
        <v>0</v>
      </c>
      <c r="I466" s="28">
        <v>1</v>
      </c>
      <c r="J466" s="28">
        <f>ROUND(G466*I466,6)</f>
        <v>0.86752099999999999</v>
      </c>
      <c r="K466" s="42">
        <f t="shared" si="45"/>
        <v>10437.25</v>
      </c>
    </row>
    <row r="467" spans="1:11" s="29" customFormat="1" ht="15.75">
      <c r="A467" s="59"/>
      <c r="B467" s="59"/>
      <c r="C467" s="59"/>
      <c r="D467" s="9">
        <v>1</v>
      </c>
      <c r="E467" s="26">
        <f t="shared" si="40"/>
        <v>16041.5</v>
      </c>
      <c r="F467" s="27">
        <v>0.75</v>
      </c>
      <c r="G467" s="28">
        <f t="shared" si="41"/>
        <v>0.86752099999999999</v>
      </c>
      <c r="H467" s="28">
        <v>0</v>
      </c>
      <c r="I467" s="28">
        <v>1.1000000000000001</v>
      </c>
      <c r="J467" s="28">
        <f t="shared" ref="J467:J471" si="48">ROUND(G467*I467,6)</f>
        <v>0.95427300000000004</v>
      </c>
      <c r="K467" s="42">
        <f t="shared" si="45"/>
        <v>11480.98</v>
      </c>
    </row>
    <row r="468" spans="1:11" s="29" customFormat="1" ht="15.75">
      <c r="A468" s="59"/>
      <c r="B468" s="59"/>
      <c r="C468" s="59"/>
      <c r="D468" s="9">
        <v>2</v>
      </c>
      <c r="E468" s="26">
        <f t="shared" si="40"/>
        <v>16041.5</v>
      </c>
      <c r="F468" s="27">
        <v>0.75</v>
      </c>
      <c r="G468" s="28">
        <f t="shared" si="41"/>
        <v>0.86752099999999999</v>
      </c>
      <c r="H468" s="28">
        <v>0</v>
      </c>
      <c r="I468" s="28">
        <v>1.1000000000000001</v>
      </c>
      <c r="J468" s="28">
        <f t="shared" si="48"/>
        <v>0.95427300000000004</v>
      </c>
      <c r="K468" s="42">
        <f t="shared" si="45"/>
        <v>11480.98</v>
      </c>
    </row>
    <row r="469" spans="1:11" s="29" customFormat="1" ht="15.75">
      <c r="A469" s="59"/>
      <c r="B469" s="59"/>
      <c r="C469" s="59"/>
      <c r="D469" s="9">
        <v>3</v>
      </c>
      <c r="E469" s="26">
        <f t="shared" si="40"/>
        <v>16041.5</v>
      </c>
      <c r="F469" s="27">
        <v>0.75</v>
      </c>
      <c r="G469" s="28">
        <f t="shared" si="41"/>
        <v>0.86752099999999999</v>
      </c>
      <c r="H469" s="28">
        <v>0</v>
      </c>
      <c r="I469" s="28">
        <v>1.05</v>
      </c>
      <c r="J469" s="28">
        <f t="shared" si="48"/>
        <v>0.91089699999999996</v>
      </c>
      <c r="K469" s="42">
        <f t="shared" si="45"/>
        <v>10959.12</v>
      </c>
    </row>
    <row r="470" spans="1:11" s="29" customFormat="1" ht="15.75">
      <c r="A470" s="59"/>
      <c r="B470" s="59"/>
      <c r="C470" s="59"/>
      <c r="D470" s="9">
        <v>4</v>
      </c>
      <c r="E470" s="26">
        <f t="shared" si="40"/>
        <v>16041.5</v>
      </c>
      <c r="F470" s="27">
        <v>0.75</v>
      </c>
      <c r="G470" s="28">
        <f t="shared" si="41"/>
        <v>0.86752099999999999</v>
      </c>
      <c r="H470" s="28">
        <v>0</v>
      </c>
      <c r="I470" s="28">
        <v>1.02</v>
      </c>
      <c r="J470" s="28">
        <f t="shared" si="48"/>
        <v>0.88487099999999996</v>
      </c>
      <c r="K470" s="42">
        <f t="shared" si="45"/>
        <v>10645.99</v>
      </c>
    </row>
    <row r="471" spans="1:11" s="29" customFormat="1" ht="15.75">
      <c r="A471" s="60"/>
      <c r="B471" s="60"/>
      <c r="C471" s="60"/>
      <c r="D471" s="9">
        <v>5</v>
      </c>
      <c r="E471" s="26">
        <f t="shared" si="40"/>
        <v>16041.5</v>
      </c>
      <c r="F471" s="27">
        <v>0.75</v>
      </c>
      <c r="G471" s="28">
        <f t="shared" si="41"/>
        <v>0.86752099999999999</v>
      </c>
      <c r="H471" s="28">
        <v>0</v>
      </c>
      <c r="I471" s="28">
        <v>1.02</v>
      </c>
      <c r="J471" s="28">
        <f t="shared" si="48"/>
        <v>0.88487099999999996</v>
      </c>
      <c r="K471" s="42">
        <f t="shared" si="45"/>
        <v>10645.99</v>
      </c>
    </row>
    <row r="472" spans="1:11" s="29" customFormat="1" ht="15.75">
      <c r="A472" s="49">
        <v>205</v>
      </c>
      <c r="B472" s="49" t="s">
        <v>235</v>
      </c>
      <c r="C472" s="51" t="s">
        <v>224</v>
      </c>
      <c r="D472" s="9"/>
      <c r="E472" s="26">
        <f t="shared" si="40"/>
        <v>16041.5</v>
      </c>
      <c r="F472" s="27">
        <v>0.89</v>
      </c>
      <c r="G472" s="28">
        <v>1.4</v>
      </c>
      <c r="H472" s="28">
        <f t="shared" si="41"/>
        <v>1.1000000000000001</v>
      </c>
      <c r="I472" s="28">
        <v>1</v>
      </c>
      <c r="J472" s="28">
        <f t="shared" si="47"/>
        <v>1.54</v>
      </c>
      <c r="K472" s="42">
        <f t="shared" si="45"/>
        <v>21986.48</v>
      </c>
    </row>
    <row r="473" spans="1:11" s="29" customFormat="1" ht="15.75">
      <c r="A473" s="52"/>
      <c r="B473" s="52"/>
      <c r="C473" s="52"/>
      <c r="D473" s="9">
        <v>4</v>
      </c>
      <c r="E473" s="26">
        <f t="shared" si="40"/>
        <v>16041.5</v>
      </c>
      <c r="F473" s="27">
        <v>0.89</v>
      </c>
      <c r="G473" s="28">
        <v>1.4</v>
      </c>
      <c r="H473" s="28">
        <f t="shared" si="41"/>
        <v>1.1000000000000001</v>
      </c>
      <c r="I473" s="28">
        <v>1.02</v>
      </c>
      <c r="J473" s="28">
        <f t="shared" si="47"/>
        <v>1.5708</v>
      </c>
      <c r="K473" s="42">
        <f t="shared" si="45"/>
        <v>22426.21</v>
      </c>
    </row>
    <row r="474" spans="1:11" s="29" customFormat="1" ht="15.75">
      <c r="A474" s="50"/>
      <c r="B474" s="50"/>
      <c r="C474" s="50"/>
      <c r="D474" s="9">
        <v>5</v>
      </c>
      <c r="E474" s="26">
        <f t="shared" si="40"/>
        <v>16041.5</v>
      </c>
      <c r="F474" s="27">
        <v>0.89</v>
      </c>
      <c r="G474" s="28">
        <v>1.4</v>
      </c>
      <c r="H474" s="28">
        <f t="shared" si="41"/>
        <v>1.1000000000000001</v>
      </c>
      <c r="I474" s="28">
        <v>1.02</v>
      </c>
      <c r="J474" s="28">
        <f t="shared" si="47"/>
        <v>1.5708</v>
      </c>
      <c r="K474" s="42">
        <f t="shared" si="45"/>
        <v>22426.21</v>
      </c>
    </row>
    <row r="475" spans="1:11" s="29" customFormat="1" ht="15.75">
      <c r="A475" s="1">
        <v>206</v>
      </c>
      <c r="B475" s="1" t="s">
        <v>236</v>
      </c>
      <c r="C475" s="6" t="s">
        <v>224</v>
      </c>
      <c r="D475" s="9"/>
      <c r="E475" s="26">
        <f t="shared" si="40"/>
        <v>16041.5</v>
      </c>
      <c r="F475" s="27">
        <v>0.27</v>
      </c>
      <c r="G475" s="28">
        <f t="shared" si="41"/>
        <v>0.86752099999999999</v>
      </c>
      <c r="H475" s="28">
        <f t="shared" si="41"/>
        <v>1.1000000000000001</v>
      </c>
      <c r="I475" s="28">
        <v>1</v>
      </c>
      <c r="J475" s="28">
        <f t="shared" si="47"/>
        <v>0.95427300000000004</v>
      </c>
      <c r="K475" s="42">
        <f t="shared" si="45"/>
        <v>4133.1499999999996</v>
      </c>
    </row>
    <row r="476" spans="1:11" s="29" customFormat="1" ht="15.75">
      <c r="A476" s="49">
        <v>207</v>
      </c>
      <c r="B476" s="49" t="s">
        <v>237</v>
      </c>
      <c r="C476" s="51" t="s">
        <v>224</v>
      </c>
      <c r="D476" s="9"/>
      <c r="E476" s="26">
        <f t="shared" si="40"/>
        <v>16041.5</v>
      </c>
      <c r="F476" s="27">
        <v>0.63</v>
      </c>
      <c r="G476" s="28">
        <f t="shared" si="41"/>
        <v>0.86752099999999999</v>
      </c>
      <c r="H476" s="28">
        <f t="shared" si="41"/>
        <v>1.1000000000000001</v>
      </c>
      <c r="I476" s="28">
        <v>1</v>
      </c>
      <c r="J476" s="28">
        <f t="shared" si="47"/>
        <v>0.95427300000000004</v>
      </c>
      <c r="K476" s="42">
        <f t="shared" si="45"/>
        <v>9644.02</v>
      </c>
    </row>
    <row r="477" spans="1:11" s="29" customFormat="1" ht="15.75">
      <c r="A477" s="52"/>
      <c r="B477" s="52"/>
      <c r="C477" s="52"/>
      <c r="D477" s="9">
        <v>4</v>
      </c>
      <c r="E477" s="26">
        <f t="shared" si="40"/>
        <v>16041.5</v>
      </c>
      <c r="F477" s="27">
        <v>0.63</v>
      </c>
      <c r="G477" s="28">
        <f t="shared" si="41"/>
        <v>0.86752099999999999</v>
      </c>
      <c r="H477" s="28">
        <f t="shared" si="41"/>
        <v>1.1000000000000001</v>
      </c>
      <c r="I477" s="28">
        <v>1.02</v>
      </c>
      <c r="J477" s="28">
        <f t="shared" si="47"/>
        <v>0.97335899999999997</v>
      </c>
      <c r="K477" s="42">
        <f t="shared" si="45"/>
        <v>9836.91</v>
      </c>
    </row>
    <row r="478" spans="1:11" s="29" customFormat="1" ht="15.75">
      <c r="A478" s="50"/>
      <c r="B478" s="50"/>
      <c r="C478" s="50"/>
      <c r="D478" s="9">
        <v>5</v>
      </c>
      <c r="E478" s="26">
        <f t="shared" si="40"/>
        <v>16041.5</v>
      </c>
      <c r="F478" s="27">
        <v>0.63</v>
      </c>
      <c r="G478" s="28">
        <f t="shared" si="41"/>
        <v>0.86752099999999999</v>
      </c>
      <c r="H478" s="28">
        <f t="shared" si="41"/>
        <v>1.1000000000000001</v>
      </c>
      <c r="I478" s="28">
        <v>1.02</v>
      </c>
      <c r="J478" s="28">
        <f t="shared" si="47"/>
        <v>0.97335899999999997</v>
      </c>
      <c r="K478" s="42">
        <f t="shared" si="45"/>
        <v>9836.91</v>
      </c>
    </row>
    <row r="479" spans="1:11" s="29" customFormat="1" ht="15.75">
      <c r="A479" s="49">
        <v>208</v>
      </c>
      <c r="B479" s="49" t="s">
        <v>238</v>
      </c>
      <c r="C479" s="51" t="s">
        <v>224</v>
      </c>
      <c r="D479" s="9"/>
      <c r="E479" s="26">
        <f t="shared" si="40"/>
        <v>16041.5</v>
      </c>
      <c r="F479" s="27">
        <v>1</v>
      </c>
      <c r="G479" s="28">
        <f t="shared" si="41"/>
        <v>0.86752099999999999</v>
      </c>
      <c r="H479" s="28">
        <f t="shared" si="41"/>
        <v>1.1000000000000001</v>
      </c>
      <c r="I479" s="28">
        <v>1</v>
      </c>
      <c r="J479" s="28">
        <f t="shared" si="47"/>
        <v>0.95427300000000004</v>
      </c>
      <c r="K479" s="42">
        <f t="shared" si="45"/>
        <v>15307.97</v>
      </c>
    </row>
    <row r="480" spans="1:11" s="29" customFormat="1" ht="15.75">
      <c r="A480" s="59"/>
      <c r="B480" s="59"/>
      <c r="C480" s="59"/>
      <c r="D480" s="9">
        <v>2</v>
      </c>
      <c r="E480" s="26">
        <f t="shared" si="40"/>
        <v>16041.5</v>
      </c>
      <c r="F480" s="27">
        <v>1</v>
      </c>
      <c r="G480" s="28">
        <f t="shared" si="41"/>
        <v>0.86752099999999999</v>
      </c>
      <c r="H480" s="28">
        <f t="shared" si="41"/>
        <v>1.1000000000000001</v>
      </c>
      <c r="I480" s="28">
        <v>1.1000000000000001</v>
      </c>
      <c r="J480" s="28">
        <f t="shared" si="47"/>
        <v>1.0497000000000001</v>
      </c>
      <c r="K480" s="42">
        <f t="shared" si="45"/>
        <v>16838.759999999998</v>
      </c>
    </row>
    <row r="481" spans="1:11" s="29" customFormat="1" ht="15.75">
      <c r="A481" s="59"/>
      <c r="B481" s="59"/>
      <c r="C481" s="59"/>
      <c r="D481" s="9">
        <v>3</v>
      </c>
      <c r="E481" s="26">
        <f t="shared" si="40"/>
        <v>16041.5</v>
      </c>
      <c r="F481" s="27">
        <v>1</v>
      </c>
      <c r="G481" s="28">
        <f t="shared" si="41"/>
        <v>0.86752099999999999</v>
      </c>
      <c r="H481" s="28">
        <f t="shared" si="41"/>
        <v>1.1000000000000001</v>
      </c>
      <c r="I481" s="28">
        <v>1.05</v>
      </c>
      <c r="J481" s="28">
        <f t="shared" si="47"/>
        <v>1.001987</v>
      </c>
      <c r="K481" s="42">
        <f t="shared" si="45"/>
        <v>16073.37</v>
      </c>
    </row>
    <row r="482" spans="1:11" s="29" customFormat="1" ht="15.75">
      <c r="A482" s="59"/>
      <c r="B482" s="59"/>
      <c r="C482" s="59"/>
      <c r="D482" s="9">
        <v>4</v>
      </c>
      <c r="E482" s="26">
        <f t="shared" si="40"/>
        <v>16041.5</v>
      </c>
      <c r="F482" s="27">
        <v>1</v>
      </c>
      <c r="G482" s="28">
        <f t="shared" si="41"/>
        <v>0.86752099999999999</v>
      </c>
      <c r="H482" s="28">
        <f t="shared" si="41"/>
        <v>1.1000000000000001</v>
      </c>
      <c r="I482" s="28">
        <v>1.02</v>
      </c>
      <c r="J482" s="28">
        <f t="shared" si="47"/>
        <v>0.97335899999999997</v>
      </c>
      <c r="K482" s="42">
        <f t="shared" si="45"/>
        <v>15614.14</v>
      </c>
    </row>
    <row r="483" spans="1:11" s="29" customFormat="1" ht="15.75">
      <c r="A483" s="60"/>
      <c r="B483" s="60"/>
      <c r="C483" s="60"/>
      <c r="D483" s="9">
        <v>5</v>
      </c>
      <c r="E483" s="26">
        <f t="shared" si="40"/>
        <v>16041.5</v>
      </c>
      <c r="F483" s="27">
        <v>1</v>
      </c>
      <c r="G483" s="28">
        <f t="shared" si="41"/>
        <v>0.86752099999999999</v>
      </c>
      <c r="H483" s="28">
        <f t="shared" si="41"/>
        <v>1.1000000000000001</v>
      </c>
      <c r="I483" s="28">
        <v>1.02</v>
      </c>
      <c r="J483" s="28">
        <f t="shared" si="47"/>
        <v>0.97335899999999997</v>
      </c>
      <c r="K483" s="42">
        <f t="shared" si="45"/>
        <v>15614.14</v>
      </c>
    </row>
    <row r="484" spans="1:11" s="29" customFormat="1" ht="15.75">
      <c r="A484" s="49">
        <v>209</v>
      </c>
      <c r="B484" s="49" t="s">
        <v>240</v>
      </c>
      <c r="C484" s="51" t="s">
        <v>239</v>
      </c>
      <c r="D484" s="9"/>
      <c r="E484" s="26">
        <f t="shared" si="40"/>
        <v>16041.5</v>
      </c>
      <c r="F484" s="27">
        <v>2.0499999999999998</v>
      </c>
      <c r="G484" s="28">
        <f t="shared" si="41"/>
        <v>0.86752099999999999</v>
      </c>
      <c r="H484" s="28">
        <f t="shared" si="41"/>
        <v>1.1000000000000001</v>
      </c>
      <c r="I484" s="28">
        <v>1</v>
      </c>
      <c r="J484" s="28">
        <f t="shared" si="47"/>
        <v>0.95427300000000004</v>
      </c>
      <c r="K484" s="42">
        <f t="shared" si="45"/>
        <v>31381.34</v>
      </c>
    </row>
    <row r="485" spans="1:11" s="29" customFormat="1" ht="15.75">
      <c r="A485" s="52"/>
      <c r="B485" s="52"/>
      <c r="C485" s="52"/>
      <c r="D485" s="9">
        <v>4</v>
      </c>
      <c r="E485" s="26">
        <f t="shared" si="40"/>
        <v>16041.5</v>
      </c>
      <c r="F485" s="27">
        <v>2.0499999999999998</v>
      </c>
      <c r="G485" s="28">
        <f t="shared" si="41"/>
        <v>0.86752099999999999</v>
      </c>
      <c r="H485" s="28">
        <f t="shared" si="41"/>
        <v>1.1000000000000001</v>
      </c>
      <c r="I485" s="28">
        <v>1.02</v>
      </c>
      <c r="J485" s="28">
        <f t="shared" si="47"/>
        <v>0.97335899999999997</v>
      </c>
      <c r="K485" s="42">
        <f t="shared" si="45"/>
        <v>32008.98</v>
      </c>
    </row>
    <row r="486" spans="1:11" s="29" customFormat="1" ht="15.75">
      <c r="A486" s="50"/>
      <c r="B486" s="50"/>
      <c r="C486" s="50"/>
      <c r="D486" s="9">
        <v>5</v>
      </c>
      <c r="E486" s="26">
        <f t="shared" si="40"/>
        <v>16041.5</v>
      </c>
      <c r="F486" s="27">
        <v>2.0499999999999998</v>
      </c>
      <c r="G486" s="28">
        <f t="shared" si="41"/>
        <v>0.86752099999999999</v>
      </c>
      <c r="H486" s="28">
        <f t="shared" si="41"/>
        <v>1.1000000000000001</v>
      </c>
      <c r="I486" s="28">
        <v>1.02</v>
      </c>
      <c r="J486" s="28">
        <f t="shared" si="47"/>
        <v>0.97335899999999997</v>
      </c>
      <c r="K486" s="42">
        <f t="shared" si="45"/>
        <v>32008.98</v>
      </c>
    </row>
    <row r="487" spans="1:11" s="29" customFormat="1" ht="15.75">
      <c r="A487" s="49">
        <v>210</v>
      </c>
      <c r="B487" s="49" t="s">
        <v>241</v>
      </c>
      <c r="C487" s="51" t="s">
        <v>239</v>
      </c>
      <c r="D487" s="9"/>
      <c r="E487" s="26">
        <f t="shared" si="40"/>
        <v>16041.5</v>
      </c>
      <c r="F487" s="27">
        <v>1.54</v>
      </c>
      <c r="G487" s="28">
        <f t="shared" si="41"/>
        <v>0.86752099999999999</v>
      </c>
      <c r="H487" s="28">
        <f t="shared" si="41"/>
        <v>1.1000000000000001</v>
      </c>
      <c r="I487" s="28">
        <v>1</v>
      </c>
      <c r="J487" s="28">
        <f t="shared" si="47"/>
        <v>0.95427300000000004</v>
      </c>
      <c r="K487" s="42">
        <f t="shared" si="45"/>
        <v>23574.27</v>
      </c>
    </row>
    <row r="488" spans="1:11" s="29" customFormat="1" ht="15.75">
      <c r="A488" s="60"/>
      <c r="B488" s="60"/>
      <c r="C488" s="60"/>
      <c r="D488" s="9">
        <v>3</v>
      </c>
      <c r="E488" s="26">
        <f t="shared" si="40"/>
        <v>16041.5</v>
      </c>
      <c r="F488" s="27">
        <v>1.54</v>
      </c>
      <c r="G488" s="28">
        <f t="shared" si="41"/>
        <v>0.86752099999999999</v>
      </c>
      <c r="H488" s="28">
        <f t="shared" si="41"/>
        <v>1.1000000000000001</v>
      </c>
      <c r="I488" s="28">
        <v>1.05</v>
      </c>
      <c r="J488" s="28">
        <f t="shared" si="47"/>
        <v>1.001987</v>
      </c>
      <c r="K488" s="42">
        <f t="shared" si="45"/>
        <v>24753</v>
      </c>
    </row>
    <row r="489" spans="1:11" s="29" customFormat="1" ht="15.75">
      <c r="A489" s="49">
        <v>211</v>
      </c>
      <c r="B489" s="49" t="s">
        <v>242</v>
      </c>
      <c r="C489" s="51" t="s">
        <v>239</v>
      </c>
      <c r="D489" s="9"/>
      <c r="E489" s="26">
        <f t="shared" si="40"/>
        <v>16041.5</v>
      </c>
      <c r="F489" s="27">
        <v>1.92</v>
      </c>
      <c r="G489" s="28">
        <f t="shared" ref="G489:H526" si="49">G$7</f>
        <v>0.86752099999999999</v>
      </c>
      <c r="H489" s="28">
        <f t="shared" si="49"/>
        <v>1.1000000000000001</v>
      </c>
      <c r="I489" s="28">
        <v>1</v>
      </c>
      <c r="J489" s="28">
        <f t="shared" si="47"/>
        <v>0.95427300000000004</v>
      </c>
      <c r="K489" s="42">
        <f t="shared" si="45"/>
        <v>29391.3</v>
      </c>
    </row>
    <row r="490" spans="1:11" s="29" customFormat="1" ht="15.75">
      <c r="A490" s="52"/>
      <c r="B490" s="52"/>
      <c r="C490" s="52"/>
      <c r="D490" s="9">
        <v>4</v>
      </c>
      <c r="E490" s="26">
        <f t="shared" si="40"/>
        <v>16041.5</v>
      </c>
      <c r="F490" s="27">
        <v>1.92</v>
      </c>
      <c r="G490" s="28">
        <f t="shared" si="49"/>
        <v>0.86752099999999999</v>
      </c>
      <c r="H490" s="28">
        <f t="shared" si="49"/>
        <v>1.1000000000000001</v>
      </c>
      <c r="I490" s="28">
        <v>1.02</v>
      </c>
      <c r="J490" s="28">
        <f t="shared" si="47"/>
        <v>0.97335899999999997</v>
      </c>
      <c r="K490" s="42">
        <f t="shared" si="45"/>
        <v>29979.15</v>
      </c>
    </row>
    <row r="491" spans="1:11" s="29" customFormat="1" ht="15.75">
      <c r="A491" s="50"/>
      <c r="B491" s="50"/>
      <c r="C491" s="50"/>
      <c r="D491" s="9">
        <v>5</v>
      </c>
      <c r="E491" s="26">
        <f t="shared" si="40"/>
        <v>16041.5</v>
      </c>
      <c r="F491" s="27">
        <v>1.92</v>
      </c>
      <c r="G491" s="28">
        <f t="shared" si="49"/>
        <v>0.86752099999999999</v>
      </c>
      <c r="H491" s="28">
        <f t="shared" si="49"/>
        <v>1.1000000000000001</v>
      </c>
      <c r="I491" s="28">
        <v>1.02</v>
      </c>
      <c r="J491" s="28">
        <f t="shared" si="47"/>
        <v>0.97335899999999997</v>
      </c>
      <c r="K491" s="42">
        <f t="shared" si="45"/>
        <v>29979.15</v>
      </c>
    </row>
    <row r="492" spans="1:11" s="29" customFormat="1" ht="31.5">
      <c r="A492" s="1">
        <v>212</v>
      </c>
      <c r="B492" s="1" t="s">
        <v>243</v>
      </c>
      <c r="C492" s="6" t="s">
        <v>239</v>
      </c>
      <c r="D492" s="9"/>
      <c r="E492" s="26">
        <f t="shared" si="40"/>
        <v>16041.5</v>
      </c>
      <c r="F492" s="27">
        <v>2.56</v>
      </c>
      <c r="G492" s="28">
        <f t="shared" si="49"/>
        <v>0.86752099999999999</v>
      </c>
      <c r="H492" s="28">
        <f t="shared" si="49"/>
        <v>1.1000000000000001</v>
      </c>
      <c r="I492" s="28">
        <v>1</v>
      </c>
      <c r="J492" s="28">
        <f t="shared" si="47"/>
        <v>0.95427300000000004</v>
      </c>
      <c r="K492" s="42">
        <f t="shared" si="45"/>
        <v>39188.400000000001</v>
      </c>
    </row>
    <row r="493" spans="1:11" s="29" customFormat="1" ht="31.5">
      <c r="A493" s="1">
        <v>213</v>
      </c>
      <c r="B493" s="1" t="s">
        <v>244</v>
      </c>
      <c r="C493" s="6" t="s">
        <v>239</v>
      </c>
      <c r="D493" s="9"/>
      <c r="E493" s="26">
        <f t="shared" si="40"/>
        <v>16041.5</v>
      </c>
      <c r="F493" s="27">
        <v>4.12</v>
      </c>
      <c r="G493" s="28">
        <f t="shared" si="49"/>
        <v>0.86752099999999999</v>
      </c>
      <c r="H493" s="28">
        <f t="shared" si="49"/>
        <v>1.1000000000000001</v>
      </c>
      <c r="I493" s="28">
        <v>1</v>
      </c>
      <c r="J493" s="28">
        <f t="shared" si="47"/>
        <v>0.95427300000000004</v>
      </c>
      <c r="K493" s="42">
        <f t="shared" si="45"/>
        <v>63068.84</v>
      </c>
    </row>
    <row r="494" spans="1:11" s="29" customFormat="1" ht="15.75">
      <c r="A494" s="49">
        <v>214</v>
      </c>
      <c r="B494" s="49" t="s">
        <v>246</v>
      </c>
      <c r="C494" s="51" t="s">
        <v>245</v>
      </c>
      <c r="D494" s="9"/>
      <c r="E494" s="26">
        <f t="shared" si="40"/>
        <v>16041.5</v>
      </c>
      <c r="F494" s="27">
        <v>0.99</v>
      </c>
      <c r="G494" s="28">
        <f t="shared" si="49"/>
        <v>0.86752099999999999</v>
      </c>
      <c r="H494" s="28">
        <f t="shared" si="49"/>
        <v>1.1000000000000001</v>
      </c>
      <c r="I494" s="28">
        <v>1</v>
      </c>
      <c r="J494" s="28">
        <f t="shared" si="47"/>
        <v>0.95427300000000004</v>
      </c>
      <c r="K494" s="42">
        <f t="shared" si="45"/>
        <v>15154.89</v>
      </c>
    </row>
    <row r="495" spans="1:11" s="29" customFormat="1" ht="15.75">
      <c r="A495" s="60"/>
      <c r="B495" s="60"/>
      <c r="C495" s="60"/>
      <c r="D495" s="9">
        <v>3</v>
      </c>
      <c r="E495" s="26">
        <f t="shared" si="40"/>
        <v>16041.5</v>
      </c>
      <c r="F495" s="27">
        <v>0.99</v>
      </c>
      <c r="G495" s="28">
        <f t="shared" si="49"/>
        <v>0.86752099999999999</v>
      </c>
      <c r="H495" s="28">
        <f t="shared" si="49"/>
        <v>1.1000000000000001</v>
      </c>
      <c r="I495" s="28">
        <v>1.05</v>
      </c>
      <c r="J495" s="28">
        <f t="shared" si="47"/>
        <v>1.001987</v>
      </c>
      <c r="K495" s="42">
        <f t="shared" si="45"/>
        <v>15912.64</v>
      </c>
    </row>
    <row r="496" spans="1:11" s="29" customFormat="1" ht="15.75">
      <c r="A496" s="49">
        <v>215</v>
      </c>
      <c r="B496" s="49" t="s">
        <v>247</v>
      </c>
      <c r="C496" s="51" t="s">
        <v>245</v>
      </c>
      <c r="D496" s="9"/>
      <c r="E496" s="26">
        <f t="shared" si="40"/>
        <v>16041.5</v>
      </c>
      <c r="F496" s="27">
        <v>1.52</v>
      </c>
      <c r="G496" s="28">
        <f t="shared" si="49"/>
        <v>0.86752099999999999</v>
      </c>
      <c r="H496" s="28">
        <f t="shared" si="49"/>
        <v>1.1000000000000001</v>
      </c>
      <c r="I496" s="28">
        <v>1</v>
      </c>
      <c r="J496" s="28">
        <f t="shared" si="47"/>
        <v>0.95427300000000004</v>
      </c>
      <c r="K496" s="42">
        <f t="shared" si="45"/>
        <v>23268.11</v>
      </c>
    </row>
    <row r="497" spans="1:11" s="29" customFormat="1" ht="15.75">
      <c r="A497" s="52"/>
      <c r="B497" s="52"/>
      <c r="C497" s="52"/>
      <c r="D497" s="9">
        <v>4</v>
      </c>
      <c r="E497" s="26">
        <f t="shared" si="40"/>
        <v>16041.5</v>
      </c>
      <c r="F497" s="27">
        <v>1.52</v>
      </c>
      <c r="G497" s="28">
        <f t="shared" si="49"/>
        <v>0.86752099999999999</v>
      </c>
      <c r="H497" s="28">
        <f t="shared" si="49"/>
        <v>1.1000000000000001</v>
      </c>
      <c r="I497" s="28">
        <v>1.02</v>
      </c>
      <c r="J497" s="28">
        <f t="shared" si="47"/>
        <v>0.97335899999999997</v>
      </c>
      <c r="K497" s="42">
        <f t="shared" si="45"/>
        <v>23733.49</v>
      </c>
    </row>
    <row r="498" spans="1:11" s="29" customFormat="1" ht="15.75">
      <c r="A498" s="50"/>
      <c r="B498" s="50"/>
      <c r="C498" s="50"/>
      <c r="D498" s="9">
        <v>5</v>
      </c>
      <c r="E498" s="26">
        <f t="shared" si="40"/>
        <v>16041.5</v>
      </c>
      <c r="F498" s="27">
        <v>1.52</v>
      </c>
      <c r="G498" s="28">
        <f t="shared" si="49"/>
        <v>0.86752099999999999</v>
      </c>
      <c r="H498" s="28">
        <f t="shared" si="49"/>
        <v>1.1000000000000001</v>
      </c>
      <c r="I498" s="28">
        <v>1.02</v>
      </c>
      <c r="J498" s="28">
        <f t="shared" si="47"/>
        <v>0.97335899999999997</v>
      </c>
      <c r="K498" s="42">
        <f t="shared" si="45"/>
        <v>23733.49</v>
      </c>
    </row>
    <row r="499" spans="1:11" s="29" customFormat="1" ht="31.5">
      <c r="A499" s="1">
        <v>216</v>
      </c>
      <c r="B499" s="1" t="s">
        <v>248</v>
      </c>
      <c r="C499" s="6" t="s">
        <v>245</v>
      </c>
      <c r="D499" s="9"/>
      <c r="E499" s="26">
        <f t="shared" si="40"/>
        <v>16041.5</v>
      </c>
      <c r="F499" s="27">
        <v>0.69</v>
      </c>
      <c r="G499" s="28">
        <f t="shared" si="49"/>
        <v>0.86752099999999999</v>
      </c>
      <c r="H499" s="28">
        <f t="shared" si="49"/>
        <v>1.1000000000000001</v>
      </c>
      <c r="I499" s="28">
        <v>1</v>
      </c>
      <c r="J499" s="28">
        <f t="shared" si="47"/>
        <v>0.95427300000000004</v>
      </c>
      <c r="K499" s="42">
        <f t="shared" si="45"/>
        <v>10562.5</v>
      </c>
    </row>
    <row r="500" spans="1:11" s="29" customFormat="1" ht="15.75">
      <c r="A500" s="49">
        <v>217</v>
      </c>
      <c r="B500" s="49" t="s">
        <v>249</v>
      </c>
      <c r="C500" s="51" t="s">
        <v>245</v>
      </c>
      <c r="D500" s="9"/>
      <c r="E500" s="26">
        <f t="shared" si="40"/>
        <v>16041.5</v>
      </c>
      <c r="F500" s="27">
        <v>0.56000000000000005</v>
      </c>
      <c r="G500" s="28">
        <f t="shared" si="49"/>
        <v>0.86752099999999999</v>
      </c>
      <c r="H500" s="28">
        <f t="shared" si="49"/>
        <v>1.1000000000000001</v>
      </c>
      <c r="I500" s="28">
        <v>1</v>
      </c>
      <c r="J500" s="28">
        <f t="shared" si="47"/>
        <v>0.95427300000000004</v>
      </c>
      <c r="K500" s="42">
        <f t="shared" si="45"/>
        <v>8572.4599999999991</v>
      </c>
    </row>
    <row r="501" spans="1:11" s="29" customFormat="1" ht="15.75">
      <c r="A501" s="52"/>
      <c r="B501" s="52"/>
      <c r="C501" s="52"/>
      <c r="D501" s="9">
        <v>4</v>
      </c>
      <c r="E501" s="26">
        <f t="shared" si="40"/>
        <v>16041.5</v>
      </c>
      <c r="F501" s="27">
        <v>0.56000000000000005</v>
      </c>
      <c r="G501" s="28">
        <f t="shared" si="49"/>
        <v>0.86752099999999999</v>
      </c>
      <c r="H501" s="28">
        <f t="shared" si="49"/>
        <v>1.1000000000000001</v>
      </c>
      <c r="I501" s="28">
        <v>1.02</v>
      </c>
      <c r="J501" s="28">
        <f t="shared" si="47"/>
        <v>0.97335899999999997</v>
      </c>
      <c r="K501" s="42">
        <f t="shared" si="45"/>
        <v>8743.92</v>
      </c>
    </row>
    <row r="502" spans="1:11" s="29" customFormat="1" ht="15.75">
      <c r="A502" s="50"/>
      <c r="B502" s="50"/>
      <c r="C502" s="50"/>
      <c r="D502" s="9">
        <v>5</v>
      </c>
      <c r="E502" s="26">
        <f t="shared" ref="E502:E565" si="50">E$7</f>
        <v>16041.5</v>
      </c>
      <c r="F502" s="27">
        <v>0.56000000000000005</v>
      </c>
      <c r="G502" s="28">
        <f t="shared" si="49"/>
        <v>0.86752099999999999</v>
      </c>
      <c r="H502" s="28">
        <f t="shared" si="49"/>
        <v>1.1000000000000001</v>
      </c>
      <c r="I502" s="28">
        <v>1.02</v>
      </c>
      <c r="J502" s="28">
        <f t="shared" si="47"/>
        <v>0.97335899999999997</v>
      </c>
      <c r="K502" s="42">
        <f t="shared" si="45"/>
        <v>8743.92</v>
      </c>
    </row>
    <row r="503" spans="1:11" s="29" customFormat="1" ht="15.75">
      <c r="A503" s="49">
        <v>218</v>
      </c>
      <c r="B503" s="49" t="s">
        <v>250</v>
      </c>
      <c r="C503" s="51" t="s">
        <v>245</v>
      </c>
      <c r="D503" s="9"/>
      <c r="E503" s="26">
        <f t="shared" si="50"/>
        <v>16041.5</v>
      </c>
      <c r="F503" s="27">
        <v>0.74</v>
      </c>
      <c r="G503" s="28">
        <f t="shared" si="49"/>
        <v>0.86752099999999999</v>
      </c>
      <c r="H503" s="28">
        <f t="shared" si="49"/>
        <v>1.1000000000000001</v>
      </c>
      <c r="I503" s="28">
        <v>1</v>
      </c>
      <c r="J503" s="28">
        <f t="shared" si="47"/>
        <v>0.95427300000000004</v>
      </c>
      <c r="K503" s="42">
        <f t="shared" si="45"/>
        <v>11327.9</v>
      </c>
    </row>
    <row r="504" spans="1:11" s="29" customFormat="1" ht="15.75">
      <c r="A504" s="52"/>
      <c r="B504" s="52"/>
      <c r="C504" s="52"/>
      <c r="D504" s="9">
        <v>4</v>
      </c>
      <c r="E504" s="26">
        <f t="shared" si="50"/>
        <v>16041.5</v>
      </c>
      <c r="F504" s="27">
        <v>0.74</v>
      </c>
      <c r="G504" s="28">
        <f t="shared" si="49"/>
        <v>0.86752099999999999</v>
      </c>
      <c r="H504" s="28">
        <f t="shared" si="49"/>
        <v>1.1000000000000001</v>
      </c>
      <c r="I504" s="28">
        <v>1.02</v>
      </c>
      <c r="J504" s="28">
        <f t="shared" si="47"/>
        <v>0.97335899999999997</v>
      </c>
      <c r="K504" s="42">
        <f t="shared" si="45"/>
        <v>11554.46</v>
      </c>
    </row>
    <row r="505" spans="1:11" s="29" customFormat="1" ht="15.75">
      <c r="A505" s="50"/>
      <c r="B505" s="50"/>
      <c r="C505" s="50"/>
      <c r="D505" s="9">
        <v>5</v>
      </c>
      <c r="E505" s="26">
        <f t="shared" si="50"/>
        <v>16041.5</v>
      </c>
      <c r="F505" s="27">
        <v>0.74</v>
      </c>
      <c r="G505" s="28">
        <f t="shared" si="49"/>
        <v>0.86752099999999999</v>
      </c>
      <c r="H505" s="28">
        <f t="shared" si="49"/>
        <v>1.1000000000000001</v>
      </c>
      <c r="I505" s="28">
        <v>1.02</v>
      </c>
      <c r="J505" s="28">
        <f t="shared" si="47"/>
        <v>0.97335899999999997</v>
      </c>
      <c r="K505" s="42">
        <f t="shared" si="45"/>
        <v>11554.46</v>
      </c>
    </row>
    <row r="506" spans="1:11" s="29" customFormat="1" ht="15.75">
      <c r="A506" s="49">
        <v>219</v>
      </c>
      <c r="B506" s="49" t="s">
        <v>251</v>
      </c>
      <c r="C506" s="51" t="s">
        <v>245</v>
      </c>
      <c r="D506" s="9"/>
      <c r="E506" s="26">
        <f t="shared" si="50"/>
        <v>16041.5</v>
      </c>
      <c r="F506" s="27">
        <v>1.44</v>
      </c>
      <c r="G506" s="28">
        <v>1.4</v>
      </c>
      <c r="H506" s="28">
        <f t="shared" si="49"/>
        <v>1.1000000000000001</v>
      </c>
      <c r="I506" s="28">
        <v>1</v>
      </c>
      <c r="J506" s="28">
        <f t="shared" si="47"/>
        <v>1.54</v>
      </c>
      <c r="K506" s="42">
        <f t="shared" si="45"/>
        <v>35573.629999999997</v>
      </c>
    </row>
    <row r="507" spans="1:11" s="29" customFormat="1" ht="15.75">
      <c r="A507" s="52"/>
      <c r="B507" s="52"/>
      <c r="C507" s="52"/>
      <c r="D507" s="9">
        <v>4</v>
      </c>
      <c r="E507" s="26">
        <f t="shared" si="50"/>
        <v>16041.5</v>
      </c>
      <c r="F507" s="27">
        <v>1.44</v>
      </c>
      <c r="G507" s="28">
        <v>1.4</v>
      </c>
      <c r="H507" s="28">
        <f t="shared" si="49"/>
        <v>1.1000000000000001</v>
      </c>
      <c r="I507" s="28">
        <v>1.02</v>
      </c>
      <c r="J507" s="28">
        <f t="shared" si="47"/>
        <v>1.5708</v>
      </c>
      <c r="K507" s="42">
        <f t="shared" si="45"/>
        <v>36285.1</v>
      </c>
    </row>
    <row r="508" spans="1:11" s="29" customFormat="1" ht="15.75">
      <c r="A508" s="50"/>
      <c r="B508" s="50"/>
      <c r="C508" s="50"/>
      <c r="D508" s="9">
        <v>5</v>
      </c>
      <c r="E508" s="26">
        <f t="shared" si="50"/>
        <v>16041.5</v>
      </c>
      <c r="F508" s="27">
        <v>1.44</v>
      </c>
      <c r="G508" s="28">
        <v>1.4</v>
      </c>
      <c r="H508" s="28">
        <f t="shared" si="49"/>
        <v>1.1000000000000001</v>
      </c>
      <c r="I508" s="28">
        <v>1.02</v>
      </c>
      <c r="J508" s="28">
        <f t="shared" si="47"/>
        <v>1.5708</v>
      </c>
      <c r="K508" s="42">
        <f t="shared" si="45"/>
        <v>36285.1</v>
      </c>
    </row>
    <row r="509" spans="1:11" s="29" customFormat="1" ht="15.75">
      <c r="A509" s="1">
        <v>220</v>
      </c>
      <c r="B509" s="1" t="s">
        <v>252</v>
      </c>
      <c r="C509" s="6" t="s">
        <v>245</v>
      </c>
      <c r="D509" s="9"/>
      <c r="E509" s="26">
        <f t="shared" si="50"/>
        <v>16041.5</v>
      </c>
      <c r="F509" s="27">
        <v>5.54</v>
      </c>
      <c r="G509" s="28">
        <f t="shared" si="49"/>
        <v>0.86752099999999999</v>
      </c>
      <c r="H509" s="28">
        <f t="shared" si="49"/>
        <v>1.1000000000000001</v>
      </c>
      <c r="I509" s="28">
        <v>1</v>
      </c>
      <c r="J509" s="28">
        <f t="shared" si="47"/>
        <v>0.95427300000000004</v>
      </c>
      <c r="K509" s="42">
        <f t="shared" si="45"/>
        <v>84806.16</v>
      </c>
    </row>
    <row r="510" spans="1:11" s="29" customFormat="1" ht="15.75">
      <c r="A510" s="49">
        <v>221</v>
      </c>
      <c r="B510" s="49" t="s">
        <v>253</v>
      </c>
      <c r="C510" s="51" t="s">
        <v>245</v>
      </c>
      <c r="D510" s="9"/>
      <c r="E510" s="26">
        <f t="shared" si="50"/>
        <v>16041.5</v>
      </c>
      <c r="F510" s="27">
        <v>4.46</v>
      </c>
      <c r="G510" s="28">
        <f t="shared" si="49"/>
        <v>0.86752099999999999</v>
      </c>
      <c r="H510" s="28">
        <f t="shared" si="49"/>
        <v>1.1000000000000001</v>
      </c>
      <c r="I510" s="28">
        <v>1</v>
      </c>
      <c r="J510" s="28">
        <f t="shared" si="47"/>
        <v>0.95427300000000004</v>
      </c>
      <c r="K510" s="42">
        <f t="shared" si="45"/>
        <v>68273.55</v>
      </c>
    </row>
    <row r="511" spans="1:11" s="29" customFormat="1" ht="15.75">
      <c r="A511" s="52"/>
      <c r="B511" s="52"/>
      <c r="C511" s="52"/>
      <c r="D511" s="9">
        <v>4</v>
      </c>
      <c r="E511" s="26">
        <f t="shared" si="50"/>
        <v>16041.5</v>
      </c>
      <c r="F511" s="27">
        <v>4.46</v>
      </c>
      <c r="G511" s="28">
        <f t="shared" si="49"/>
        <v>0.86752099999999999</v>
      </c>
      <c r="H511" s="28">
        <f t="shared" si="49"/>
        <v>1.1000000000000001</v>
      </c>
      <c r="I511" s="28">
        <v>1.02</v>
      </c>
      <c r="J511" s="28">
        <f t="shared" si="47"/>
        <v>0.97335899999999997</v>
      </c>
      <c r="K511" s="42">
        <f t="shared" si="45"/>
        <v>69639.06</v>
      </c>
    </row>
    <row r="512" spans="1:11" s="29" customFormat="1" ht="15.75">
      <c r="A512" s="50"/>
      <c r="B512" s="50"/>
      <c r="C512" s="50"/>
      <c r="D512" s="9">
        <v>5</v>
      </c>
      <c r="E512" s="26">
        <f t="shared" si="50"/>
        <v>16041.5</v>
      </c>
      <c r="F512" s="27">
        <v>4.46</v>
      </c>
      <c r="G512" s="28">
        <f t="shared" si="49"/>
        <v>0.86752099999999999</v>
      </c>
      <c r="H512" s="28">
        <f t="shared" si="49"/>
        <v>1.1000000000000001</v>
      </c>
      <c r="I512" s="28">
        <v>1.02</v>
      </c>
      <c r="J512" s="28">
        <f t="shared" si="47"/>
        <v>0.97335899999999997</v>
      </c>
      <c r="K512" s="42">
        <f t="shared" si="45"/>
        <v>69639.06</v>
      </c>
    </row>
    <row r="513" spans="1:11" s="29" customFormat="1" ht="15.75">
      <c r="A513" s="49">
        <v>222</v>
      </c>
      <c r="B513" s="49" t="s">
        <v>254</v>
      </c>
      <c r="C513" s="51" t="s">
        <v>245</v>
      </c>
      <c r="D513" s="9"/>
      <c r="E513" s="26">
        <f t="shared" si="50"/>
        <v>16041.5</v>
      </c>
      <c r="F513" s="27">
        <v>0.79</v>
      </c>
      <c r="G513" s="28">
        <f t="shared" si="49"/>
        <v>0.86752099999999999</v>
      </c>
      <c r="H513" s="28">
        <f t="shared" si="49"/>
        <v>1.1000000000000001</v>
      </c>
      <c r="I513" s="28">
        <v>1</v>
      </c>
      <c r="J513" s="28">
        <f t="shared" si="47"/>
        <v>0.95427300000000004</v>
      </c>
      <c r="K513" s="42">
        <f t="shared" si="45"/>
        <v>12093.3</v>
      </c>
    </row>
    <row r="514" spans="1:11" s="29" customFormat="1" ht="15.75">
      <c r="A514" s="59"/>
      <c r="B514" s="59"/>
      <c r="C514" s="59"/>
      <c r="D514" s="9">
        <v>3</v>
      </c>
      <c r="E514" s="26">
        <f t="shared" si="50"/>
        <v>16041.5</v>
      </c>
      <c r="F514" s="27">
        <v>0.79</v>
      </c>
      <c r="G514" s="28">
        <f t="shared" si="49"/>
        <v>0.86752099999999999</v>
      </c>
      <c r="H514" s="28">
        <f t="shared" si="49"/>
        <v>1.1000000000000001</v>
      </c>
      <c r="I514" s="28">
        <v>1.05</v>
      </c>
      <c r="J514" s="28">
        <f t="shared" si="47"/>
        <v>1.001987</v>
      </c>
      <c r="K514" s="42">
        <f t="shared" si="45"/>
        <v>12697.97</v>
      </c>
    </row>
    <row r="515" spans="1:11" s="29" customFormat="1" ht="15.75">
      <c r="A515" s="59"/>
      <c r="B515" s="59"/>
      <c r="C515" s="59"/>
      <c r="D515" s="9">
        <v>4</v>
      </c>
      <c r="E515" s="26">
        <f t="shared" si="50"/>
        <v>16041.5</v>
      </c>
      <c r="F515" s="27">
        <v>0.79</v>
      </c>
      <c r="G515" s="28">
        <f t="shared" si="49"/>
        <v>0.86752099999999999</v>
      </c>
      <c r="H515" s="28">
        <f t="shared" si="49"/>
        <v>1.1000000000000001</v>
      </c>
      <c r="I515" s="28">
        <v>1.02</v>
      </c>
      <c r="J515" s="28">
        <f t="shared" si="47"/>
        <v>0.97335899999999997</v>
      </c>
      <c r="K515" s="42">
        <f t="shared" si="45"/>
        <v>12335.17</v>
      </c>
    </row>
    <row r="516" spans="1:11" s="29" customFormat="1" ht="15.75">
      <c r="A516" s="60"/>
      <c r="B516" s="60"/>
      <c r="C516" s="60"/>
      <c r="D516" s="9">
        <v>5</v>
      </c>
      <c r="E516" s="26">
        <f t="shared" si="50"/>
        <v>16041.5</v>
      </c>
      <c r="F516" s="27">
        <v>0.79</v>
      </c>
      <c r="G516" s="28">
        <f t="shared" si="49"/>
        <v>0.86752099999999999</v>
      </c>
      <c r="H516" s="28">
        <f t="shared" si="49"/>
        <v>1.1000000000000001</v>
      </c>
      <c r="I516" s="28">
        <v>1.02</v>
      </c>
      <c r="J516" s="28">
        <f t="shared" si="47"/>
        <v>0.97335899999999997</v>
      </c>
      <c r="K516" s="42">
        <f t="shared" si="45"/>
        <v>12335.17</v>
      </c>
    </row>
    <row r="517" spans="1:11" s="29" customFormat="1" ht="15.75">
      <c r="A517" s="49">
        <v>223</v>
      </c>
      <c r="B517" s="49" t="s">
        <v>255</v>
      </c>
      <c r="C517" s="51" t="s">
        <v>245</v>
      </c>
      <c r="D517" s="9"/>
      <c r="E517" s="26">
        <f t="shared" si="50"/>
        <v>16041.5</v>
      </c>
      <c r="F517" s="27">
        <v>0.93</v>
      </c>
      <c r="G517" s="28">
        <f t="shared" si="49"/>
        <v>0.86752099999999999</v>
      </c>
      <c r="H517" s="28">
        <f t="shared" si="49"/>
        <v>1.1000000000000001</v>
      </c>
      <c r="I517" s="28">
        <v>1</v>
      </c>
      <c r="J517" s="28">
        <f t="shared" si="47"/>
        <v>0.95427300000000004</v>
      </c>
      <c r="K517" s="42">
        <f t="shared" si="45"/>
        <v>14236.41</v>
      </c>
    </row>
    <row r="518" spans="1:11" s="29" customFormat="1" ht="15.75">
      <c r="A518" s="59"/>
      <c r="B518" s="59"/>
      <c r="C518" s="59"/>
      <c r="D518" s="9">
        <v>3</v>
      </c>
      <c r="E518" s="26">
        <f t="shared" si="50"/>
        <v>16041.5</v>
      </c>
      <c r="F518" s="27">
        <v>0.93</v>
      </c>
      <c r="G518" s="28">
        <f t="shared" si="49"/>
        <v>0.86752099999999999</v>
      </c>
      <c r="H518" s="28">
        <f t="shared" si="49"/>
        <v>1.1000000000000001</v>
      </c>
      <c r="I518" s="28">
        <v>1.05</v>
      </c>
      <c r="J518" s="28">
        <f t="shared" ref="J518:J581" si="51">ROUND(G518*H518*I518,6)</f>
        <v>1.001987</v>
      </c>
      <c r="K518" s="42">
        <f t="shared" ref="K518:K581" si="52">ROUND(E518*F518*J518,2)</f>
        <v>14948.24</v>
      </c>
    </row>
    <row r="519" spans="1:11" s="29" customFormat="1" ht="15.75">
      <c r="A519" s="59"/>
      <c r="B519" s="59"/>
      <c r="C519" s="59"/>
      <c r="D519" s="9">
        <v>4</v>
      </c>
      <c r="E519" s="26">
        <f t="shared" si="50"/>
        <v>16041.5</v>
      </c>
      <c r="F519" s="27">
        <v>0.93</v>
      </c>
      <c r="G519" s="28">
        <f t="shared" si="49"/>
        <v>0.86752099999999999</v>
      </c>
      <c r="H519" s="28">
        <f t="shared" si="49"/>
        <v>1.1000000000000001</v>
      </c>
      <c r="I519" s="28">
        <v>1.02</v>
      </c>
      <c r="J519" s="28">
        <f t="shared" si="51"/>
        <v>0.97335899999999997</v>
      </c>
      <c r="K519" s="42">
        <f t="shared" si="52"/>
        <v>14521.15</v>
      </c>
    </row>
    <row r="520" spans="1:11" s="29" customFormat="1" ht="15.75">
      <c r="A520" s="60"/>
      <c r="B520" s="60"/>
      <c r="C520" s="60"/>
      <c r="D520" s="9">
        <v>5</v>
      </c>
      <c r="E520" s="26">
        <f t="shared" si="50"/>
        <v>16041.5</v>
      </c>
      <c r="F520" s="27">
        <v>0.93</v>
      </c>
      <c r="G520" s="28">
        <f t="shared" si="49"/>
        <v>0.86752099999999999</v>
      </c>
      <c r="H520" s="28">
        <f t="shared" si="49"/>
        <v>1.1000000000000001</v>
      </c>
      <c r="I520" s="28">
        <v>1.02</v>
      </c>
      <c r="J520" s="28">
        <f t="shared" si="51"/>
        <v>0.97335899999999997</v>
      </c>
      <c r="K520" s="42">
        <f t="shared" si="52"/>
        <v>14521.15</v>
      </c>
    </row>
    <row r="521" spans="1:11" s="29" customFormat="1" ht="15.75">
      <c r="A521" s="49">
        <v>224</v>
      </c>
      <c r="B521" s="49" t="s">
        <v>256</v>
      </c>
      <c r="C521" s="51" t="s">
        <v>245</v>
      </c>
      <c r="D521" s="9"/>
      <c r="E521" s="26">
        <f t="shared" si="50"/>
        <v>16041.5</v>
      </c>
      <c r="F521" s="27">
        <v>1.37</v>
      </c>
      <c r="G521" s="28">
        <f t="shared" si="49"/>
        <v>0.86752099999999999</v>
      </c>
      <c r="H521" s="28">
        <f t="shared" si="49"/>
        <v>1.1000000000000001</v>
      </c>
      <c r="I521" s="28">
        <v>1</v>
      </c>
      <c r="J521" s="28">
        <f t="shared" si="51"/>
        <v>0.95427300000000004</v>
      </c>
      <c r="K521" s="42">
        <f t="shared" si="52"/>
        <v>20971.919999999998</v>
      </c>
    </row>
    <row r="522" spans="1:11" s="29" customFormat="1" ht="15.75">
      <c r="A522" s="59"/>
      <c r="B522" s="59"/>
      <c r="C522" s="59"/>
      <c r="D522" s="9">
        <v>3</v>
      </c>
      <c r="E522" s="26">
        <f t="shared" si="50"/>
        <v>16041.5</v>
      </c>
      <c r="F522" s="27">
        <v>1.37</v>
      </c>
      <c r="G522" s="28">
        <f t="shared" si="49"/>
        <v>0.86752099999999999</v>
      </c>
      <c r="H522" s="28">
        <f t="shared" si="49"/>
        <v>1.1000000000000001</v>
      </c>
      <c r="I522" s="28">
        <v>1.05</v>
      </c>
      <c r="J522" s="28">
        <f t="shared" si="51"/>
        <v>1.001987</v>
      </c>
      <c r="K522" s="42">
        <f t="shared" si="52"/>
        <v>22020.52</v>
      </c>
    </row>
    <row r="523" spans="1:11" s="29" customFormat="1" ht="15.75">
      <c r="A523" s="59"/>
      <c r="B523" s="59"/>
      <c r="C523" s="59"/>
      <c r="D523" s="9">
        <v>4</v>
      </c>
      <c r="E523" s="26">
        <f t="shared" si="50"/>
        <v>16041.5</v>
      </c>
      <c r="F523" s="27">
        <v>1.37</v>
      </c>
      <c r="G523" s="28">
        <f t="shared" si="49"/>
        <v>0.86752099999999999</v>
      </c>
      <c r="H523" s="28">
        <f t="shared" si="49"/>
        <v>1.1000000000000001</v>
      </c>
      <c r="I523" s="28">
        <v>1.02</v>
      </c>
      <c r="J523" s="28">
        <f t="shared" si="51"/>
        <v>0.97335899999999997</v>
      </c>
      <c r="K523" s="42">
        <f t="shared" si="52"/>
        <v>21391.37</v>
      </c>
    </row>
    <row r="524" spans="1:11" s="29" customFormat="1" ht="15.75">
      <c r="A524" s="60"/>
      <c r="B524" s="60"/>
      <c r="C524" s="60"/>
      <c r="D524" s="9">
        <v>5</v>
      </c>
      <c r="E524" s="26">
        <f t="shared" si="50"/>
        <v>16041.5</v>
      </c>
      <c r="F524" s="27">
        <v>1.37</v>
      </c>
      <c r="G524" s="28">
        <f t="shared" si="49"/>
        <v>0.86752099999999999</v>
      </c>
      <c r="H524" s="28">
        <f t="shared" si="49"/>
        <v>1.1000000000000001</v>
      </c>
      <c r="I524" s="28">
        <v>1.02</v>
      </c>
      <c r="J524" s="28">
        <f t="shared" si="51"/>
        <v>0.97335899999999997</v>
      </c>
      <c r="K524" s="42">
        <f t="shared" si="52"/>
        <v>21391.37</v>
      </c>
    </row>
    <row r="525" spans="1:11" s="29" customFormat="1" ht="15.75">
      <c r="A525" s="49">
        <v>225</v>
      </c>
      <c r="B525" s="49" t="s">
        <v>257</v>
      </c>
      <c r="C525" s="51" t="s">
        <v>245</v>
      </c>
      <c r="D525" s="9"/>
      <c r="E525" s="26">
        <f t="shared" si="50"/>
        <v>16041.5</v>
      </c>
      <c r="F525" s="27">
        <v>2.42</v>
      </c>
      <c r="G525" s="28">
        <f t="shared" si="49"/>
        <v>0.86752099999999999</v>
      </c>
      <c r="H525" s="28">
        <f t="shared" si="49"/>
        <v>1.1000000000000001</v>
      </c>
      <c r="I525" s="28">
        <v>1</v>
      </c>
      <c r="J525" s="28">
        <f t="shared" si="51"/>
        <v>0.95427300000000004</v>
      </c>
      <c r="K525" s="42">
        <f t="shared" si="52"/>
        <v>37045.29</v>
      </c>
    </row>
    <row r="526" spans="1:11" s="29" customFormat="1" ht="15.75">
      <c r="A526" s="52"/>
      <c r="B526" s="52"/>
      <c r="C526" s="52"/>
      <c r="D526" s="9">
        <v>4</v>
      </c>
      <c r="E526" s="26">
        <f t="shared" si="50"/>
        <v>16041.5</v>
      </c>
      <c r="F526" s="27">
        <v>2.42</v>
      </c>
      <c r="G526" s="28">
        <f t="shared" si="49"/>
        <v>0.86752099999999999</v>
      </c>
      <c r="H526" s="28">
        <f t="shared" si="49"/>
        <v>1.1000000000000001</v>
      </c>
      <c r="I526" s="28">
        <v>1.02</v>
      </c>
      <c r="J526" s="28">
        <f t="shared" si="51"/>
        <v>0.97335899999999997</v>
      </c>
      <c r="K526" s="42">
        <f t="shared" si="52"/>
        <v>37786.21</v>
      </c>
    </row>
    <row r="527" spans="1:11" s="29" customFormat="1" ht="15.75">
      <c r="A527" s="52"/>
      <c r="B527" s="52"/>
      <c r="C527" s="52"/>
      <c r="D527" s="9">
        <v>5</v>
      </c>
      <c r="E527" s="26">
        <f t="shared" si="50"/>
        <v>16041.5</v>
      </c>
      <c r="F527" s="27">
        <v>2.42</v>
      </c>
      <c r="G527" s="28">
        <f t="shared" ref="G527:H533" si="53">G$7</f>
        <v>0.86752099999999999</v>
      </c>
      <c r="H527" s="28">
        <f t="shared" si="53"/>
        <v>1.1000000000000001</v>
      </c>
      <c r="I527" s="28">
        <v>1.02</v>
      </c>
      <c r="J527" s="28">
        <f t="shared" si="51"/>
        <v>0.97335899999999997</v>
      </c>
      <c r="K527" s="42">
        <f t="shared" si="52"/>
        <v>37786.21</v>
      </c>
    </row>
    <row r="528" spans="1:11" s="29" customFormat="1" ht="15.75">
      <c r="A528" s="50"/>
      <c r="B528" s="50"/>
      <c r="C528" s="50"/>
      <c r="D528" s="9">
        <v>12</v>
      </c>
      <c r="E528" s="26">
        <f t="shared" si="50"/>
        <v>16041.5</v>
      </c>
      <c r="F528" s="27">
        <v>2.42</v>
      </c>
      <c r="G528" s="28">
        <f t="shared" si="53"/>
        <v>0.86752099999999999</v>
      </c>
      <c r="H528" s="28">
        <f t="shared" si="53"/>
        <v>1.1000000000000001</v>
      </c>
      <c r="I528" s="28">
        <v>1.2</v>
      </c>
      <c r="J528" s="28">
        <f t="shared" si="51"/>
        <v>1.1451279999999999</v>
      </c>
      <c r="K528" s="42">
        <f t="shared" si="52"/>
        <v>44454.36</v>
      </c>
    </row>
    <row r="529" spans="1:11" s="29" customFormat="1" ht="15.75">
      <c r="A529" s="49">
        <v>226</v>
      </c>
      <c r="B529" s="49" t="s">
        <v>258</v>
      </c>
      <c r="C529" s="51" t="s">
        <v>245</v>
      </c>
      <c r="D529" s="9"/>
      <c r="E529" s="26">
        <f t="shared" si="50"/>
        <v>16041.5</v>
      </c>
      <c r="F529" s="27">
        <v>3.15</v>
      </c>
      <c r="G529" s="28">
        <f t="shared" si="53"/>
        <v>0.86752099999999999</v>
      </c>
      <c r="H529" s="28">
        <f t="shared" si="53"/>
        <v>1.1000000000000001</v>
      </c>
      <c r="I529" s="28">
        <v>1</v>
      </c>
      <c r="J529" s="28">
        <f t="shared" si="51"/>
        <v>0.95427300000000004</v>
      </c>
      <c r="K529" s="42">
        <f t="shared" si="52"/>
        <v>48220.11</v>
      </c>
    </row>
    <row r="530" spans="1:11" s="29" customFormat="1" ht="15.75">
      <c r="A530" s="52"/>
      <c r="B530" s="52"/>
      <c r="C530" s="52"/>
      <c r="D530" s="9">
        <v>4</v>
      </c>
      <c r="E530" s="26">
        <f t="shared" si="50"/>
        <v>16041.5</v>
      </c>
      <c r="F530" s="27">
        <v>3.15</v>
      </c>
      <c r="G530" s="28">
        <f t="shared" si="53"/>
        <v>0.86752099999999999</v>
      </c>
      <c r="H530" s="28">
        <f t="shared" si="53"/>
        <v>1.1000000000000001</v>
      </c>
      <c r="I530" s="28">
        <v>1.02</v>
      </c>
      <c r="J530" s="28">
        <f t="shared" si="51"/>
        <v>0.97335899999999997</v>
      </c>
      <c r="K530" s="42">
        <f t="shared" si="52"/>
        <v>49184.54</v>
      </c>
    </row>
    <row r="531" spans="1:11" s="29" customFormat="1" ht="15.75">
      <c r="A531" s="52"/>
      <c r="B531" s="52"/>
      <c r="C531" s="52"/>
      <c r="D531" s="9">
        <v>5</v>
      </c>
      <c r="E531" s="26">
        <f t="shared" si="50"/>
        <v>16041.5</v>
      </c>
      <c r="F531" s="27">
        <v>3.15</v>
      </c>
      <c r="G531" s="28">
        <f t="shared" si="53"/>
        <v>0.86752099999999999</v>
      </c>
      <c r="H531" s="28">
        <f t="shared" si="53"/>
        <v>1.1000000000000001</v>
      </c>
      <c r="I531" s="28">
        <v>1.02</v>
      </c>
      <c r="J531" s="28">
        <f t="shared" si="51"/>
        <v>0.97335899999999997</v>
      </c>
      <c r="K531" s="42">
        <f t="shared" si="52"/>
        <v>49184.54</v>
      </c>
    </row>
    <row r="532" spans="1:11" s="29" customFormat="1" ht="15.75">
      <c r="A532" s="52"/>
      <c r="B532" s="52"/>
      <c r="C532" s="52"/>
      <c r="D532" s="9">
        <v>10</v>
      </c>
      <c r="E532" s="26">
        <f t="shared" si="50"/>
        <v>16041.5</v>
      </c>
      <c r="F532" s="27">
        <v>3.15</v>
      </c>
      <c r="G532" s="28">
        <f t="shared" si="53"/>
        <v>0.86752099999999999</v>
      </c>
      <c r="H532" s="28">
        <f t="shared" si="53"/>
        <v>1.1000000000000001</v>
      </c>
      <c r="I532" s="28">
        <v>1.19</v>
      </c>
      <c r="J532" s="28">
        <f t="shared" si="51"/>
        <v>1.1355850000000001</v>
      </c>
      <c r="K532" s="42">
        <f t="shared" si="52"/>
        <v>57381.93</v>
      </c>
    </row>
    <row r="533" spans="1:11" s="29" customFormat="1" ht="15.75">
      <c r="A533" s="50"/>
      <c r="B533" s="50"/>
      <c r="C533" s="50"/>
      <c r="D533" s="9">
        <v>12</v>
      </c>
      <c r="E533" s="26">
        <f t="shared" si="50"/>
        <v>16041.5</v>
      </c>
      <c r="F533" s="27">
        <v>3.15</v>
      </c>
      <c r="G533" s="28">
        <f t="shared" si="53"/>
        <v>0.86752099999999999</v>
      </c>
      <c r="H533" s="28">
        <f t="shared" si="53"/>
        <v>1.1000000000000001</v>
      </c>
      <c r="I533" s="28">
        <v>1.2</v>
      </c>
      <c r="J533" s="28">
        <f t="shared" si="51"/>
        <v>1.1451279999999999</v>
      </c>
      <c r="K533" s="42">
        <f t="shared" si="52"/>
        <v>57864.15</v>
      </c>
    </row>
    <row r="534" spans="1:11" s="29" customFormat="1" ht="15.75">
      <c r="A534" s="49">
        <v>227</v>
      </c>
      <c r="B534" s="49" t="s">
        <v>260</v>
      </c>
      <c r="C534" s="51" t="s">
        <v>259</v>
      </c>
      <c r="D534" s="9"/>
      <c r="E534" s="26">
        <f t="shared" si="50"/>
        <v>16041.5</v>
      </c>
      <c r="F534" s="27">
        <v>0.86</v>
      </c>
      <c r="G534" s="28">
        <v>1.4</v>
      </c>
      <c r="H534" s="28">
        <f t="shared" ref="G534:H641" si="54">H$7</f>
        <v>1.1000000000000001</v>
      </c>
      <c r="I534" s="28">
        <v>1</v>
      </c>
      <c r="J534" s="28">
        <f t="shared" si="51"/>
        <v>1.54</v>
      </c>
      <c r="K534" s="42">
        <f t="shared" si="52"/>
        <v>21245.360000000001</v>
      </c>
    </row>
    <row r="535" spans="1:11" s="29" customFormat="1" ht="15.75">
      <c r="A535" s="59"/>
      <c r="B535" s="59"/>
      <c r="C535" s="59"/>
      <c r="D535" s="9">
        <v>1</v>
      </c>
      <c r="E535" s="26">
        <f t="shared" si="50"/>
        <v>16041.5</v>
      </c>
      <c r="F535" s="27">
        <v>0.86</v>
      </c>
      <c r="G535" s="28">
        <v>1.4</v>
      </c>
      <c r="H535" s="28">
        <f t="shared" si="54"/>
        <v>1.1000000000000001</v>
      </c>
      <c r="I535" s="28">
        <v>1.1000000000000001</v>
      </c>
      <c r="J535" s="28">
        <f t="shared" si="51"/>
        <v>1.694</v>
      </c>
      <c r="K535" s="42">
        <f t="shared" si="52"/>
        <v>23369.9</v>
      </c>
    </row>
    <row r="536" spans="1:11" s="29" customFormat="1" ht="15.75">
      <c r="A536" s="59"/>
      <c r="B536" s="59"/>
      <c r="C536" s="59"/>
      <c r="D536" s="9">
        <v>2</v>
      </c>
      <c r="E536" s="26">
        <f t="shared" si="50"/>
        <v>16041.5</v>
      </c>
      <c r="F536" s="27">
        <v>0.86</v>
      </c>
      <c r="G536" s="28">
        <v>1.4</v>
      </c>
      <c r="H536" s="28">
        <f t="shared" si="54"/>
        <v>1.1000000000000001</v>
      </c>
      <c r="I536" s="28">
        <v>1.1000000000000001</v>
      </c>
      <c r="J536" s="28">
        <f t="shared" si="51"/>
        <v>1.694</v>
      </c>
      <c r="K536" s="42">
        <f t="shared" si="52"/>
        <v>23369.9</v>
      </c>
    </row>
    <row r="537" spans="1:11" s="29" customFormat="1" ht="15.75">
      <c r="A537" s="59"/>
      <c r="B537" s="59"/>
      <c r="C537" s="59"/>
      <c r="D537" s="9">
        <v>3</v>
      </c>
      <c r="E537" s="26">
        <f t="shared" si="50"/>
        <v>16041.5</v>
      </c>
      <c r="F537" s="27">
        <v>0.86</v>
      </c>
      <c r="G537" s="28">
        <v>1.4</v>
      </c>
      <c r="H537" s="28">
        <f t="shared" si="54"/>
        <v>1.1000000000000001</v>
      </c>
      <c r="I537" s="28">
        <v>1.05</v>
      </c>
      <c r="J537" s="28">
        <f t="shared" si="51"/>
        <v>1.617</v>
      </c>
      <c r="K537" s="42">
        <f t="shared" si="52"/>
        <v>22307.63</v>
      </c>
    </row>
    <row r="538" spans="1:11" s="29" customFormat="1" ht="15.75">
      <c r="A538" s="59"/>
      <c r="B538" s="59"/>
      <c r="C538" s="59"/>
      <c r="D538" s="9">
        <v>4</v>
      </c>
      <c r="E538" s="26">
        <f t="shared" si="50"/>
        <v>16041.5</v>
      </c>
      <c r="F538" s="27">
        <v>0.86</v>
      </c>
      <c r="G538" s="28">
        <v>1.4</v>
      </c>
      <c r="H538" s="28">
        <f t="shared" si="54"/>
        <v>1.1000000000000001</v>
      </c>
      <c r="I538" s="28">
        <v>1.02</v>
      </c>
      <c r="J538" s="28">
        <f t="shared" si="51"/>
        <v>1.5708</v>
      </c>
      <c r="K538" s="42">
        <f t="shared" si="52"/>
        <v>21670.27</v>
      </c>
    </row>
    <row r="539" spans="1:11" s="29" customFormat="1" ht="15.75">
      <c r="A539" s="60"/>
      <c r="B539" s="60"/>
      <c r="C539" s="60"/>
      <c r="D539" s="9">
        <v>5</v>
      </c>
      <c r="E539" s="26">
        <f t="shared" si="50"/>
        <v>16041.5</v>
      </c>
      <c r="F539" s="27">
        <v>0.86</v>
      </c>
      <c r="G539" s="28">
        <v>1.4</v>
      </c>
      <c r="H539" s="28">
        <f t="shared" si="54"/>
        <v>1.1000000000000001</v>
      </c>
      <c r="I539" s="28">
        <v>1.02</v>
      </c>
      <c r="J539" s="28">
        <f t="shared" si="51"/>
        <v>1.5708</v>
      </c>
      <c r="K539" s="42">
        <f t="shared" si="52"/>
        <v>21670.27</v>
      </c>
    </row>
    <row r="540" spans="1:11" s="29" customFormat="1" ht="15.75">
      <c r="A540" s="49">
        <v>228</v>
      </c>
      <c r="B540" s="49" t="s">
        <v>261</v>
      </c>
      <c r="C540" s="51" t="s">
        <v>259</v>
      </c>
      <c r="D540" s="9"/>
      <c r="E540" s="26">
        <f t="shared" si="50"/>
        <v>16041.5</v>
      </c>
      <c r="F540" s="27">
        <v>0.49</v>
      </c>
      <c r="G540" s="28">
        <v>1.4</v>
      </c>
      <c r="H540" s="28">
        <f t="shared" si="54"/>
        <v>1.1000000000000001</v>
      </c>
      <c r="I540" s="28">
        <v>1</v>
      </c>
      <c r="J540" s="28">
        <f t="shared" si="51"/>
        <v>1.54</v>
      </c>
      <c r="K540" s="42">
        <f t="shared" si="52"/>
        <v>12104.92</v>
      </c>
    </row>
    <row r="541" spans="1:11" s="29" customFormat="1" ht="15.75">
      <c r="A541" s="52"/>
      <c r="B541" s="52"/>
      <c r="C541" s="52"/>
      <c r="D541" s="9">
        <v>4</v>
      </c>
      <c r="E541" s="26">
        <f t="shared" si="50"/>
        <v>16041.5</v>
      </c>
      <c r="F541" s="27">
        <v>0.49</v>
      </c>
      <c r="G541" s="28">
        <v>1.4</v>
      </c>
      <c r="H541" s="28">
        <f t="shared" si="54"/>
        <v>1.1000000000000001</v>
      </c>
      <c r="I541" s="28">
        <v>1.02</v>
      </c>
      <c r="J541" s="28">
        <f t="shared" si="51"/>
        <v>1.5708</v>
      </c>
      <c r="K541" s="42">
        <f t="shared" si="52"/>
        <v>12347.01</v>
      </c>
    </row>
    <row r="542" spans="1:11" s="29" customFormat="1" ht="15.75">
      <c r="A542" s="50"/>
      <c r="B542" s="50"/>
      <c r="C542" s="50"/>
      <c r="D542" s="9">
        <v>5</v>
      </c>
      <c r="E542" s="26">
        <f t="shared" si="50"/>
        <v>16041.5</v>
      </c>
      <c r="F542" s="27">
        <v>0.49</v>
      </c>
      <c r="G542" s="28">
        <v>1.4</v>
      </c>
      <c r="H542" s="28">
        <f t="shared" si="54"/>
        <v>1.1000000000000001</v>
      </c>
      <c r="I542" s="28">
        <v>1.02</v>
      </c>
      <c r="J542" s="28">
        <f t="shared" si="51"/>
        <v>1.5708</v>
      </c>
      <c r="K542" s="42">
        <f t="shared" si="52"/>
        <v>12347.01</v>
      </c>
    </row>
    <row r="543" spans="1:11" s="29" customFormat="1" ht="15.75">
      <c r="A543" s="49">
        <v>229</v>
      </c>
      <c r="B543" s="49" t="s">
        <v>262</v>
      </c>
      <c r="C543" s="51" t="s">
        <v>259</v>
      </c>
      <c r="D543" s="9"/>
      <c r="E543" s="26">
        <f t="shared" si="50"/>
        <v>16041.5</v>
      </c>
      <c r="F543" s="27">
        <v>0.64</v>
      </c>
      <c r="G543" s="28">
        <f t="shared" si="54"/>
        <v>0.86752099999999999</v>
      </c>
      <c r="H543" s="28">
        <f t="shared" si="54"/>
        <v>1.1000000000000001</v>
      </c>
      <c r="I543" s="28">
        <v>1</v>
      </c>
      <c r="J543" s="28">
        <f t="shared" si="51"/>
        <v>0.95427300000000004</v>
      </c>
      <c r="K543" s="42">
        <f t="shared" si="52"/>
        <v>9797.1</v>
      </c>
    </row>
    <row r="544" spans="1:11" s="29" customFormat="1" ht="15.75">
      <c r="A544" s="52"/>
      <c r="B544" s="52"/>
      <c r="C544" s="52"/>
      <c r="D544" s="9">
        <v>4</v>
      </c>
      <c r="E544" s="26">
        <f t="shared" si="50"/>
        <v>16041.5</v>
      </c>
      <c r="F544" s="27">
        <v>0.64</v>
      </c>
      <c r="G544" s="28">
        <f t="shared" si="54"/>
        <v>0.86752099999999999</v>
      </c>
      <c r="H544" s="28">
        <f t="shared" si="54"/>
        <v>1.1000000000000001</v>
      </c>
      <c r="I544" s="28">
        <v>1.02</v>
      </c>
      <c r="J544" s="28">
        <f t="shared" si="51"/>
        <v>0.97335899999999997</v>
      </c>
      <c r="K544" s="42">
        <f t="shared" si="52"/>
        <v>9993.0499999999993</v>
      </c>
    </row>
    <row r="545" spans="1:11" s="29" customFormat="1" ht="15.75">
      <c r="A545" s="50"/>
      <c r="B545" s="50"/>
      <c r="C545" s="50"/>
      <c r="D545" s="9">
        <v>5</v>
      </c>
      <c r="E545" s="26">
        <f t="shared" si="50"/>
        <v>16041.5</v>
      </c>
      <c r="F545" s="27">
        <v>0.64</v>
      </c>
      <c r="G545" s="28">
        <f t="shared" si="54"/>
        <v>0.86752099999999999</v>
      </c>
      <c r="H545" s="28">
        <f t="shared" si="54"/>
        <v>1.1000000000000001</v>
      </c>
      <c r="I545" s="28">
        <v>1.02</v>
      </c>
      <c r="J545" s="28">
        <f t="shared" si="51"/>
        <v>0.97335899999999997</v>
      </c>
      <c r="K545" s="42">
        <f t="shared" si="52"/>
        <v>9993.0499999999993</v>
      </c>
    </row>
    <row r="546" spans="1:11" s="29" customFormat="1" ht="15.75">
      <c r="A546" s="49">
        <v>230</v>
      </c>
      <c r="B546" s="56" t="s">
        <v>263</v>
      </c>
      <c r="C546" s="51" t="s">
        <v>259</v>
      </c>
      <c r="D546" s="39"/>
      <c r="E546" s="26">
        <f t="shared" si="50"/>
        <v>16041.5</v>
      </c>
      <c r="F546" s="40">
        <v>0.73</v>
      </c>
      <c r="G546" s="28">
        <f t="shared" si="54"/>
        <v>0.86752099999999999</v>
      </c>
      <c r="H546" s="28">
        <v>0</v>
      </c>
      <c r="I546" s="28">
        <v>1</v>
      </c>
      <c r="J546" s="28">
        <f>ROUND(G546*I546,6)</f>
        <v>0.86752099999999999</v>
      </c>
      <c r="K546" s="42">
        <f t="shared" si="52"/>
        <v>10158.93</v>
      </c>
    </row>
    <row r="547" spans="1:11" s="29" customFormat="1" ht="15.75">
      <c r="A547" s="52"/>
      <c r="B547" s="59"/>
      <c r="C547" s="52"/>
      <c r="D547" s="9">
        <v>4</v>
      </c>
      <c r="E547" s="26">
        <f t="shared" si="50"/>
        <v>16041.5</v>
      </c>
      <c r="F547" s="40">
        <v>0.73</v>
      </c>
      <c r="G547" s="28">
        <f t="shared" si="54"/>
        <v>0.86752099999999999</v>
      </c>
      <c r="H547" s="28">
        <v>0</v>
      </c>
      <c r="I547" s="28">
        <v>1.02</v>
      </c>
      <c r="J547" s="28">
        <f t="shared" ref="J547:J548" si="55">ROUND(G547*I547,6)</f>
        <v>0.88487099999999996</v>
      </c>
      <c r="K547" s="42">
        <f t="shared" si="52"/>
        <v>10362.1</v>
      </c>
    </row>
    <row r="548" spans="1:11" s="29" customFormat="1" ht="15.75">
      <c r="A548" s="50"/>
      <c r="B548" s="60"/>
      <c r="C548" s="50"/>
      <c r="D548" s="9">
        <v>5</v>
      </c>
      <c r="E548" s="26">
        <f t="shared" si="50"/>
        <v>16041.5</v>
      </c>
      <c r="F548" s="40">
        <v>0.73</v>
      </c>
      <c r="G548" s="28">
        <f t="shared" si="54"/>
        <v>0.86752099999999999</v>
      </c>
      <c r="H548" s="28">
        <v>0</v>
      </c>
      <c r="I548" s="28">
        <v>1.02</v>
      </c>
      <c r="J548" s="28">
        <f t="shared" si="55"/>
        <v>0.88487099999999996</v>
      </c>
      <c r="K548" s="42">
        <f t="shared" si="52"/>
        <v>10362.1</v>
      </c>
    </row>
    <row r="549" spans="1:11" s="29" customFormat="1" ht="15.75">
      <c r="A549" s="49">
        <v>231</v>
      </c>
      <c r="B549" s="49" t="s">
        <v>264</v>
      </c>
      <c r="C549" s="51" t="s">
        <v>259</v>
      </c>
      <c r="D549" s="9"/>
      <c r="E549" s="26">
        <f t="shared" si="50"/>
        <v>16041.5</v>
      </c>
      <c r="F549" s="27">
        <v>0.67</v>
      </c>
      <c r="G549" s="28">
        <v>1.4</v>
      </c>
      <c r="H549" s="28">
        <f t="shared" si="54"/>
        <v>1.1000000000000001</v>
      </c>
      <c r="I549" s="28">
        <v>1</v>
      </c>
      <c r="J549" s="28">
        <f t="shared" si="51"/>
        <v>1.54</v>
      </c>
      <c r="K549" s="42">
        <f t="shared" si="52"/>
        <v>16551.62</v>
      </c>
    </row>
    <row r="550" spans="1:11" s="29" customFormat="1" ht="15.75">
      <c r="A550" s="59"/>
      <c r="B550" s="59"/>
      <c r="C550" s="59"/>
      <c r="D550" s="9">
        <v>3</v>
      </c>
      <c r="E550" s="26">
        <f t="shared" si="50"/>
        <v>16041.5</v>
      </c>
      <c r="F550" s="27">
        <v>0.67</v>
      </c>
      <c r="G550" s="28">
        <v>1.4</v>
      </c>
      <c r="H550" s="28">
        <f t="shared" si="54"/>
        <v>1.1000000000000001</v>
      </c>
      <c r="I550" s="28">
        <v>1.05</v>
      </c>
      <c r="J550" s="28">
        <f t="shared" si="51"/>
        <v>1.617</v>
      </c>
      <c r="K550" s="42">
        <f t="shared" si="52"/>
        <v>17379.2</v>
      </c>
    </row>
    <row r="551" spans="1:11" s="29" customFormat="1" ht="15.75">
      <c r="A551" s="59"/>
      <c r="B551" s="59"/>
      <c r="C551" s="59"/>
      <c r="D551" s="9">
        <v>4</v>
      </c>
      <c r="E551" s="26">
        <f t="shared" si="50"/>
        <v>16041.5</v>
      </c>
      <c r="F551" s="27">
        <v>0.67</v>
      </c>
      <c r="G551" s="28">
        <v>1.4</v>
      </c>
      <c r="H551" s="28">
        <f t="shared" si="54"/>
        <v>1.1000000000000001</v>
      </c>
      <c r="I551" s="28">
        <v>1.02</v>
      </c>
      <c r="J551" s="28">
        <f t="shared" si="51"/>
        <v>1.5708</v>
      </c>
      <c r="K551" s="42">
        <f t="shared" si="52"/>
        <v>16882.650000000001</v>
      </c>
    </row>
    <row r="552" spans="1:11" s="29" customFormat="1" ht="15.75">
      <c r="A552" s="60"/>
      <c r="B552" s="60"/>
      <c r="C552" s="60"/>
      <c r="D552" s="9">
        <v>5</v>
      </c>
      <c r="E552" s="26">
        <f t="shared" si="50"/>
        <v>16041.5</v>
      </c>
      <c r="F552" s="27">
        <v>0.67</v>
      </c>
      <c r="G552" s="28">
        <v>1.4</v>
      </c>
      <c r="H552" s="28">
        <f t="shared" si="54"/>
        <v>1.1000000000000001</v>
      </c>
      <c r="I552" s="28">
        <v>1.02</v>
      </c>
      <c r="J552" s="28">
        <f t="shared" si="51"/>
        <v>1.5708</v>
      </c>
      <c r="K552" s="42">
        <f t="shared" si="52"/>
        <v>16882.650000000001</v>
      </c>
    </row>
    <row r="553" spans="1:11" s="29" customFormat="1" ht="15.75">
      <c r="A553" s="49">
        <v>232</v>
      </c>
      <c r="B553" s="49" t="s">
        <v>265</v>
      </c>
      <c r="C553" s="51" t="s">
        <v>259</v>
      </c>
      <c r="D553" s="9"/>
      <c r="E553" s="26">
        <f t="shared" si="50"/>
        <v>16041.5</v>
      </c>
      <c r="F553" s="27">
        <v>1.2</v>
      </c>
      <c r="G553" s="28">
        <f t="shared" si="54"/>
        <v>0.86752099999999999</v>
      </c>
      <c r="H553" s="28">
        <f t="shared" si="54"/>
        <v>1.1000000000000001</v>
      </c>
      <c r="I553" s="28">
        <v>1</v>
      </c>
      <c r="J553" s="28">
        <f t="shared" si="51"/>
        <v>0.95427300000000004</v>
      </c>
      <c r="K553" s="42">
        <f t="shared" si="52"/>
        <v>18369.560000000001</v>
      </c>
    </row>
    <row r="554" spans="1:11" s="29" customFormat="1" ht="15.75">
      <c r="A554" s="52"/>
      <c r="B554" s="52"/>
      <c r="C554" s="52"/>
      <c r="D554" s="9">
        <v>4</v>
      </c>
      <c r="E554" s="26">
        <f t="shared" si="50"/>
        <v>16041.5</v>
      </c>
      <c r="F554" s="27">
        <v>1.2</v>
      </c>
      <c r="G554" s="28">
        <f t="shared" si="54"/>
        <v>0.86752099999999999</v>
      </c>
      <c r="H554" s="28">
        <f t="shared" si="54"/>
        <v>1.1000000000000001</v>
      </c>
      <c r="I554" s="28">
        <v>1.02</v>
      </c>
      <c r="J554" s="28">
        <f t="shared" si="51"/>
        <v>0.97335899999999997</v>
      </c>
      <c r="K554" s="42">
        <f t="shared" si="52"/>
        <v>18736.97</v>
      </c>
    </row>
    <row r="555" spans="1:11" s="29" customFormat="1" ht="15.75">
      <c r="A555" s="50"/>
      <c r="B555" s="50"/>
      <c r="C555" s="50"/>
      <c r="D555" s="9">
        <v>5</v>
      </c>
      <c r="E555" s="26">
        <f t="shared" si="50"/>
        <v>16041.5</v>
      </c>
      <c r="F555" s="27">
        <v>1.2</v>
      </c>
      <c r="G555" s="28">
        <f t="shared" si="54"/>
        <v>0.86752099999999999</v>
      </c>
      <c r="H555" s="28">
        <f t="shared" si="54"/>
        <v>1.1000000000000001</v>
      </c>
      <c r="I555" s="28">
        <v>1.02</v>
      </c>
      <c r="J555" s="28">
        <f t="shared" si="51"/>
        <v>0.97335899999999997</v>
      </c>
      <c r="K555" s="42">
        <f t="shared" si="52"/>
        <v>18736.97</v>
      </c>
    </row>
    <row r="556" spans="1:11" s="29" customFormat="1" ht="15.75">
      <c r="A556" s="49">
        <v>233</v>
      </c>
      <c r="B556" s="49" t="s">
        <v>266</v>
      </c>
      <c r="C556" s="51" t="s">
        <v>259</v>
      </c>
      <c r="D556" s="9"/>
      <c r="E556" s="26">
        <f t="shared" si="50"/>
        <v>16041.5</v>
      </c>
      <c r="F556" s="27">
        <v>1.42</v>
      </c>
      <c r="G556" s="28">
        <f t="shared" si="54"/>
        <v>0.86752099999999999</v>
      </c>
      <c r="H556" s="28">
        <f t="shared" si="54"/>
        <v>1.1000000000000001</v>
      </c>
      <c r="I556" s="28">
        <v>1</v>
      </c>
      <c r="J556" s="28">
        <f t="shared" si="51"/>
        <v>0.95427300000000004</v>
      </c>
      <c r="K556" s="42">
        <f t="shared" si="52"/>
        <v>21737.32</v>
      </c>
    </row>
    <row r="557" spans="1:11" s="29" customFormat="1" ht="15.75">
      <c r="A557" s="52"/>
      <c r="B557" s="52"/>
      <c r="C557" s="52"/>
      <c r="D557" s="9">
        <v>4</v>
      </c>
      <c r="E557" s="26">
        <f t="shared" si="50"/>
        <v>16041.5</v>
      </c>
      <c r="F557" s="27">
        <v>1.42</v>
      </c>
      <c r="G557" s="28">
        <f t="shared" si="54"/>
        <v>0.86752099999999999</v>
      </c>
      <c r="H557" s="28">
        <f t="shared" si="54"/>
        <v>1.1000000000000001</v>
      </c>
      <c r="I557" s="28">
        <v>1.02</v>
      </c>
      <c r="J557" s="28">
        <f t="shared" si="51"/>
        <v>0.97335899999999997</v>
      </c>
      <c r="K557" s="42">
        <f t="shared" si="52"/>
        <v>22172.080000000002</v>
      </c>
    </row>
    <row r="558" spans="1:11" s="29" customFormat="1" ht="15.75">
      <c r="A558" s="50"/>
      <c r="B558" s="50"/>
      <c r="C558" s="50"/>
      <c r="D558" s="9">
        <v>5</v>
      </c>
      <c r="E558" s="26">
        <f t="shared" si="50"/>
        <v>16041.5</v>
      </c>
      <c r="F558" s="27">
        <v>1.42</v>
      </c>
      <c r="G558" s="28">
        <f t="shared" si="54"/>
        <v>0.86752099999999999</v>
      </c>
      <c r="H558" s="28">
        <f t="shared" si="54"/>
        <v>1.1000000000000001</v>
      </c>
      <c r="I558" s="28">
        <v>1.02</v>
      </c>
      <c r="J558" s="28">
        <f t="shared" si="51"/>
        <v>0.97335899999999997</v>
      </c>
      <c r="K558" s="42">
        <f t="shared" si="52"/>
        <v>22172.080000000002</v>
      </c>
    </row>
    <row r="559" spans="1:11" s="29" customFormat="1" ht="15.75">
      <c r="A559" s="49">
        <v>234</v>
      </c>
      <c r="B559" s="49" t="s">
        <v>267</v>
      </c>
      <c r="C559" s="51" t="s">
        <v>259</v>
      </c>
      <c r="D559" s="9"/>
      <c r="E559" s="26">
        <f t="shared" si="50"/>
        <v>16041.5</v>
      </c>
      <c r="F559" s="27">
        <v>2.31</v>
      </c>
      <c r="G559" s="28">
        <f t="shared" si="54"/>
        <v>0.86752099999999999</v>
      </c>
      <c r="H559" s="28">
        <f t="shared" si="54"/>
        <v>1.1000000000000001</v>
      </c>
      <c r="I559" s="28">
        <v>1</v>
      </c>
      <c r="J559" s="28">
        <f t="shared" si="51"/>
        <v>0.95427300000000004</v>
      </c>
      <c r="K559" s="42">
        <f t="shared" si="52"/>
        <v>35361.410000000003</v>
      </c>
    </row>
    <row r="560" spans="1:11" s="29" customFormat="1" ht="15.75">
      <c r="A560" s="52"/>
      <c r="B560" s="52"/>
      <c r="C560" s="52"/>
      <c r="D560" s="9">
        <v>4</v>
      </c>
      <c r="E560" s="26">
        <f t="shared" si="50"/>
        <v>16041.5</v>
      </c>
      <c r="F560" s="27">
        <v>2.31</v>
      </c>
      <c r="G560" s="28">
        <f t="shared" si="54"/>
        <v>0.86752099999999999</v>
      </c>
      <c r="H560" s="28">
        <f t="shared" si="54"/>
        <v>1.1000000000000001</v>
      </c>
      <c r="I560" s="28">
        <v>1.02</v>
      </c>
      <c r="J560" s="28">
        <f t="shared" si="51"/>
        <v>0.97335899999999997</v>
      </c>
      <c r="K560" s="42">
        <f t="shared" si="52"/>
        <v>36068.660000000003</v>
      </c>
    </row>
    <row r="561" spans="1:11" s="29" customFormat="1" ht="15.75">
      <c r="A561" s="50"/>
      <c r="B561" s="50"/>
      <c r="C561" s="50"/>
      <c r="D561" s="9">
        <v>5</v>
      </c>
      <c r="E561" s="26">
        <f t="shared" si="50"/>
        <v>16041.5</v>
      </c>
      <c r="F561" s="27">
        <v>2.31</v>
      </c>
      <c r="G561" s="28">
        <f t="shared" si="54"/>
        <v>0.86752099999999999</v>
      </c>
      <c r="H561" s="28">
        <f t="shared" si="54"/>
        <v>1.1000000000000001</v>
      </c>
      <c r="I561" s="28">
        <v>1.02</v>
      </c>
      <c r="J561" s="28">
        <f t="shared" si="51"/>
        <v>0.97335899999999997</v>
      </c>
      <c r="K561" s="42">
        <f t="shared" si="52"/>
        <v>36068.660000000003</v>
      </c>
    </row>
    <row r="562" spans="1:11" s="29" customFormat="1" ht="15.75">
      <c r="A562" s="49">
        <v>235</v>
      </c>
      <c r="B562" s="49" t="s">
        <v>268</v>
      </c>
      <c r="C562" s="51" t="s">
        <v>259</v>
      </c>
      <c r="D562" s="9"/>
      <c r="E562" s="26">
        <f t="shared" si="50"/>
        <v>16041.5</v>
      </c>
      <c r="F562" s="27">
        <v>3.12</v>
      </c>
      <c r="G562" s="28">
        <f t="shared" si="54"/>
        <v>0.86752099999999999</v>
      </c>
      <c r="H562" s="28">
        <f t="shared" si="54"/>
        <v>1.1000000000000001</v>
      </c>
      <c r="I562" s="28">
        <v>1</v>
      </c>
      <c r="J562" s="28">
        <f t="shared" si="51"/>
        <v>0.95427300000000004</v>
      </c>
      <c r="K562" s="42">
        <f t="shared" si="52"/>
        <v>47760.87</v>
      </c>
    </row>
    <row r="563" spans="1:11" s="29" customFormat="1" ht="15.75">
      <c r="A563" s="52"/>
      <c r="B563" s="52"/>
      <c r="C563" s="52"/>
      <c r="D563" s="9">
        <v>4</v>
      </c>
      <c r="E563" s="26">
        <f t="shared" si="50"/>
        <v>16041.5</v>
      </c>
      <c r="F563" s="27">
        <v>3.12</v>
      </c>
      <c r="G563" s="28">
        <f t="shared" si="54"/>
        <v>0.86752099999999999</v>
      </c>
      <c r="H563" s="28">
        <f t="shared" si="54"/>
        <v>1.1000000000000001</v>
      </c>
      <c r="I563" s="28">
        <v>1.02</v>
      </c>
      <c r="J563" s="28">
        <f t="shared" si="51"/>
        <v>0.97335899999999997</v>
      </c>
      <c r="K563" s="42">
        <f t="shared" si="52"/>
        <v>48716.11</v>
      </c>
    </row>
    <row r="564" spans="1:11" s="29" customFormat="1" ht="15.75">
      <c r="A564" s="50"/>
      <c r="B564" s="50"/>
      <c r="C564" s="50"/>
      <c r="D564" s="9">
        <v>5</v>
      </c>
      <c r="E564" s="26">
        <f t="shared" si="50"/>
        <v>16041.5</v>
      </c>
      <c r="F564" s="27">
        <v>3.12</v>
      </c>
      <c r="G564" s="28">
        <f t="shared" si="54"/>
        <v>0.86752099999999999</v>
      </c>
      <c r="H564" s="28">
        <f t="shared" si="54"/>
        <v>1.1000000000000001</v>
      </c>
      <c r="I564" s="28">
        <v>1.02</v>
      </c>
      <c r="J564" s="28">
        <f t="shared" si="51"/>
        <v>0.97335899999999997</v>
      </c>
      <c r="K564" s="42">
        <f t="shared" si="52"/>
        <v>48716.11</v>
      </c>
    </row>
    <row r="565" spans="1:11" s="29" customFormat="1" ht="15.75">
      <c r="A565" s="49">
        <v>236</v>
      </c>
      <c r="B565" s="49" t="s">
        <v>269</v>
      </c>
      <c r="C565" s="51" t="s">
        <v>259</v>
      </c>
      <c r="D565" s="9"/>
      <c r="E565" s="26">
        <f t="shared" si="50"/>
        <v>16041.5</v>
      </c>
      <c r="F565" s="27">
        <v>1.08</v>
      </c>
      <c r="G565" s="28">
        <f t="shared" si="54"/>
        <v>0.86752099999999999</v>
      </c>
      <c r="H565" s="28">
        <f t="shared" si="54"/>
        <v>1.1000000000000001</v>
      </c>
      <c r="I565" s="28">
        <v>1</v>
      </c>
      <c r="J565" s="28">
        <f t="shared" si="51"/>
        <v>0.95427300000000004</v>
      </c>
      <c r="K565" s="42">
        <f t="shared" si="52"/>
        <v>16532.61</v>
      </c>
    </row>
    <row r="566" spans="1:11" s="29" customFormat="1" ht="15.75">
      <c r="A566" s="52"/>
      <c r="B566" s="52"/>
      <c r="C566" s="52"/>
      <c r="D566" s="9">
        <v>4</v>
      </c>
      <c r="E566" s="26">
        <f t="shared" ref="E566:E629" si="56">E$7</f>
        <v>16041.5</v>
      </c>
      <c r="F566" s="27">
        <v>1.08</v>
      </c>
      <c r="G566" s="28">
        <f t="shared" si="54"/>
        <v>0.86752099999999999</v>
      </c>
      <c r="H566" s="28">
        <f t="shared" si="54"/>
        <v>1.1000000000000001</v>
      </c>
      <c r="I566" s="28">
        <v>1.02</v>
      </c>
      <c r="J566" s="28">
        <f t="shared" si="51"/>
        <v>0.97335899999999997</v>
      </c>
      <c r="K566" s="42">
        <f t="shared" si="52"/>
        <v>16863.27</v>
      </c>
    </row>
    <row r="567" spans="1:11" s="29" customFormat="1" ht="15.75">
      <c r="A567" s="50"/>
      <c r="B567" s="50"/>
      <c r="C567" s="50"/>
      <c r="D567" s="9">
        <v>5</v>
      </c>
      <c r="E567" s="26">
        <f t="shared" si="56"/>
        <v>16041.5</v>
      </c>
      <c r="F567" s="27">
        <v>1.08</v>
      </c>
      <c r="G567" s="28">
        <f t="shared" si="54"/>
        <v>0.86752099999999999</v>
      </c>
      <c r="H567" s="28">
        <f t="shared" si="54"/>
        <v>1.1000000000000001</v>
      </c>
      <c r="I567" s="28">
        <v>1.02</v>
      </c>
      <c r="J567" s="28">
        <f t="shared" si="51"/>
        <v>0.97335899999999997</v>
      </c>
      <c r="K567" s="42">
        <f t="shared" si="52"/>
        <v>16863.27</v>
      </c>
    </row>
    <row r="568" spans="1:11" s="29" customFormat="1" ht="15.75">
      <c r="A568" s="49">
        <v>237</v>
      </c>
      <c r="B568" s="49" t="s">
        <v>270</v>
      </c>
      <c r="C568" s="51" t="s">
        <v>259</v>
      </c>
      <c r="D568" s="9"/>
      <c r="E568" s="26">
        <f t="shared" si="56"/>
        <v>16041.5</v>
      </c>
      <c r="F568" s="27">
        <v>1.1200000000000001</v>
      </c>
      <c r="G568" s="28">
        <f t="shared" si="54"/>
        <v>0.86752099999999999</v>
      </c>
      <c r="H568" s="28">
        <f t="shared" si="54"/>
        <v>1.1000000000000001</v>
      </c>
      <c r="I568" s="28">
        <v>1</v>
      </c>
      <c r="J568" s="28">
        <f t="shared" si="51"/>
        <v>0.95427300000000004</v>
      </c>
      <c r="K568" s="42">
        <f t="shared" si="52"/>
        <v>17144.93</v>
      </c>
    </row>
    <row r="569" spans="1:11" s="29" customFormat="1" ht="15.75">
      <c r="A569" s="52"/>
      <c r="B569" s="52"/>
      <c r="C569" s="52"/>
      <c r="D569" s="9">
        <v>4</v>
      </c>
      <c r="E569" s="26">
        <f t="shared" si="56"/>
        <v>16041.5</v>
      </c>
      <c r="F569" s="27">
        <v>1.1200000000000001</v>
      </c>
      <c r="G569" s="28">
        <f t="shared" si="54"/>
        <v>0.86752099999999999</v>
      </c>
      <c r="H569" s="28">
        <f t="shared" si="54"/>
        <v>1.1000000000000001</v>
      </c>
      <c r="I569" s="28">
        <v>1.02</v>
      </c>
      <c r="J569" s="28">
        <f t="shared" si="51"/>
        <v>0.97335899999999997</v>
      </c>
      <c r="K569" s="42">
        <f t="shared" si="52"/>
        <v>17487.84</v>
      </c>
    </row>
    <row r="570" spans="1:11" s="29" customFormat="1" ht="15.75">
      <c r="A570" s="50"/>
      <c r="B570" s="50"/>
      <c r="C570" s="50"/>
      <c r="D570" s="9">
        <v>5</v>
      </c>
      <c r="E570" s="26">
        <f t="shared" si="56"/>
        <v>16041.5</v>
      </c>
      <c r="F570" s="27">
        <v>1.1200000000000001</v>
      </c>
      <c r="G570" s="28">
        <f t="shared" si="54"/>
        <v>0.86752099999999999</v>
      </c>
      <c r="H570" s="28">
        <f t="shared" si="54"/>
        <v>1.1000000000000001</v>
      </c>
      <c r="I570" s="28">
        <v>1.02</v>
      </c>
      <c r="J570" s="28">
        <f t="shared" si="51"/>
        <v>0.97335899999999997</v>
      </c>
      <c r="K570" s="42">
        <f t="shared" si="52"/>
        <v>17487.84</v>
      </c>
    </row>
    <row r="571" spans="1:11" s="29" customFormat="1" ht="15.75">
      <c r="A571" s="49">
        <v>238</v>
      </c>
      <c r="B571" s="49" t="s">
        <v>271</v>
      </c>
      <c r="C571" s="51" t="s">
        <v>259</v>
      </c>
      <c r="D571" s="9"/>
      <c r="E571" s="26">
        <f t="shared" si="56"/>
        <v>16041.5</v>
      </c>
      <c r="F571" s="27">
        <v>1.62</v>
      </c>
      <c r="G571" s="28">
        <f t="shared" si="54"/>
        <v>0.86752099999999999</v>
      </c>
      <c r="H571" s="28">
        <f t="shared" si="54"/>
        <v>1.1000000000000001</v>
      </c>
      <c r="I571" s="28">
        <v>1</v>
      </c>
      <c r="J571" s="28">
        <f t="shared" si="51"/>
        <v>0.95427300000000004</v>
      </c>
      <c r="K571" s="42">
        <f t="shared" si="52"/>
        <v>24798.91</v>
      </c>
    </row>
    <row r="572" spans="1:11" s="29" customFormat="1" ht="15.75">
      <c r="A572" s="52"/>
      <c r="B572" s="52"/>
      <c r="C572" s="52"/>
      <c r="D572" s="9">
        <v>4</v>
      </c>
      <c r="E572" s="26">
        <f t="shared" si="56"/>
        <v>16041.5</v>
      </c>
      <c r="F572" s="27">
        <v>1.62</v>
      </c>
      <c r="G572" s="28">
        <f t="shared" si="54"/>
        <v>0.86752099999999999</v>
      </c>
      <c r="H572" s="28">
        <f t="shared" si="54"/>
        <v>1.1000000000000001</v>
      </c>
      <c r="I572" s="28">
        <v>1.02</v>
      </c>
      <c r="J572" s="28">
        <f t="shared" si="51"/>
        <v>0.97335899999999997</v>
      </c>
      <c r="K572" s="42">
        <f t="shared" si="52"/>
        <v>25294.9</v>
      </c>
    </row>
    <row r="573" spans="1:11" s="29" customFormat="1" ht="15.75">
      <c r="A573" s="50"/>
      <c r="B573" s="50"/>
      <c r="C573" s="50"/>
      <c r="D573" s="9">
        <v>5</v>
      </c>
      <c r="E573" s="26">
        <f t="shared" si="56"/>
        <v>16041.5</v>
      </c>
      <c r="F573" s="27">
        <v>1.62</v>
      </c>
      <c r="G573" s="28">
        <f t="shared" si="54"/>
        <v>0.86752099999999999</v>
      </c>
      <c r="H573" s="28">
        <f t="shared" si="54"/>
        <v>1.1000000000000001</v>
      </c>
      <c r="I573" s="28">
        <v>1.02</v>
      </c>
      <c r="J573" s="28">
        <f t="shared" si="51"/>
        <v>0.97335899999999997</v>
      </c>
      <c r="K573" s="42">
        <f t="shared" si="52"/>
        <v>25294.9</v>
      </c>
    </row>
    <row r="574" spans="1:11" s="29" customFormat="1" ht="15.75">
      <c r="A574" s="49">
        <v>239</v>
      </c>
      <c r="B574" s="49" t="s">
        <v>272</v>
      </c>
      <c r="C574" s="51" t="s">
        <v>259</v>
      </c>
      <c r="D574" s="9"/>
      <c r="E574" s="26">
        <f t="shared" si="56"/>
        <v>16041.5</v>
      </c>
      <c r="F574" s="27">
        <v>1.95</v>
      </c>
      <c r="G574" s="28">
        <f t="shared" si="54"/>
        <v>0.86752099999999999</v>
      </c>
      <c r="H574" s="28">
        <f t="shared" si="54"/>
        <v>1.1000000000000001</v>
      </c>
      <c r="I574" s="28">
        <v>1</v>
      </c>
      <c r="J574" s="28">
        <f t="shared" si="51"/>
        <v>0.95427300000000004</v>
      </c>
      <c r="K574" s="42">
        <f t="shared" si="52"/>
        <v>29850.54</v>
      </c>
    </row>
    <row r="575" spans="1:11" s="29" customFormat="1" ht="15.75">
      <c r="A575" s="52"/>
      <c r="B575" s="52"/>
      <c r="C575" s="52"/>
      <c r="D575" s="9">
        <v>4</v>
      </c>
      <c r="E575" s="26">
        <f t="shared" si="56"/>
        <v>16041.5</v>
      </c>
      <c r="F575" s="27">
        <v>1.95</v>
      </c>
      <c r="G575" s="28">
        <f t="shared" si="54"/>
        <v>0.86752099999999999</v>
      </c>
      <c r="H575" s="28">
        <f t="shared" si="54"/>
        <v>1.1000000000000001</v>
      </c>
      <c r="I575" s="28">
        <v>1.02</v>
      </c>
      <c r="J575" s="28">
        <f t="shared" si="51"/>
        <v>0.97335899999999997</v>
      </c>
      <c r="K575" s="42">
        <f t="shared" si="52"/>
        <v>30447.57</v>
      </c>
    </row>
    <row r="576" spans="1:11" s="29" customFormat="1" ht="15.75">
      <c r="A576" s="50"/>
      <c r="B576" s="50"/>
      <c r="C576" s="50"/>
      <c r="D576" s="9">
        <v>5</v>
      </c>
      <c r="E576" s="26">
        <f t="shared" si="56"/>
        <v>16041.5</v>
      </c>
      <c r="F576" s="27">
        <v>1.95</v>
      </c>
      <c r="G576" s="28">
        <f t="shared" si="54"/>
        <v>0.86752099999999999</v>
      </c>
      <c r="H576" s="28">
        <f t="shared" si="54"/>
        <v>1.1000000000000001</v>
      </c>
      <c r="I576" s="28">
        <v>1.02</v>
      </c>
      <c r="J576" s="28">
        <f t="shared" si="51"/>
        <v>0.97335899999999997</v>
      </c>
      <c r="K576" s="42">
        <f t="shared" si="52"/>
        <v>30447.57</v>
      </c>
    </row>
    <row r="577" spans="1:11" s="29" customFormat="1" ht="15.75">
      <c r="A577" s="49">
        <v>240</v>
      </c>
      <c r="B577" s="49" t="s">
        <v>273</v>
      </c>
      <c r="C577" s="51" t="s">
        <v>259</v>
      </c>
      <c r="D577" s="9"/>
      <c r="E577" s="26">
        <f t="shared" si="56"/>
        <v>16041.5</v>
      </c>
      <c r="F577" s="27">
        <v>2.14</v>
      </c>
      <c r="G577" s="28">
        <f t="shared" si="54"/>
        <v>0.86752099999999999</v>
      </c>
      <c r="H577" s="28">
        <f t="shared" si="54"/>
        <v>1.1000000000000001</v>
      </c>
      <c r="I577" s="28">
        <v>1</v>
      </c>
      <c r="J577" s="28">
        <f t="shared" si="51"/>
        <v>0.95427300000000004</v>
      </c>
      <c r="K577" s="42">
        <f t="shared" si="52"/>
        <v>32759.06</v>
      </c>
    </row>
    <row r="578" spans="1:11" s="29" customFormat="1" ht="15.75">
      <c r="A578" s="52"/>
      <c r="B578" s="52"/>
      <c r="C578" s="52"/>
      <c r="D578" s="9">
        <v>4</v>
      </c>
      <c r="E578" s="26">
        <f t="shared" si="56"/>
        <v>16041.5</v>
      </c>
      <c r="F578" s="27">
        <v>2.14</v>
      </c>
      <c r="G578" s="28">
        <f t="shared" si="54"/>
        <v>0.86752099999999999</v>
      </c>
      <c r="H578" s="28">
        <f t="shared" si="54"/>
        <v>1.1000000000000001</v>
      </c>
      <c r="I578" s="28">
        <v>1.02</v>
      </c>
      <c r="J578" s="28">
        <f t="shared" si="51"/>
        <v>0.97335899999999997</v>
      </c>
      <c r="K578" s="42">
        <f t="shared" si="52"/>
        <v>33414.26</v>
      </c>
    </row>
    <row r="579" spans="1:11" s="29" customFormat="1" ht="15.75">
      <c r="A579" s="50"/>
      <c r="B579" s="50"/>
      <c r="C579" s="50"/>
      <c r="D579" s="9">
        <v>5</v>
      </c>
      <c r="E579" s="26">
        <f t="shared" si="56"/>
        <v>16041.5</v>
      </c>
      <c r="F579" s="27">
        <v>2.14</v>
      </c>
      <c r="G579" s="28">
        <f t="shared" si="54"/>
        <v>0.86752099999999999</v>
      </c>
      <c r="H579" s="28">
        <f t="shared" si="54"/>
        <v>1.1000000000000001</v>
      </c>
      <c r="I579" s="28">
        <v>1.02</v>
      </c>
      <c r="J579" s="28">
        <f t="shared" si="51"/>
        <v>0.97335899999999997</v>
      </c>
      <c r="K579" s="42">
        <f t="shared" si="52"/>
        <v>33414.26</v>
      </c>
    </row>
    <row r="580" spans="1:11" s="29" customFormat="1" ht="31.5">
      <c r="A580" s="1">
        <v>241</v>
      </c>
      <c r="B580" s="1" t="s">
        <v>274</v>
      </c>
      <c r="C580" s="6" t="s">
        <v>259</v>
      </c>
      <c r="D580" s="9"/>
      <c r="E580" s="26">
        <f t="shared" si="56"/>
        <v>16041.5</v>
      </c>
      <c r="F580" s="27">
        <v>4.13</v>
      </c>
      <c r="G580" s="28">
        <f t="shared" si="54"/>
        <v>0.86752099999999999</v>
      </c>
      <c r="H580" s="28">
        <f t="shared" si="54"/>
        <v>1.1000000000000001</v>
      </c>
      <c r="I580" s="28">
        <v>1</v>
      </c>
      <c r="J580" s="28">
        <f t="shared" si="51"/>
        <v>0.95427300000000004</v>
      </c>
      <c r="K580" s="42">
        <f t="shared" si="52"/>
        <v>63221.919999999998</v>
      </c>
    </row>
    <row r="581" spans="1:11" s="29" customFormat="1" ht="15.75">
      <c r="A581" s="49">
        <v>242</v>
      </c>
      <c r="B581" s="49" t="s">
        <v>276</v>
      </c>
      <c r="C581" s="51" t="s">
        <v>275</v>
      </c>
      <c r="D581" s="9"/>
      <c r="E581" s="26">
        <f t="shared" si="56"/>
        <v>16041.5</v>
      </c>
      <c r="F581" s="27">
        <v>0.61</v>
      </c>
      <c r="G581" s="28">
        <f t="shared" si="54"/>
        <v>0.86752099999999999</v>
      </c>
      <c r="H581" s="28">
        <f t="shared" si="54"/>
        <v>1.1000000000000001</v>
      </c>
      <c r="I581" s="28">
        <v>1</v>
      </c>
      <c r="J581" s="28">
        <f t="shared" si="51"/>
        <v>0.95427300000000004</v>
      </c>
      <c r="K581" s="42">
        <f t="shared" si="52"/>
        <v>9337.86</v>
      </c>
    </row>
    <row r="582" spans="1:11" s="29" customFormat="1" ht="15.75">
      <c r="A582" s="60"/>
      <c r="B582" s="60"/>
      <c r="C582" s="60"/>
      <c r="D582" s="9">
        <v>3</v>
      </c>
      <c r="E582" s="26">
        <f t="shared" si="56"/>
        <v>16041.5</v>
      </c>
      <c r="F582" s="27">
        <v>0.61</v>
      </c>
      <c r="G582" s="28">
        <f t="shared" si="54"/>
        <v>0.86752099999999999</v>
      </c>
      <c r="H582" s="28">
        <f t="shared" si="54"/>
        <v>1.1000000000000001</v>
      </c>
      <c r="I582" s="28">
        <v>1.05</v>
      </c>
      <c r="J582" s="28">
        <f t="shared" ref="J582:J645" si="57">ROUND(G582*H582*I582,6)</f>
        <v>1.001987</v>
      </c>
      <c r="K582" s="42">
        <f t="shared" ref="K582:K645" si="58">ROUND(E582*F582*J582,2)</f>
        <v>9804.76</v>
      </c>
    </row>
    <row r="583" spans="1:11" s="29" customFormat="1" ht="15.75">
      <c r="A583" s="49">
        <v>243</v>
      </c>
      <c r="B583" s="49" t="s">
        <v>277</v>
      </c>
      <c r="C583" s="51" t="s">
        <v>275</v>
      </c>
      <c r="D583" s="9"/>
      <c r="E583" s="26">
        <f t="shared" si="56"/>
        <v>16041.5</v>
      </c>
      <c r="F583" s="27">
        <v>0.55000000000000004</v>
      </c>
      <c r="G583" s="28">
        <f t="shared" si="54"/>
        <v>0.86752099999999999</v>
      </c>
      <c r="H583" s="28">
        <v>0</v>
      </c>
      <c r="I583" s="28">
        <v>1</v>
      </c>
      <c r="J583" s="28">
        <f>ROUND(G583*I583,6)</f>
        <v>0.86752099999999999</v>
      </c>
      <c r="K583" s="42">
        <f t="shared" si="58"/>
        <v>7653.99</v>
      </c>
    </row>
    <row r="584" spans="1:11" s="29" customFormat="1" ht="15.75">
      <c r="A584" s="52"/>
      <c r="B584" s="52"/>
      <c r="C584" s="52"/>
      <c r="D584" s="9">
        <v>4</v>
      </c>
      <c r="E584" s="26">
        <f t="shared" si="56"/>
        <v>16041.5</v>
      </c>
      <c r="F584" s="27">
        <v>0.55000000000000004</v>
      </c>
      <c r="G584" s="28">
        <f t="shared" si="54"/>
        <v>0.86752099999999999</v>
      </c>
      <c r="H584" s="28">
        <v>0</v>
      </c>
      <c r="I584" s="28">
        <v>1.02</v>
      </c>
      <c r="J584" s="28">
        <f t="shared" ref="J584:J585" si="59">ROUND(G584*I584,6)</f>
        <v>0.88487099999999996</v>
      </c>
      <c r="K584" s="42">
        <f t="shared" si="58"/>
        <v>7807.06</v>
      </c>
    </row>
    <row r="585" spans="1:11" s="29" customFormat="1" ht="15.75">
      <c r="A585" s="50"/>
      <c r="B585" s="50"/>
      <c r="C585" s="50"/>
      <c r="D585" s="9">
        <v>5</v>
      </c>
      <c r="E585" s="26">
        <f t="shared" si="56"/>
        <v>16041.5</v>
      </c>
      <c r="F585" s="27">
        <v>0.55000000000000004</v>
      </c>
      <c r="G585" s="28">
        <f t="shared" si="54"/>
        <v>0.86752099999999999</v>
      </c>
      <c r="H585" s="28">
        <v>0</v>
      </c>
      <c r="I585" s="28">
        <v>1.02</v>
      </c>
      <c r="J585" s="28">
        <f t="shared" si="59"/>
        <v>0.88487099999999996</v>
      </c>
      <c r="K585" s="42">
        <f t="shared" si="58"/>
        <v>7807.06</v>
      </c>
    </row>
    <row r="586" spans="1:11" s="29" customFormat="1" ht="15.75">
      <c r="A586" s="49">
        <v>244</v>
      </c>
      <c r="B586" s="49" t="s">
        <v>278</v>
      </c>
      <c r="C586" s="51" t="s">
        <v>275</v>
      </c>
      <c r="D586" s="9"/>
      <c r="E586" s="26">
        <f t="shared" si="56"/>
        <v>16041.5</v>
      </c>
      <c r="F586" s="27">
        <v>0.71</v>
      </c>
      <c r="G586" s="28">
        <f t="shared" si="54"/>
        <v>0.86752099999999999</v>
      </c>
      <c r="H586" s="28">
        <f t="shared" si="54"/>
        <v>1.1000000000000001</v>
      </c>
      <c r="I586" s="28">
        <v>1</v>
      </c>
      <c r="J586" s="28">
        <f t="shared" si="57"/>
        <v>0.95427300000000004</v>
      </c>
      <c r="K586" s="42">
        <f t="shared" si="58"/>
        <v>10868.66</v>
      </c>
    </row>
    <row r="587" spans="1:11" s="29" customFormat="1" ht="15.75">
      <c r="A587" s="59"/>
      <c r="B587" s="59"/>
      <c r="C587" s="59"/>
      <c r="D587" s="9">
        <v>3</v>
      </c>
      <c r="E587" s="26">
        <f t="shared" si="56"/>
        <v>16041.5</v>
      </c>
      <c r="F587" s="27">
        <v>0.71</v>
      </c>
      <c r="G587" s="28">
        <f t="shared" si="54"/>
        <v>0.86752099999999999</v>
      </c>
      <c r="H587" s="28">
        <f t="shared" si="54"/>
        <v>1.1000000000000001</v>
      </c>
      <c r="I587" s="28">
        <v>1.05</v>
      </c>
      <c r="J587" s="28">
        <f t="shared" si="57"/>
        <v>1.001987</v>
      </c>
      <c r="K587" s="42">
        <f t="shared" si="58"/>
        <v>11412.1</v>
      </c>
    </row>
    <row r="588" spans="1:11" s="29" customFormat="1" ht="15.75">
      <c r="A588" s="59"/>
      <c r="B588" s="59"/>
      <c r="C588" s="59"/>
      <c r="D588" s="9">
        <v>4</v>
      </c>
      <c r="E588" s="26">
        <f t="shared" si="56"/>
        <v>16041.5</v>
      </c>
      <c r="F588" s="27">
        <v>0.71</v>
      </c>
      <c r="G588" s="28">
        <f t="shared" si="54"/>
        <v>0.86752099999999999</v>
      </c>
      <c r="H588" s="28">
        <f t="shared" si="54"/>
        <v>1.1000000000000001</v>
      </c>
      <c r="I588" s="28">
        <v>1.02</v>
      </c>
      <c r="J588" s="28">
        <f t="shared" si="57"/>
        <v>0.97335899999999997</v>
      </c>
      <c r="K588" s="42">
        <f t="shared" si="58"/>
        <v>11086.04</v>
      </c>
    </row>
    <row r="589" spans="1:11" s="29" customFormat="1" ht="15.75">
      <c r="A589" s="60"/>
      <c r="B589" s="60"/>
      <c r="C589" s="60"/>
      <c r="D589" s="9">
        <v>5</v>
      </c>
      <c r="E589" s="26">
        <f t="shared" si="56"/>
        <v>16041.5</v>
      </c>
      <c r="F589" s="27">
        <v>0.71</v>
      </c>
      <c r="G589" s="28">
        <f t="shared" si="54"/>
        <v>0.86752099999999999</v>
      </c>
      <c r="H589" s="28">
        <f t="shared" si="54"/>
        <v>1.1000000000000001</v>
      </c>
      <c r="I589" s="28">
        <v>1.02</v>
      </c>
      <c r="J589" s="28">
        <f t="shared" si="57"/>
        <v>0.97335899999999997</v>
      </c>
      <c r="K589" s="42">
        <f t="shared" si="58"/>
        <v>11086.04</v>
      </c>
    </row>
    <row r="590" spans="1:11" s="29" customFormat="1" ht="15.75">
      <c r="A590" s="49">
        <v>245</v>
      </c>
      <c r="B590" s="49" t="s">
        <v>279</v>
      </c>
      <c r="C590" s="51" t="s">
        <v>275</v>
      </c>
      <c r="D590" s="9"/>
      <c r="E590" s="26">
        <f t="shared" si="56"/>
        <v>16041.5</v>
      </c>
      <c r="F590" s="27">
        <v>1.38</v>
      </c>
      <c r="G590" s="28">
        <f t="shared" si="54"/>
        <v>0.86752099999999999</v>
      </c>
      <c r="H590" s="28">
        <f t="shared" si="54"/>
        <v>1.1000000000000001</v>
      </c>
      <c r="I590" s="28">
        <v>1</v>
      </c>
      <c r="J590" s="28">
        <f t="shared" si="57"/>
        <v>0.95427300000000004</v>
      </c>
      <c r="K590" s="42">
        <f t="shared" si="58"/>
        <v>21125</v>
      </c>
    </row>
    <row r="591" spans="1:11" s="29" customFormat="1" ht="15.75">
      <c r="A591" s="52"/>
      <c r="B591" s="52"/>
      <c r="C591" s="52"/>
      <c r="D591" s="9">
        <v>4</v>
      </c>
      <c r="E591" s="26">
        <f t="shared" si="56"/>
        <v>16041.5</v>
      </c>
      <c r="F591" s="27">
        <v>1.38</v>
      </c>
      <c r="G591" s="28">
        <f t="shared" si="54"/>
        <v>0.86752099999999999</v>
      </c>
      <c r="H591" s="28">
        <f t="shared" si="54"/>
        <v>1.1000000000000001</v>
      </c>
      <c r="I591" s="28">
        <v>1.02</v>
      </c>
      <c r="J591" s="28">
        <f t="shared" si="57"/>
        <v>0.97335899999999997</v>
      </c>
      <c r="K591" s="42">
        <f t="shared" si="58"/>
        <v>21547.51</v>
      </c>
    </row>
    <row r="592" spans="1:11" s="29" customFormat="1" ht="15.75">
      <c r="A592" s="50"/>
      <c r="B592" s="50"/>
      <c r="C592" s="50"/>
      <c r="D592" s="9">
        <v>5</v>
      </c>
      <c r="E592" s="26">
        <f t="shared" si="56"/>
        <v>16041.5</v>
      </c>
      <c r="F592" s="27">
        <v>1.38</v>
      </c>
      <c r="G592" s="28">
        <f t="shared" si="54"/>
        <v>0.86752099999999999</v>
      </c>
      <c r="H592" s="28">
        <f t="shared" si="54"/>
        <v>1.1000000000000001</v>
      </c>
      <c r="I592" s="28">
        <v>1.02</v>
      </c>
      <c r="J592" s="28">
        <f t="shared" si="57"/>
        <v>0.97335899999999997</v>
      </c>
      <c r="K592" s="42">
        <f t="shared" si="58"/>
        <v>21547.51</v>
      </c>
    </row>
    <row r="593" spans="1:11" s="29" customFormat="1" ht="15.75">
      <c r="A593" s="49">
        <v>246</v>
      </c>
      <c r="B593" s="49" t="s">
        <v>280</v>
      </c>
      <c r="C593" s="51" t="s">
        <v>275</v>
      </c>
      <c r="D593" s="9"/>
      <c r="E593" s="26">
        <f t="shared" si="56"/>
        <v>16041.5</v>
      </c>
      <c r="F593" s="27">
        <v>2.41</v>
      </c>
      <c r="G593" s="28">
        <f t="shared" si="54"/>
        <v>0.86752099999999999</v>
      </c>
      <c r="H593" s="28">
        <f t="shared" si="54"/>
        <v>1.1000000000000001</v>
      </c>
      <c r="I593" s="28">
        <v>1</v>
      </c>
      <c r="J593" s="28">
        <f t="shared" si="57"/>
        <v>0.95427300000000004</v>
      </c>
      <c r="K593" s="42">
        <f t="shared" si="58"/>
        <v>36892.21</v>
      </c>
    </row>
    <row r="594" spans="1:11" s="29" customFormat="1" ht="15.75">
      <c r="A594" s="52"/>
      <c r="B594" s="52"/>
      <c r="C594" s="52"/>
      <c r="D594" s="9">
        <v>4</v>
      </c>
      <c r="E594" s="26">
        <f t="shared" si="56"/>
        <v>16041.5</v>
      </c>
      <c r="F594" s="27">
        <v>2.41</v>
      </c>
      <c r="G594" s="28">
        <f t="shared" si="54"/>
        <v>0.86752099999999999</v>
      </c>
      <c r="H594" s="28">
        <f t="shared" si="54"/>
        <v>1.1000000000000001</v>
      </c>
      <c r="I594" s="28">
        <v>1.02</v>
      </c>
      <c r="J594" s="28">
        <f t="shared" si="57"/>
        <v>0.97335899999999997</v>
      </c>
      <c r="K594" s="42">
        <f t="shared" si="58"/>
        <v>37630.07</v>
      </c>
    </row>
    <row r="595" spans="1:11" s="29" customFormat="1" ht="15.75">
      <c r="A595" s="50"/>
      <c r="B595" s="50"/>
      <c r="C595" s="50"/>
      <c r="D595" s="9">
        <v>5</v>
      </c>
      <c r="E595" s="26">
        <f t="shared" si="56"/>
        <v>16041.5</v>
      </c>
      <c r="F595" s="27">
        <v>2.41</v>
      </c>
      <c r="G595" s="28">
        <f t="shared" si="54"/>
        <v>0.86752099999999999</v>
      </c>
      <c r="H595" s="28">
        <f t="shared" si="54"/>
        <v>1.1000000000000001</v>
      </c>
      <c r="I595" s="28">
        <v>1.02</v>
      </c>
      <c r="J595" s="28">
        <f t="shared" si="57"/>
        <v>0.97335899999999997</v>
      </c>
      <c r="K595" s="42">
        <f t="shared" si="58"/>
        <v>37630.07</v>
      </c>
    </row>
    <row r="596" spans="1:11" s="29" customFormat="1" ht="15.75">
      <c r="A596" s="49">
        <v>247</v>
      </c>
      <c r="B596" s="49" t="s">
        <v>281</v>
      </c>
      <c r="C596" s="51" t="s">
        <v>275</v>
      </c>
      <c r="D596" s="9"/>
      <c r="E596" s="26">
        <f t="shared" si="56"/>
        <v>16041.5</v>
      </c>
      <c r="F596" s="27">
        <v>1.43</v>
      </c>
      <c r="G596" s="28">
        <f t="shared" si="54"/>
        <v>0.86752099999999999</v>
      </c>
      <c r="H596" s="28">
        <f t="shared" si="54"/>
        <v>1.1000000000000001</v>
      </c>
      <c r="I596" s="28">
        <v>1</v>
      </c>
      <c r="J596" s="28">
        <f t="shared" si="57"/>
        <v>0.95427300000000004</v>
      </c>
      <c r="K596" s="42">
        <f t="shared" si="58"/>
        <v>21890.400000000001</v>
      </c>
    </row>
    <row r="597" spans="1:11" s="29" customFormat="1" ht="15.75">
      <c r="A597" s="52"/>
      <c r="B597" s="52"/>
      <c r="C597" s="52"/>
      <c r="D597" s="9">
        <v>4</v>
      </c>
      <c r="E597" s="26">
        <f t="shared" si="56"/>
        <v>16041.5</v>
      </c>
      <c r="F597" s="27">
        <v>1.43</v>
      </c>
      <c r="G597" s="28">
        <f t="shared" si="54"/>
        <v>0.86752099999999999</v>
      </c>
      <c r="H597" s="28">
        <f t="shared" si="54"/>
        <v>1.1000000000000001</v>
      </c>
      <c r="I597" s="28">
        <v>1.02</v>
      </c>
      <c r="J597" s="28">
        <f t="shared" si="57"/>
        <v>0.97335899999999997</v>
      </c>
      <c r="K597" s="42">
        <f t="shared" si="58"/>
        <v>22328.22</v>
      </c>
    </row>
    <row r="598" spans="1:11" s="29" customFormat="1" ht="15.75">
      <c r="A598" s="50"/>
      <c r="B598" s="50"/>
      <c r="C598" s="50"/>
      <c r="D598" s="9">
        <v>5</v>
      </c>
      <c r="E598" s="26">
        <f t="shared" si="56"/>
        <v>16041.5</v>
      </c>
      <c r="F598" s="27">
        <v>1.43</v>
      </c>
      <c r="G598" s="28">
        <f t="shared" si="54"/>
        <v>0.86752099999999999</v>
      </c>
      <c r="H598" s="28">
        <f t="shared" si="54"/>
        <v>1.1000000000000001</v>
      </c>
      <c r="I598" s="28">
        <v>1.02</v>
      </c>
      <c r="J598" s="28">
        <f t="shared" si="57"/>
        <v>0.97335899999999997</v>
      </c>
      <c r="K598" s="42">
        <f t="shared" si="58"/>
        <v>22328.22</v>
      </c>
    </row>
    <row r="599" spans="1:11" s="29" customFormat="1" ht="15.75">
      <c r="A599" s="49">
        <v>248</v>
      </c>
      <c r="B599" s="49" t="s">
        <v>282</v>
      </c>
      <c r="C599" s="51" t="s">
        <v>275</v>
      </c>
      <c r="D599" s="9"/>
      <c r="E599" s="26">
        <f t="shared" si="56"/>
        <v>16041.5</v>
      </c>
      <c r="F599" s="27">
        <v>1.83</v>
      </c>
      <c r="G599" s="28">
        <f t="shared" si="54"/>
        <v>0.86752099999999999</v>
      </c>
      <c r="H599" s="28">
        <f t="shared" si="54"/>
        <v>1.1000000000000001</v>
      </c>
      <c r="I599" s="28">
        <v>1</v>
      </c>
      <c r="J599" s="28">
        <f t="shared" si="57"/>
        <v>0.95427300000000004</v>
      </c>
      <c r="K599" s="42">
        <f t="shared" si="58"/>
        <v>28013.59</v>
      </c>
    </row>
    <row r="600" spans="1:11" s="29" customFormat="1" ht="15.75">
      <c r="A600" s="50"/>
      <c r="B600" s="50"/>
      <c r="C600" s="50"/>
      <c r="D600" s="9">
        <v>6</v>
      </c>
      <c r="E600" s="26">
        <f t="shared" si="56"/>
        <v>16041.5</v>
      </c>
      <c r="F600" s="27">
        <v>1.83</v>
      </c>
      <c r="G600" s="28">
        <f t="shared" si="54"/>
        <v>0.86752099999999999</v>
      </c>
      <c r="H600" s="28">
        <f t="shared" si="54"/>
        <v>1.1000000000000001</v>
      </c>
      <c r="I600" s="28">
        <v>1.1000000000000001</v>
      </c>
      <c r="J600" s="28">
        <f t="shared" si="57"/>
        <v>1.0497000000000001</v>
      </c>
      <c r="K600" s="42">
        <f t="shared" si="58"/>
        <v>30814.94</v>
      </c>
    </row>
    <row r="601" spans="1:11" s="29" customFormat="1" ht="15.75">
      <c r="A601" s="1">
        <v>249</v>
      </c>
      <c r="B601" s="1" t="s">
        <v>283</v>
      </c>
      <c r="C601" s="6" t="s">
        <v>275</v>
      </c>
      <c r="D601" s="9"/>
      <c r="E601" s="26">
        <f t="shared" si="56"/>
        <v>16041.5</v>
      </c>
      <c r="F601" s="27">
        <v>2.16</v>
      </c>
      <c r="G601" s="28">
        <f t="shared" si="54"/>
        <v>0.86752099999999999</v>
      </c>
      <c r="H601" s="28">
        <f t="shared" si="54"/>
        <v>1.1000000000000001</v>
      </c>
      <c r="I601" s="28">
        <v>1</v>
      </c>
      <c r="J601" s="28">
        <f t="shared" si="57"/>
        <v>0.95427300000000004</v>
      </c>
      <c r="K601" s="42">
        <f t="shared" si="58"/>
        <v>33065.22</v>
      </c>
    </row>
    <row r="602" spans="1:11" s="29" customFormat="1" ht="15.75">
      <c r="A602" s="1">
        <v>250</v>
      </c>
      <c r="B602" s="1" t="s">
        <v>284</v>
      </c>
      <c r="C602" s="6" t="s">
        <v>275</v>
      </c>
      <c r="D602" s="9"/>
      <c r="E602" s="26">
        <f t="shared" si="56"/>
        <v>16041.5</v>
      </c>
      <c r="F602" s="27">
        <v>1.81</v>
      </c>
      <c r="G602" s="28">
        <f t="shared" si="54"/>
        <v>0.86752099999999999</v>
      </c>
      <c r="H602" s="28">
        <f t="shared" si="54"/>
        <v>1.1000000000000001</v>
      </c>
      <c r="I602" s="28">
        <v>1</v>
      </c>
      <c r="J602" s="28">
        <f t="shared" si="57"/>
        <v>0.95427300000000004</v>
      </c>
      <c r="K602" s="42">
        <f t="shared" si="58"/>
        <v>27707.43</v>
      </c>
    </row>
    <row r="603" spans="1:11" s="29" customFormat="1" ht="15.75">
      <c r="A603" s="1">
        <v>251</v>
      </c>
      <c r="B603" s="1" t="s">
        <v>285</v>
      </c>
      <c r="C603" s="6" t="s">
        <v>275</v>
      </c>
      <c r="D603" s="9"/>
      <c r="E603" s="26">
        <f t="shared" si="56"/>
        <v>16041.5</v>
      </c>
      <c r="F603" s="27">
        <v>2.67</v>
      </c>
      <c r="G603" s="28">
        <f t="shared" si="54"/>
        <v>0.86752099999999999</v>
      </c>
      <c r="H603" s="28">
        <f t="shared" si="54"/>
        <v>1.1000000000000001</v>
      </c>
      <c r="I603" s="28">
        <v>1</v>
      </c>
      <c r="J603" s="28">
        <f t="shared" si="57"/>
        <v>0.95427300000000004</v>
      </c>
      <c r="K603" s="42">
        <f t="shared" si="58"/>
        <v>40872.28</v>
      </c>
    </row>
    <row r="604" spans="1:11" s="29" customFormat="1" ht="31.5">
      <c r="A604" s="1">
        <v>252</v>
      </c>
      <c r="B604" s="1" t="s">
        <v>286</v>
      </c>
      <c r="C604" s="6" t="s">
        <v>275</v>
      </c>
      <c r="D604" s="9"/>
      <c r="E604" s="26">
        <f t="shared" si="56"/>
        <v>16041.5</v>
      </c>
      <c r="F604" s="27">
        <v>0.73</v>
      </c>
      <c r="G604" s="28">
        <f t="shared" si="54"/>
        <v>0.86752099999999999</v>
      </c>
      <c r="H604" s="28">
        <f t="shared" si="54"/>
        <v>1.1000000000000001</v>
      </c>
      <c r="I604" s="28">
        <v>1</v>
      </c>
      <c r="J604" s="28">
        <f t="shared" si="57"/>
        <v>0.95427300000000004</v>
      </c>
      <c r="K604" s="42">
        <f t="shared" si="58"/>
        <v>11174.82</v>
      </c>
    </row>
    <row r="605" spans="1:11" s="29" customFormat="1" ht="15.75">
      <c r="A605" s="49">
        <v>253</v>
      </c>
      <c r="B605" s="49" t="s">
        <v>287</v>
      </c>
      <c r="C605" s="51" t="s">
        <v>275</v>
      </c>
      <c r="D605" s="9"/>
      <c r="E605" s="26">
        <f t="shared" si="56"/>
        <v>16041.5</v>
      </c>
      <c r="F605" s="27">
        <v>0.76</v>
      </c>
      <c r="G605" s="28">
        <f t="shared" si="54"/>
        <v>0.86752099999999999</v>
      </c>
      <c r="H605" s="28">
        <v>0</v>
      </c>
      <c r="I605" s="28">
        <v>1</v>
      </c>
      <c r="J605" s="28">
        <f>ROUND(G605*I605,6)</f>
        <v>0.86752099999999999</v>
      </c>
      <c r="K605" s="42">
        <f t="shared" si="58"/>
        <v>10576.42</v>
      </c>
    </row>
    <row r="606" spans="1:11" s="29" customFormat="1" ht="15.75">
      <c r="A606" s="52"/>
      <c r="B606" s="52"/>
      <c r="C606" s="52"/>
      <c r="D606" s="9">
        <v>4</v>
      </c>
      <c r="E606" s="26">
        <f t="shared" si="56"/>
        <v>16041.5</v>
      </c>
      <c r="F606" s="27">
        <v>0.76</v>
      </c>
      <c r="G606" s="28">
        <f t="shared" si="54"/>
        <v>0.86752099999999999</v>
      </c>
      <c r="H606" s="28">
        <v>0</v>
      </c>
      <c r="I606" s="28">
        <v>1.02</v>
      </c>
      <c r="J606" s="28">
        <f t="shared" ref="J606:J607" si="60">ROUND(G606*I606,6)</f>
        <v>0.88487099999999996</v>
      </c>
      <c r="K606" s="42">
        <f t="shared" si="58"/>
        <v>10787.94</v>
      </c>
    </row>
    <row r="607" spans="1:11" s="29" customFormat="1" ht="15.75">
      <c r="A607" s="50"/>
      <c r="B607" s="50"/>
      <c r="C607" s="50"/>
      <c r="D607" s="9">
        <v>5</v>
      </c>
      <c r="E607" s="26">
        <f t="shared" si="56"/>
        <v>16041.5</v>
      </c>
      <c r="F607" s="27">
        <v>0.76</v>
      </c>
      <c r="G607" s="28">
        <f t="shared" si="54"/>
        <v>0.86752099999999999</v>
      </c>
      <c r="H607" s="28">
        <v>0</v>
      </c>
      <c r="I607" s="28">
        <v>1.02</v>
      </c>
      <c r="J607" s="28">
        <f t="shared" si="60"/>
        <v>0.88487099999999996</v>
      </c>
      <c r="K607" s="42">
        <f t="shared" si="58"/>
        <v>10787.94</v>
      </c>
    </row>
    <row r="608" spans="1:11" s="29" customFormat="1" ht="15.75">
      <c r="A608" s="1">
        <v>254</v>
      </c>
      <c r="B608" s="1" t="s">
        <v>288</v>
      </c>
      <c r="C608" s="6" t="s">
        <v>275</v>
      </c>
      <c r="D608" s="9"/>
      <c r="E608" s="26">
        <f t="shared" si="56"/>
        <v>16041.5</v>
      </c>
      <c r="F608" s="27">
        <v>2.42</v>
      </c>
      <c r="G608" s="28">
        <f t="shared" si="54"/>
        <v>0.86752099999999999</v>
      </c>
      <c r="H608" s="28">
        <f t="shared" si="54"/>
        <v>1.1000000000000001</v>
      </c>
      <c r="I608" s="28">
        <v>1</v>
      </c>
      <c r="J608" s="28">
        <f t="shared" si="57"/>
        <v>0.95427300000000004</v>
      </c>
      <c r="K608" s="42">
        <f t="shared" si="58"/>
        <v>37045.29</v>
      </c>
    </row>
    <row r="609" spans="1:11" s="29" customFormat="1" ht="15.75">
      <c r="A609" s="49">
        <v>255</v>
      </c>
      <c r="B609" s="49" t="s">
        <v>289</v>
      </c>
      <c r="C609" s="51" t="s">
        <v>275</v>
      </c>
      <c r="D609" s="9"/>
      <c r="E609" s="26">
        <f t="shared" si="56"/>
        <v>16041.5</v>
      </c>
      <c r="F609" s="27">
        <v>3.51</v>
      </c>
      <c r="G609" s="28">
        <f t="shared" si="54"/>
        <v>0.86752099999999999</v>
      </c>
      <c r="H609" s="28">
        <f t="shared" si="54"/>
        <v>1.1000000000000001</v>
      </c>
      <c r="I609" s="28">
        <v>1</v>
      </c>
      <c r="J609" s="28">
        <f t="shared" si="57"/>
        <v>0.95427300000000004</v>
      </c>
      <c r="K609" s="42">
        <f t="shared" si="58"/>
        <v>53730.98</v>
      </c>
    </row>
    <row r="610" spans="1:11" s="29" customFormat="1" ht="15.75">
      <c r="A610" s="59"/>
      <c r="B610" s="59"/>
      <c r="C610" s="59"/>
      <c r="D610" s="9">
        <v>3</v>
      </c>
      <c r="E610" s="26">
        <f t="shared" si="56"/>
        <v>16041.5</v>
      </c>
      <c r="F610" s="27">
        <v>3.51</v>
      </c>
      <c r="G610" s="28">
        <f t="shared" si="54"/>
        <v>0.86752099999999999</v>
      </c>
      <c r="H610" s="28">
        <f t="shared" si="54"/>
        <v>1.1000000000000001</v>
      </c>
      <c r="I610" s="28">
        <v>1.05</v>
      </c>
      <c r="J610" s="28">
        <f t="shared" si="57"/>
        <v>1.001987</v>
      </c>
      <c r="K610" s="42">
        <f t="shared" si="58"/>
        <v>56417.54</v>
      </c>
    </row>
    <row r="611" spans="1:11" s="29" customFormat="1" ht="15.75">
      <c r="A611" s="59"/>
      <c r="B611" s="59"/>
      <c r="C611" s="59"/>
      <c r="D611" s="9">
        <v>4</v>
      </c>
      <c r="E611" s="26">
        <f t="shared" si="56"/>
        <v>16041.5</v>
      </c>
      <c r="F611" s="27">
        <v>3.51</v>
      </c>
      <c r="G611" s="28">
        <f t="shared" si="54"/>
        <v>0.86752099999999999</v>
      </c>
      <c r="H611" s="28">
        <f t="shared" si="54"/>
        <v>1.1000000000000001</v>
      </c>
      <c r="I611" s="28">
        <v>1.02</v>
      </c>
      <c r="J611" s="28">
        <f t="shared" si="57"/>
        <v>0.97335899999999997</v>
      </c>
      <c r="K611" s="42">
        <f t="shared" si="58"/>
        <v>54805.63</v>
      </c>
    </row>
    <row r="612" spans="1:11" s="29" customFormat="1" ht="15.75">
      <c r="A612" s="60"/>
      <c r="B612" s="60"/>
      <c r="C612" s="60"/>
      <c r="D612" s="9">
        <v>5</v>
      </c>
      <c r="E612" s="26">
        <f t="shared" si="56"/>
        <v>16041.5</v>
      </c>
      <c r="F612" s="27">
        <v>3.51</v>
      </c>
      <c r="G612" s="28">
        <f t="shared" si="54"/>
        <v>0.86752099999999999</v>
      </c>
      <c r="H612" s="28">
        <f t="shared" si="54"/>
        <v>1.1000000000000001</v>
      </c>
      <c r="I612" s="28">
        <v>1.02</v>
      </c>
      <c r="J612" s="28">
        <f t="shared" si="57"/>
        <v>0.97335899999999997</v>
      </c>
      <c r="K612" s="42">
        <f t="shared" si="58"/>
        <v>54805.63</v>
      </c>
    </row>
    <row r="613" spans="1:11" s="29" customFormat="1" ht="15.75">
      <c r="A613" s="1">
        <v>256</v>
      </c>
      <c r="B613" s="1" t="s">
        <v>290</v>
      </c>
      <c r="C613" s="6" t="s">
        <v>275</v>
      </c>
      <c r="D613" s="9"/>
      <c r="E613" s="26">
        <f t="shared" si="56"/>
        <v>16041.5</v>
      </c>
      <c r="F613" s="27">
        <v>4.0199999999999996</v>
      </c>
      <c r="G613" s="28">
        <f t="shared" si="54"/>
        <v>0.86752099999999999</v>
      </c>
      <c r="H613" s="28">
        <f t="shared" si="54"/>
        <v>1.1000000000000001</v>
      </c>
      <c r="I613" s="28">
        <v>1</v>
      </c>
      <c r="J613" s="28">
        <f t="shared" si="57"/>
        <v>0.95427300000000004</v>
      </c>
      <c r="K613" s="42">
        <f t="shared" si="58"/>
        <v>61538.04</v>
      </c>
    </row>
    <row r="614" spans="1:11" s="29" customFormat="1" ht="31.5">
      <c r="A614" s="1">
        <v>257</v>
      </c>
      <c r="B614" s="1" t="s">
        <v>291</v>
      </c>
      <c r="C614" s="6" t="s">
        <v>275</v>
      </c>
      <c r="D614" s="9"/>
      <c r="E614" s="26">
        <f t="shared" si="56"/>
        <v>16041.5</v>
      </c>
      <c r="F614" s="27">
        <v>0.84</v>
      </c>
      <c r="G614" s="28">
        <f t="shared" si="54"/>
        <v>0.86752099999999999</v>
      </c>
      <c r="H614" s="28">
        <f t="shared" si="54"/>
        <v>1.1000000000000001</v>
      </c>
      <c r="I614" s="28">
        <v>1</v>
      </c>
      <c r="J614" s="28">
        <f t="shared" si="57"/>
        <v>0.95427300000000004</v>
      </c>
      <c r="K614" s="42">
        <f t="shared" si="58"/>
        <v>12858.7</v>
      </c>
    </row>
    <row r="615" spans="1:11" s="29" customFormat="1" ht="15.75">
      <c r="A615" s="49">
        <v>258</v>
      </c>
      <c r="B615" s="49" t="s">
        <v>292</v>
      </c>
      <c r="C615" s="51" t="s">
        <v>275</v>
      </c>
      <c r="D615" s="9"/>
      <c r="E615" s="26">
        <f t="shared" si="56"/>
        <v>16041.5</v>
      </c>
      <c r="F615" s="27">
        <v>0.66</v>
      </c>
      <c r="G615" s="28">
        <f t="shared" si="54"/>
        <v>0.86752099999999999</v>
      </c>
      <c r="H615" s="28">
        <f t="shared" si="54"/>
        <v>1.1000000000000001</v>
      </c>
      <c r="I615" s="28">
        <v>1</v>
      </c>
      <c r="J615" s="28">
        <f t="shared" si="57"/>
        <v>0.95427300000000004</v>
      </c>
      <c r="K615" s="42">
        <f t="shared" si="58"/>
        <v>10103.26</v>
      </c>
    </row>
    <row r="616" spans="1:11" s="29" customFormat="1" ht="15.75">
      <c r="A616" s="60"/>
      <c r="B616" s="60"/>
      <c r="C616" s="60"/>
      <c r="D616" s="9">
        <v>3</v>
      </c>
      <c r="E616" s="26">
        <f t="shared" si="56"/>
        <v>16041.5</v>
      </c>
      <c r="F616" s="27">
        <v>0.66</v>
      </c>
      <c r="G616" s="28">
        <f t="shared" si="54"/>
        <v>0.86752099999999999</v>
      </c>
      <c r="H616" s="28">
        <f t="shared" si="54"/>
        <v>1.1000000000000001</v>
      </c>
      <c r="I616" s="28">
        <v>1.05</v>
      </c>
      <c r="J616" s="28">
        <f t="shared" si="57"/>
        <v>1.001987</v>
      </c>
      <c r="K616" s="42">
        <f t="shared" si="58"/>
        <v>10608.43</v>
      </c>
    </row>
    <row r="617" spans="1:11" s="29" customFormat="1" ht="15.75">
      <c r="A617" s="49">
        <v>259</v>
      </c>
      <c r="B617" s="49" t="s">
        <v>293</v>
      </c>
      <c r="C617" s="51" t="s">
        <v>275</v>
      </c>
      <c r="D617" s="9"/>
      <c r="E617" s="26">
        <f t="shared" si="56"/>
        <v>16041.5</v>
      </c>
      <c r="F617" s="27">
        <v>0.37</v>
      </c>
      <c r="G617" s="28">
        <f t="shared" si="54"/>
        <v>0.86752099999999999</v>
      </c>
      <c r="H617" s="28">
        <v>0</v>
      </c>
      <c r="I617" s="28">
        <v>1</v>
      </c>
      <c r="J617" s="28">
        <f>ROUND(G617*I617,6)</f>
        <v>0.86752099999999999</v>
      </c>
      <c r="K617" s="42">
        <f t="shared" si="58"/>
        <v>5149.05</v>
      </c>
    </row>
    <row r="618" spans="1:11" s="29" customFormat="1" ht="15.75">
      <c r="A618" s="59"/>
      <c r="B618" s="59"/>
      <c r="C618" s="59"/>
      <c r="D618" s="9">
        <v>1</v>
      </c>
      <c r="E618" s="26">
        <f t="shared" si="56"/>
        <v>16041.5</v>
      </c>
      <c r="F618" s="27">
        <v>0.37</v>
      </c>
      <c r="G618" s="28">
        <f t="shared" si="54"/>
        <v>0.86752099999999999</v>
      </c>
      <c r="H618" s="28">
        <v>0</v>
      </c>
      <c r="I618" s="28">
        <v>1.1000000000000001</v>
      </c>
      <c r="J618" s="28">
        <f t="shared" ref="J618:J622" si="61">ROUND(G618*I618,6)</f>
        <v>0.95427300000000004</v>
      </c>
      <c r="K618" s="42">
        <f t="shared" si="58"/>
        <v>5663.95</v>
      </c>
    </row>
    <row r="619" spans="1:11" s="29" customFormat="1" ht="15.75">
      <c r="A619" s="59"/>
      <c r="B619" s="59"/>
      <c r="C619" s="59"/>
      <c r="D619" s="9">
        <v>2</v>
      </c>
      <c r="E619" s="26">
        <f t="shared" si="56"/>
        <v>16041.5</v>
      </c>
      <c r="F619" s="27">
        <v>0.37</v>
      </c>
      <c r="G619" s="28">
        <f t="shared" si="54"/>
        <v>0.86752099999999999</v>
      </c>
      <c r="H619" s="28">
        <v>0</v>
      </c>
      <c r="I619" s="28">
        <v>1.1000000000000001</v>
      </c>
      <c r="J619" s="28">
        <f t="shared" si="61"/>
        <v>0.95427300000000004</v>
      </c>
      <c r="K619" s="42">
        <f t="shared" si="58"/>
        <v>5663.95</v>
      </c>
    </row>
    <row r="620" spans="1:11" s="29" customFormat="1" ht="15.75">
      <c r="A620" s="59"/>
      <c r="B620" s="59"/>
      <c r="C620" s="59"/>
      <c r="D620" s="9">
        <v>3</v>
      </c>
      <c r="E620" s="26">
        <f t="shared" si="56"/>
        <v>16041.5</v>
      </c>
      <c r="F620" s="27">
        <v>0.37</v>
      </c>
      <c r="G620" s="28">
        <f t="shared" si="54"/>
        <v>0.86752099999999999</v>
      </c>
      <c r="H620" s="28">
        <v>0</v>
      </c>
      <c r="I620" s="28">
        <v>1.05</v>
      </c>
      <c r="J620" s="28">
        <f t="shared" si="61"/>
        <v>0.91089699999999996</v>
      </c>
      <c r="K620" s="42">
        <f t="shared" si="58"/>
        <v>5406.5</v>
      </c>
    </row>
    <row r="621" spans="1:11" s="29" customFormat="1" ht="15.75">
      <c r="A621" s="59"/>
      <c r="B621" s="59"/>
      <c r="C621" s="59"/>
      <c r="D621" s="9">
        <v>4</v>
      </c>
      <c r="E621" s="26">
        <f t="shared" si="56"/>
        <v>16041.5</v>
      </c>
      <c r="F621" s="27">
        <v>0.37</v>
      </c>
      <c r="G621" s="28">
        <f t="shared" si="54"/>
        <v>0.86752099999999999</v>
      </c>
      <c r="H621" s="28">
        <v>0</v>
      </c>
      <c r="I621" s="28">
        <v>1.02</v>
      </c>
      <c r="J621" s="28">
        <f t="shared" si="61"/>
        <v>0.88487099999999996</v>
      </c>
      <c r="K621" s="42">
        <f t="shared" si="58"/>
        <v>5252.02</v>
      </c>
    </row>
    <row r="622" spans="1:11" s="29" customFormat="1" ht="15.75">
      <c r="A622" s="60"/>
      <c r="B622" s="60"/>
      <c r="C622" s="60"/>
      <c r="D622" s="9">
        <v>5</v>
      </c>
      <c r="E622" s="26">
        <f t="shared" si="56"/>
        <v>16041.5</v>
      </c>
      <c r="F622" s="27">
        <v>0.37</v>
      </c>
      <c r="G622" s="28">
        <f t="shared" si="54"/>
        <v>0.86752099999999999</v>
      </c>
      <c r="H622" s="28">
        <v>0</v>
      </c>
      <c r="I622" s="28">
        <v>1.02</v>
      </c>
      <c r="J622" s="28">
        <f t="shared" si="61"/>
        <v>0.88487099999999996</v>
      </c>
      <c r="K622" s="42">
        <f t="shared" si="58"/>
        <v>5252.02</v>
      </c>
    </row>
    <row r="623" spans="1:11" s="29" customFormat="1" ht="19.5" customHeight="1">
      <c r="A623" s="1">
        <v>260</v>
      </c>
      <c r="B623" s="1" t="s">
        <v>294</v>
      </c>
      <c r="C623" s="6" t="s">
        <v>275</v>
      </c>
      <c r="D623" s="9"/>
      <c r="E623" s="26">
        <f t="shared" si="56"/>
        <v>16041.5</v>
      </c>
      <c r="F623" s="27">
        <v>1.19</v>
      </c>
      <c r="G623" s="28">
        <f t="shared" si="54"/>
        <v>0.86752099999999999</v>
      </c>
      <c r="H623" s="28">
        <f t="shared" si="54"/>
        <v>1.1000000000000001</v>
      </c>
      <c r="I623" s="28">
        <v>1</v>
      </c>
      <c r="J623" s="28">
        <f t="shared" si="57"/>
        <v>0.95427300000000004</v>
      </c>
      <c r="K623" s="42">
        <f t="shared" si="58"/>
        <v>18216.48</v>
      </c>
    </row>
    <row r="624" spans="1:11" s="29" customFormat="1" ht="15.75">
      <c r="A624" s="49">
        <v>261</v>
      </c>
      <c r="B624" s="49" t="s">
        <v>296</v>
      </c>
      <c r="C624" s="51" t="s">
        <v>295</v>
      </c>
      <c r="D624" s="9"/>
      <c r="E624" s="26">
        <f t="shared" si="56"/>
        <v>16041.5</v>
      </c>
      <c r="F624" s="27">
        <v>1.1499999999999999</v>
      </c>
      <c r="G624" s="28">
        <f t="shared" si="54"/>
        <v>0.86752099999999999</v>
      </c>
      <c r="H624" s="28">
        <f t="shared" si="54"/>
        <v>1.1000000000000001</v>
      </c>
      <c r="I624" s="28">
        <v>1</v>
      </c>
      <c r="J624" s="28">
        <f t="shared" si="57"/>
        <v>0.95427300000000004</v>
      </c>
      <c r="K624" s="42">
        <f t="shared" si="58"/>
        <v>17604.169999999998</v>
      </c>
    </row>
    <row r="625" spans="1:11" s="29" customFormat="1" ht="15.75">
      <c r="A625" s="52"/>
      <c r="B625" s="52"/>
      <c r="C625" s="52"/>
      <c r="D625" s="9">
        <v>4</v>
      </c>
      <c r="E625" s="26">
        <f t="shared" si="56"/>
        <v>16041.5</v>
      </c>
      <c r="F625" s="27">
        <v>1.1499999999999999</v>
      </c>
      <c r="G625" s="28">
        <f t="shared" si="54"/>
        <v>0.86752099999999999</v>
      </c>
      <c r="H625" s="28">
        <f t="shared" si="54"/>
        <v>1.1000000000000001</v>
      </c>
      <c r="I625" s="28">
        <v>1.02</v>
      </c>
      <c r="J625" s="28">
        <f t="shared" si="57"/>
        <v>0.97335899999999997</v>
      </c>
      <c r="K625" s="42">
        <f t="shared" si="58"/>
        <v>17956.259999999998</v>
      </c>
    </row>
    <row r="626" spans="1:11" s="29" customFormat="1" ht="15.75">
      <c r="A626" s="52"/>
      <c r="B626" s="52"/>
      <c r="C626" s="52"/>
      <c r="D626" s="9">
        <v>5</v>
      </c>
      <c r="E626" s="26">
        <f t="shared" si="56"/>
        <v>16041.5</v>
      </c>
      <c r="F626" s="27">
        <v>1.1499999999999999</v>
      </c>
      <c r="G626" s="28">
        <f t="shared" si="54"/>
        <v>0.86752099999999999</v>
      </c>
      <c r="H626" s="28">
        <f t="shared" si="54"/>
        <v>1.1000000000000001</v>
      </c>
      <c r="I626" s="28">
        <v>1.02</v>
      </c>
      <c r="J626" s="28">
        <f t="shared" si="57"/>
        <v>0.97335899999999997</v>
      </c>
      <c r="K626" s="42">
        <f t="shared" si="58"/>
        <v>17956.259999999998</v>
      </c>
    </row>
    <row r="627" spans="1:11" s="29" customFormat="1" ht="15.75">
      <c r="A627" s="50"/>
      <c r="B627" s="50"/>
      <c r="C627" s="50"/>
      <c r="D627" s="9">
        <v>11</v>
      </c>
      <c r="E627" s="26">
        <f t="shared" si="56"/>
        <v>16041.5</v>
      </c>
      <c r="F627" s="27">
        <v>1.1499999999999999</v>
      </c>
      <c r="G627" s="28">
        <f t="shared" si="54"/>
        <v>0.86752099999999999</v>
      </c>
      <c r="H627" s="28">
        <f t="shared" si="54"/>
        <v>1.1000000000000001</v>
      </c>
      <c r="I627" s="28">
        <v>1.2</v>
      </c>
      <c r="J627" s="28">
        <f t="shared" si="57"/>
        <v>1.1451279999999999</v>
      </c>
      <c r="K627" s="42">
        <f t="shared" si="58"/>
        <v>21125.01</v>
      </c>
    </row>
    <row r="628" spans="1:11" s="29" customFormat="1" ht="15.75">
      <c r="A628" s="49">
        <v>262</v>
      </c>
      <c r="B628" s="49" t="s">
        <v>297</v>
      </c>
      <c r="C628" s="51" t="s">
        <v>295</v>
      </c>
      <c r="D628" s="9"/>
      <c r="E628" s="26">
        <f t="shared" si="56"/>
        <v>16041.5</v>
      </c>
      <c r="F628" s="27">
        <v>1.43</v>
      </c>
      <c r="G628" s="28">
        <f t="shared" si="54"/>
        <v>0.86752099999999999</v>
      </c>
      <c r="H628" s="28">
        <f t="shared" si="54"/>
        <v>1.1000000000000001</v>
      </c>
      <c r="I628" s="28">
        <v>1</v>
      </c>
      <c r="J628" s="28">
        <f t="shared" si="57"/>
        <v>0.95427300000000004</v>
      </c>
      <c r="K628" s="42">
        <f t="shared" si="58"/>
        <v>21890.400000000001</v>
      </c>
    </row>
    <row r="629" spans="1:11" s="29" customFormat="1" ht="15.75">
      <c r="A629" s="52"/>
      <c r="B629" s="52"/>
      <c r="C629" s="52"/>
      <c r="D629" s="9">
        <v>4</v>
      </c>
      <c r="E629" s="26">
        <f t="shared" si="56"/>
        <v>16041.5</v>
      </c>
      <c r="F629" s="27">
        <v>1.43</v>
      </c>
      <c r="G629" s="28">
        <f t="shared" si="54"/>
        <v>0.86752099999999999</v>
      </c>
      <c r="H629" s="28">
        <f t="shared" si="54"/>
        <v>1.1000000000000001</v>
      </c>
      <c r="I629" s="28">
        <v>1.02</v>
      </c>
      <c r="J629" s="28">
        <f t="shared" si="57"/>
        <v>0.97335899999999997</v>
      </c>
      <c r="K629" s="42">
        <f t="shared" si="58"/>
        <v>22328.22</v>
      </c>
    </row>
    <row r="630" spans="1:11" s="29" customFormat="1" ht="15.75">
      <c r="A630" s="52"/>
      <c r="B630" s="52"/>
      <c r="C630" s="52"/>
      <c r="D630" s="9">
        <v>5</v>
      </c>
      <c r="E630" s="26">
        <f t="shared" ref="E630:E693" si="62">E$7</f>
        <v>16041.5</v>
      </c>
      <c r="F630" s="27">
        <v>1.43</v>
      </c>
      <c r="G630" s="28">
        <f t="shared" si="54"/>
        <v>0.86752099999999999</v>
      </c>
      <c r="H630" s="28">
        <f t="shared" si="54"/>
        <v>1.1000000000000001</v>
      </c>
      <c r="I630" s="28">
        <v>1.02</v>
      </c>
      <c r="J630" s="28">
        <f t="shared" si="57"/>
        <v>0.97335899999999997</v>
      </c>
      <c r="K630" s="42">
        <f t="shared" si="58"/>
        <v>22328.22</v>
      </c>
    </row>
    <row r="631" spans="1:11" s="29" customFormat="1" ht="15.75">
      <c r="A631" s="50"/>
      <c r="B631" s="50"/>
      <c r="C631" s="50"/>
      <c r="D631" s="9">
        <v>11</v>
      </c>
      <c r="E631" s="26">
        <f t="shared" si="62"/>
        <v>16041.5</v>
      </c>
      <c r="F631" s="27">
        <v>1.43</v>
      </c>
      <c r="G631" s="28">
        <f t="shared" si="54"/>
        <v>0.86752099999999999</v>
      </c>
      <c r="H631" s="28">
        <f t="shared" si="54"/>
        <v>1.1000000000000001</v>
      </c>
      <c r="I631" s="28">
        <v>1.2</v>
      </c>
      <c r="J631" s="28">
        <f t="shared" si="57"/>
        <v>1.1451279999999999</v>
      </c>
      <c r="K631" s="42">
        <f t="shared" si="58"/>
        <v>26268.49</v>
      </c>
    </row>
    <row r="632" spans="1:11" s="29" customFormat="1" ht="15.75">
      <c r="A632" s="49">
        <v>263</v>
      </c>
      <c r="B632" s="49" t="s">
        <v>298</v>
      </c>
      <c r="C632" s="51" t="s">
        <v>295</v>
      </c>
      <c r="D632" s="9"/>
      <c r="E632" s="26">
        <f t="shared" si="62"/>
        <v>16041.5</v>
      </c>
      <c r="F632" s="27">
        <v>3</v>
      </c>
      <c r="G632" s="28">
        <f t="shared" si="54"/>
        <v>0.86752099999999999</v>
      </c>
      <c r="H632" s="28">
        <f t="shared" si="54"/>
        <v>1.1000000000000001</v>
      </c>
      <c r="I632" s="28">
        <v>1</v>
      </c>
      <c r="J632" s="28">
        <f t="shared" si="57"/>
        <v>0.95427300000000004</v>
      </c>
      <c r="K632" s="42">
        <f t="shared" si="58"/>
        <v>45923.91</v>
      </c>
    </row>
    <row r="633" spans="1:11" s="29" customFormat="1" ht="15.75">
      <c r="A633" s="52"/>
      <c r="B633" s="52"/>
      <c r="C633" s="52"/>
      <c r="D633" s="9">
        <v>4</v>
      </c>
      <c r="E633" s="26">
        <f t="shared" si="62"/>
        <v>16041.5</v>
      </c>
      <c r="F633" s="27">
        <v>3</v>
      </c>
      <c r="G633" s="28">
        <f t="shared" si="54"/>
        <v>0.86752099999999999</v>
      </c>
      <c r="H633" s="28">
        <f t="shared" si="54"/>
        <v>1.1000000000000001</v>
      </c>
      <c r="I633" s="28">
        <v>1.02</v>
      </c>
      <c r="J633" s="28">
        <f t="shared" si="57"/>
        <v>0.97335899999999997</v>
      </c>
      <c r="K633" s="42">
        <f t="shared" si="58"/>
        <v>46842.42</v>
      </c>
    </row>
    <row r="634" spans="1:11" s="29" customFormat="1" ht="15.75">
      <c r="A634" s="50"/>
      <c r="B634" s="50"/>
      <c r="C634" s="50"/>
      <c r="D634" s="9">
        <v>5</v>
      </c>
      <c r="E634" s="26">
        <f t="shared" si="62"/>
        <v>16041.5</v>
      </c>
      <c r="F634" s="27">
        <v>3</v>
      </c>
      <c r="G634" s="28">
        <f t="shared" si="54"/>
        <v>0.86752099999999999</v>
      </c>
      <c r="H634" s="28">
        <f t="shared" si="54"/>
        <v>1.1000000000000001</v>
      </c>
      <c r="I634" s="28">
        <v>1.02</v>
      </c>
      <c r="J634" s="28">
        <f t="shared" si="57"/>
        <v>0.97335899999999997</v>
      </c>
      <c r="K634" s="42">
        <f t="shared" si="58"/>
        <v>46842.42</v>
      </c>
    </row>
    <row r="635" spans="1:11" s="29" customFormat="1" ht="15.75">
      <c r="A635" s="1">
        <v>264</v>
      </c>
      <c r="B635" s="1" t="s">
        <v>299</v>
      </c>
      <c r="C635" s="6" t="s">
        <v>295</v>
      </c>
      <c r="D635" s="9"/>
      <c r="E635" s="26">
        <f t="shared" si="62"/>
        <v>16041.5</v>
      </c>
      <c r="F635" s="27">
        <v>4.3</v>
      </c>
      <c r="G635" s="28">
        <f t="shared" si="54"/>
        <v>0.86752099999999999</v>
      </c>
      <c r="H635" s="28">
        <f t="shared" si="54"/>
        <v>1.1000000000000001</v>
      </c>
      <c r="I635" s="28">
        <v>1</v>
      </c>
      <c r="J635" s="28">
        <f t="shared" si="57"/>
        <v>0.95427300000000004</v>
      </c>
      <c r="K635" s="42">
        <f t="shared" si="58"/>
        <v>65824.27</v>
      </c>
    </row>
    <row r="636" spans="1:11" s="29" customFormat="1" ht="15.75">
      <c r="A636" s="1">
        <v>265</v>
      </c>
      <c r="B636" s="1" t="s">
        <v>300</v>
      </c>
      <c r="C636" s="6" t="s">
        <v>295</v>
      </c>
      <c r="D636" s="9"/>
      <c r="E636" s="26">
        <f t="shared" si="62"/>
        <v>16041.5</v>
      </c>
      <c r="F636" s="27">
        <v>2.42</v>
      </c>
      <c r="G636" s="28">
        <f t="shared" si="54"/>
        <v>0.86752099999999999</v>
      </c>
      <c r="H636" s="28">
        <f t="shared" si="54"/>
        <v>1.1000000000000001</v>
      </c>
      <c r="I636" s="28">
        <v>1</v>
      </c>
      <c r="J636" s="28">
        <f t="shared" si="57"/>
        <v>0.95427300000000004</v>
      </c>
      <c r="K636" s="42">
        <f t="shared" si="58"/>
        <v>37045.29</v>
      </c>
    </row>
    <row r="637" spans="1:11" s="29" customFormat="1" ht="15.75">
      <c r="A637" s="1">
        <v>266</v>
      </c>
      <c r="B637" s="1" t="s">
        <v>301</v>
      </c>
      <c r="C637" s="6" t="s">
        <v>295</v>
      </c>
      <c r="D637" s="9"/>
      <c r="E637" s="26">
        <f t="shared" si="62"/>
        <v>16041.5</v>
      </c>
      <c r="F637" s="27">
        <v>2.69</v>
      </c>
      <c r="G637" s="28">
        <f t="shared" si="54"/>
        <v>0.86752099999999999</v>
      </c>
      <c r="H637" s="28">
        <f t="shared" si="54"/>
        <v>1.1000000000000001</v>
      </c>
      <c r="I637" s="28">
        <v>1</v>
      </c>
      <c r="J637" s="28">
        <f t="shared" si="57"/>
        <v>0.95427300000000004</v>
      </c>
      <c r="K637" s="42">
        <f t="shared" si="58"/>
        <v>41178.44</v>
      </c>
    </row>
    <row r="638" spans="1:11" s="29" customFormat="1" ht="15.75">
      <c r="A638" s="49">
        <v>267</v>
      </c>
      <c r="B638" s="49" t="s">
        <v>302</v>
      </c>
      <c r="C638" s="51" t="s">
        <v>295</v>
      </c>
      <c r="D638" s="9"/>
      <c r="E638" s="26">
        <f t="shared" si="62"/>
        <v>16041.5</v>
      </c>
      <c r="F638" s="27">
        <v>4.12</v>
      </c>
      <c r="G638" s="28">
        <f t="shared" si="54"/>
        <v>0.86752099999999999</v>
      </c>
      <c r="H638" s="28">
        <f t="shared" si="54"/>
        <v>1.1000000000000001</v>
      </c>
      <c r="I638" s="28">
        <v>1</v>
      </c>
      <c r="J638" s="28">
        <f t="shared" si="57"/>
        <v>0.95427300000000004</v>
      </c>
      <c r="K638" s="42">
        <f t="shared" si="58"/>
        <v>63068.84</v>
      </c>
    </row>
    <row r="639" spans="1:11" s="29" customFormat="1" ht="15.75">
      <c r="A639" s="50"/>
      <c r="B639" s="50"/>
      <c r="C639" s="50"/>
      <c r="D639" s="9">
        <v>10</v>
      </c>
      <c r="E639" s="26">
        <f t="shared" si="62"/>
        <v>16041.5</v>
      </c>
      <c r="F639" s="27">
        <v>4.12</v>
      </c>
      <c r="G639" s="28">
        <f t="shared" si="54"/>
        <v>0.86752099999999999</v>
      </c>
      <c r="H639" s="28">
        <f t="shared" si="54"/>
        <v>1.1000000000000001</v>
      </c>
      <c r="I639" s="28">
        <v>1.57</v>
      </c>
      <c r="J639" s="28">
        <f t="shared" si="57"/>
        <v>1.4982089999999999</v>
      </c>
      <c r="K639" s="42">
        <f t="shared" si="58"/>
        <v>99018.1</v>
      </c>
    </row>
    <row r="640" spans="1:11" s="29" customFormat="1" ht="31.5">
      <c r="A640" s="1">
        <v>268</v>
      </c>
      <c r="B640" s="1" t="s">
        <v>303</v>
      </c>
      <c r="C640" s="6" t="s">
        <v>295</v>
      </c>
      <c r="D640" s="9"/>
      <c r="E640" s="26">
        <f t="shared" si="62"/>
        <v>16041.5</v>
      </c>
      <c r="F640" s="27">
        <v>1.1599999999999999</v>
      </c>
      <c r="G640" s="28">
        <f t="shared" si="54"/>
        <v>0.86752099999999999</v>
      </c>
      <c r="H640" s="28">
        <f t="shared" si="54"/>
        <v>1.1000000000000001</v>
      </c>
      <c r="I640" s="28">
        <v>1</v>
      </c>
      <c r="J640" s="28">
        <f t="shared" si="57"/>
        <v>0.95427300000000004</v>
      </c>
      <c r="K640" s="42">
        <f t="shared" si="58"/>
        <v>17757.25</v>
      </c>
    </row>
    <row r="641" spans="1:11" s="29" customFormat="1" ht="15.75">
      <c r="A641" s="49">
        <v>269</v>
      </c>
      <c r="B641" s="49" t="s">
        <v>304</v>
      </c>
      <c r="C641" s="51" t="s">
        <v>295</v>
      </c>
      <c r="D641" s="9"/>
      <c r="E641" s="26">
        <f t="shared" si="62"/>
        <v>16041.5</v>
      </c>
      <c r="F641" s="27">
        <v>1.95</v>
      </c>
      <c r="G641" s="28">
        <f t="shared" si="54"/>
        <v>0.86752099999999999</v>
      </c>
      <c r="H641" s="28">
        <f t="shared" si="54"/>
        <v>1.1000000000000001</v>
      </c>
      <c r="I641" s="28">
        <v>1</v>
      </c>
      <c r="J641" s="28">
        <f t="shared" si="57"/>
        <v>0.95427300000000004</v>
      </c>
      <c r="K641" s="42">
        <f t="shared" si="58"/>
        <v>29850.54</v>
      </c>
    </row>
    <row r="642" spans="1:11" s="29" customFormat="1" ht="15.75">
      <c r="A642" s="59"/>
      <c r="B642" s="59"/>
      <c r="C642" s="59"/>
      <c r="D642" s="9">
        <v>3</v>
      </c>
      <c r="E642" s="26">
        <f t="shared" si="62"/>
        <v>16041.5</v>
      </c>
      <c r="F642" s="27">
        <v>1.95</v>
      </c>
      <c r="G642" s="28">
        <f t="shared" ref="G642:H644" si="63">G$7</f>
        <v>0.86752099999999999</v>
      </c>
      <c r="H642" s="28">
        <f t="shared" si="63"/>
        <v>1.1000000000000001</v>
      </c>
      <c r="I642" s="28">
        <v>1.05</v>
      </c>
      <c r="J642" s="28">
        <f t="shared" si="57"/>
        <v>1.001987</v>
      </c>
      <c r="K642" s="42">
        <f t="shared" si="58"/>
        <v>31343.08</v>
      </c>
    </row>
    <row r="643" spans="1:11" s="29" customFormat="1" ht="15.75">
      <c r="A643" s="59"/>
      <c r="B643" s="59"/>
      <c r="C643" s="59"/>
      <c r="D643" s="9">
        <v>4</v>
      </c>
      <c r="E643" s="26">
        <f t="shared" si="62"/>
        <v>16041.5</v>
      </c>
      <c r="F643" s="27">
        <v>1.95</v>
      </c>
      <c r="G643" s="28">
        <f t="shared" si="63"/>
        <v>0.86752099999999999</v>
      </c>
      <c r="H643" s="28">
        <f t="shared" si="63"/>
        <v>1.1000000000000001</v>
      </c>
      <c r="I643" s="28">
        <v>1.02</v>
      </c>
      <c r="J643" s="28">
        <f t="shared" si="57"/>
        <v>0.97335899999999997</v>
      </c>
      <c r="K643" s="42">
        <f t="shared" si="58"/>
        <v>30447.57</v>
      </c>
    </row>
    <row r="644" spans="1:11" s="29" customFormat="1" ht="15.75">
      <c r="A644" s="60"/>
      <c r="B644" s="60"/>
      <c r="C644" s="60"/>
      <c r="D644" s="9">
        <v>5</v>
      </c>
      <c r="E644" s="26">
        <f t="shared" si="62"/>
        <v>16041.5</v>
      </c>
      <c r="F644" s="27">
        <v>1.95</v>
      </c>
      <c r="G644" s="28">
        <f t="shared" si="63"/>
        <v>0.86752099999999999</v>
      </c>
      <c r="H644" s="28">
        <f t="shared" si="63"/>
        <v>1.1000000000000001</v>
      </c>
      <c r="I644" s="28">
        <v>1.02</v>
      </c>
      <c r="J644" s="28">
        <f t="shared" si="57"/>
        <v>0.97335899999999997</v>
      </c>
      <c r="K644" s="42">
        <f t="shared" si="58"/>
        <v>30447.57</v>
      </c>
    </row>
    <row r="645" spans="1:11" s="29" customFormat="1" ht="31.5">
      <c r="A645" s="1">
        <v>270</v>
      </c>
      <c r="B645" s="1" t="s">
        <v>305</v>
      </c>
      <c r="C645" s="6" t="s">
        <v>295</v>
      </c>
      <c r="D645" s="9"/>
      <c r="E645" s="26">
        <f t="shared" si="62"/>
        <v>16041.5</v>
      </c>
      <c r="F645" s="27">
        <v>2.46</v>
      </c>
      <c r="G645" s="28">
        <f t="shared" ref="G645:H697" si="64">G$7</f>
        <v>0.86752099999999999</v>
      </c>
      <c r="H645" s="28">
        <f t="shared" si="64"/>
        <v>1.1000000000000001</v>
      </c>
      <c r="I645" s="28">
        <v>1</v>
      </c>
      <c r="J645" s="28">
        <f t="shared" si="57"/>
        <v>0.95427300000000004</v>
      </c>
      <c r="K645" s="42">
        <f t="shared" si="58"/>
        <v>37657.61</v>
      </c>
    </row>
    <row r="646" spans="1:11" s="29" customFormat="1" ht="15.75">
      <c r="A646" s="49">
        <v>271</v>
      </c>
      <c r="B646" s="49" t="s">
        <v>306</v>
      </c>
      <c r="C646" s="51" t="s">
        <v>295</v>
      </c>
      <c r="D646" s="9"/>
      <c r="E646" s="26">
        <f t="shared" si="62"/>
        <v>16041.5</v>
      </c>
      <c r="F646" s="27">
        <v>0.73</v>
      </c>
      <c r="G646" s="28">
        <v>1.4</v>
      </c>
      <c r="H646" s="28">
        <v>0</v>
      </c>
      <c r="I646" s="28">
        <v>1</v>
      </c>
      <c r="J646" s="28">
        <f>ROUND(G646*I646,6)</f>
        <v>1.4</v>
      </c>
      <c r="K646" s="42">
        <f t="shared" ref="K646:K709" si="65">ROUND(E646*F646*J646,2)</f>
        <v>16394.41</v>
      </c>
    </row>
    <row r="647" spans="1:11" s="29" customFormat="1" ht="15.75">
      <c r="A647" s="52"/>
      <c r="B647" s="52"/>
      <c r="C647" s="52"/>
      <c r="D647" s="9">
        <v>4</v>
      </c>
      <c r="E647" s="26">
        <f t="shared" si="62"/>
        <v>16041.5</v>
      </c>
      <c r="F647" s="27">
        <v>0.73</v>
      </c>
      <c r="G647" s="28">
        <v>1.4</v>
      </c>
      <c r="H647" s="28">
        <v>0</v>
      </c>
      <c r="I647" s="28">
        <v>1.02</v>
      </c>
      <c r="J647" s="28">
        <f t="shared" ref="J647:J659" si="66">ROUND(G647*I647,6)</f>
        <v>1.4279999999999999</v>
      </c>
      <c r="K647" s="42">
        <f t="shared" si="65"/>
        <v>16722.3</v>
      </c>
    </row>
    <row r="648" spans="1:11" s="29" customFormat="1" ht="15.75">
      <c r="A648" s="50"/>
      <c r="B648" s="50"/>
      <c r="C648" s="50"/>
      <c r="D648" s="9">
        <v>5</v>
      </c>
      <c r="E648" s="26">
        <f t="shared" si="62"/>
        <v>16041.5</v>
      </c>
      <c r="F648" s="27">
        <v>0.73</v>
      </c>
      <c r="G648" s="28">
        <v>1.4</v>
      </c>
      <c r="H648" s="28">
        <v>0</v>
      </c>
      <c r="I648" s="28">
        <v>1.02</v>
      </c>
      <c r="J648" s="28">
        <f t="shared" si="66"/>
        <v>1.4279999999999999</v>
      </c>
      <c r="K648" s="42">
        <f t="shared" si="65"/>
        <v>16722.3</v>
      </c>
    </row>
    <row r="649" spans="1:11" s="29" customFormat="1" ht="15.75">
      <c r="A649" s="1">
        <v>272</v>
      </c>
      <c r="B649" s="1" t="s">
        <v>307</v>
      </c>
      <c r="C649" s="6" t="s">
        <v>295</v>
      </c>
      <c r="D649" s="9"/>
      <c r="E649" s="26">
        <f t="shared" si="62"/>
        <v>16041.5</v>
      </c>
      <c r="F649" s="27">
        <v>0.91</v>
      </c>
      <c r="G649" s="28">
        <f t="shared" si="64"/>
        <v>0.86752099999999999</v>
      </c>
      <c r="H649" s="28">
        <v>0</v>
      </c>
      <c r="I649" s="28">
        <v>1</v>
      </c>
      <c r="J649" s="28">
        <f t="shared" si="66"/>
        <v>0.86752099999999999</v>
      </c>
      <c r="K649" s="42">
        <f t="shared" si="65"/>
        <v>12663.87</v>
      </c>
    </row>
    <row r="650" spans="1:11" s="29" customFormat="1" ht="15.75">
      <c r="A650" s="49">
        <v>273</v>
      </c>
      <c r="B650" s="49" t="s">
        <v>308</v>
      </c>
      <c r="C650" s="51" t="s">
        <v>295</v>
      </c>
      <c r="D650" s="9"/>
      <c r="E650" s="26">
        <f t="shared" si="62"/>
        <v>16041.5</v>
      </c>
      <c r="F650" s="27">
        <v>0.86</v>
      </c>
      <c r="G650" s="28">
        <v>1.4</v>
      </c>
      <c r="H650" s="28">
        <v>0</v>
      </c>
      <c r="I650" s="28">
        <v>1</v>
      </c>
      <c r="J650" s="28">
        <f t="shared" si="66"/>
        <v>1.4</v>
      </c>
      <c r="K650" s="42">
        <f t="shared" si="65"/>
        <v>19313.97</v>
      </c>
    </row>
    <row r="651" spans="1:11" s="29" customFormat="1" ht="15.75">
      <c r="A651" s="52"/>
      <c r="B651" s="52"/>
      <c r="C651" s="52"/>
      <c r="D651" s="9">
        <v>4</v>
      </c>
      <c r="E651" s="26">
        <f t="shared" si="62"/>
        <v>16041.5</v>
      </c>
      <c r="F651" s="27">
        <v>0.86</v>
      </c>
      <c r="G651" s="28">
        <v>1.4</v>
      </c>
      <c r="H651" s="28">
        <v>0</v>
      </c>
      <c r="I651" s="28">
        <v>1.02</v>
      </c>
      <c r="J651" s="28">
        <f t="shared" si="66"/>
        <v>1.4279999999999999</v>
      </c>
      <c r="K651" s="42">
        <f t="shared" si="65"/>
        <v>19700.25</v>
      </c>
    </row>
    <row r="652" spans="1:11" s="29" customFormat="1" ht="15.75">
      <c r="A652" s="50"/>
      <c r="B652" s="50"/>
      <c r="C652" s="50"/>
      <c r="D652" s="9">
        <v>5</v>
      </c>
      <c r="E652" s="26">
        <f t="shared" si="62"/>
        <v>16041.5</v>
      </c>
      <c r="F652" s="27">
        <v>0.86</v>
      </c>
      <c r="G652" s="28">
        <v>1.4</v>
      </c>
      <c r="H652" s="28">
        <v>0</v>
      </c>
      <c r="I652" s="28">
        <v>1.02</v>
      </c>
      <c r="J652" s="28">
        <f t="shared" si="66"/>
        <v>1.4279999999999999</v>
      </c>
      <c r="K652" s="42">
        <f t="shared" si="65"/>
        <v>19700.25</v>
      </c>
    </row>
    <row r="653" spans="1:11" s="29" customFormat="1" ht="15.75">
      <c r="A653" s="49">
        <v>274</v>
      </c>
      <c r="B653" s="49" t="s">
        <v>309</v>
      </c>
      <c r="C653" s="51" t="s">
        <v>295</v>
      </c>
      <c r="D653" s="9"/>
      <c r="E653" s="26">
        <f t="shared" si="62"/>
        <v>16041.5</v>
      </c>
      <c r="F653" s="27">
        <v>1.24</v>
      </c>
      <c r="G653" s="28">
        <f t="shared" si="64"/>
        <v>0.86752099999999999</v>
      </c>
      <c r="H653" s="28">
        <v>0</v>
      </c>
      <c r="I653" s="28">
        <v>1</v>
      </c>
      <c r="J653" s="28">
        <f t="shared" si="66"/>
        <v>0.86752099999999999</v>
      </c>
      <c r="K653" s="42">
        <f t="shared" si="65"/>
        <v>17256.259999999998</v>
      </c>
    </row>
    <row r="654" spans="1:11" s="29" customFormat="1" ht="15.75">
      <c r="A654" s="52"/>
      <c r="B654" s="52"/>
      <c r="C654" s="52"/>
      <c r="D654" s="9">
        <v>4</v>
      </c>
      <c r="E654" s="26">
        <f t="shared" si="62"/>
        <v>16041.5</v>
      </c>
      <c r="F654" s="27">
        <v>1.24</v>
      </c>
      <c r="G654" s="28">
        <f t="shared" si="64"/>
        <v>0.86752099999999999</v>
      </c>
      <c r="H654" s="28">
        <v>0</v>
      </c>
      <c r="I654" s="28">
        <v>1.02</v>
      </c>
      <c r="J654" s="28">
        <f t="shared" si="66"/>
        <v>0.88487099999999996</v>
      </c>
      <c r="K654" s="42">
        <f t="shared" si="65"/>
        <v>17601.38</v>
      </c>
    </row>
    <row r="655" spans="1:11" s="29" customFormat="1" ht="15.75">
      <c r="A655" s="50"/>
      <c r="B655" s="50"/>
      <c r="C655" s="50"/>
      <c r="D655" s="9">
        <v>5</v>
      </c>
      <c r="E655" s="26">
        <f t="shared" si="62"/>
        <v>16041.5</v>
      </c>
      <c r="F655" s="27">
        <v>1.24</v>
      </c>
      <c r="G655" s="28">
        <f t="shared" si="64"/>
        <v>0.86752099999999999</v>
      </c>
      <c r="H655" s="28">
        <v>0</v>
      </c>
      <c r="I655" s="28">
        <v>1.02</v>
      </c>
      <c r="J655" s="28">
        <f t="shared" si="66"/>
        <v>0.88487099999999996</v>
      </c>
      <c r="K655" s="42">
        <f t="shared" si="65"/>
        <v>17601.38</v>
      </c>
    </row>
    <row r="656" spans="1:11" s="29" customFormat="1" ht="15.75">
      <c r="A656" s="49">
        <v>275</v>
      </c>
      <c r="B656" s="49" t="s">
        <v>310</v>
      </c>
      <c r="C656" s="51" t="s">
        <v>295</v>
      </c>
      <c r="D656" s="9"/>
      <c r="E656" s="26">
        <f t="shared" si="62"/>
        <v>16041.5</v>
      </c>
      <c r="F656" s="27">
        <v>1.78</v>
      </c>
      <c r="G656" s="28">
        <f t="shared" si="64"/>
        <v>0.86752099999999999</v>
      </c>
      <c r="H656" s="28">
        <v>0</v>
      </c>
      <c r="I656" s="28">
        <v>1</v>
      </c>
      <c r="J656" s="28">
        <f t="shared" si="66"/>
        <v>0.86752099999999999</v>
      </c>
      <c r="K656" s="42">
        <f t="shared" si="65"/>
        <v>24771.08</v>
      </c>
    </row>
    <row r="657" spans="1:11" s="29" customFormat="1" ht="15.75">
      <c r="A657" s="52"/>
      <c r="B657" s="52"/>
      <c r="C657" s="52"/>
      <c r="D657" s="9">
        <v>4</v>
      </c>
      <c r="E657" s="26">
        <f t="shared" si="62"/>
        <v>16041.5</v>
      </c>
      <c r="F657" s="27">
        <v>1.78</v>
      </c>
      <c r="G657" s="28">
        <f t="shared" si="64"/>
        <v>0.86752099999999999</v>
      </c>
      <c r="H657" s="28">
        <v>0</v>
      </c>
      <c r="I657" s="28">
        <v>1.02</v>
      </c>
      <c r="J657" s="28">
        <f t="shared" si="66"/>
        <v>0.88487099999999996</v>
      </c>
      <c r="K657" s="42">
        <f t="shared" si="65"/>
        <v>25266.49</v>
      </c>
    </row>
    <row r="658" spans="1:11" s="29" customFormat="1" ht="15.75">
      <c r="A658" s="52"/>
      <c r="B658" s="52"/>
      <c r="C658" s="52"/>
      <c r="D658" s="9">
        <v>5</v>
      </c>
      <c r="E658" s="26">
        <f t="shared" si="62"/>
        <v>16041.5</v>
      </c>
      <c r="F658" s="27">
        <v>1.78</v>
      </c>
      <c r="G658" s="28">
        <f t="shared" si="64"/>
        <v>0.86752099999999999</v>
      </c>
      <c r="H658" s="28">
        <v>0</v>
      </c>
      <c r="I658" s="28">
        <v>1.02</v>
      </c>
      <c r="J658" s="28">
        <f t="shared" si="66"/>
        <v>0.88487099999999996</v>
      </c>
      <c r="K658" s="42">
        <f t="shared" si="65"/>
        <v>25266.49</v>
      </c>
    </row>
    <row r="659" spans="1:11" s="29" customFormat="1" ht="15.75">
      <c r="A659" s="50"/>
      <c r="B659" s="50"/>
      <c r="C659" s="50"/>
      <c r="D659" s="9">
        <v>11</v>
      </c>
      <c r="E659" s="26">
        <f t="shared" si="62"/>
        <v>16041.5</v>
      </c>
      <c r="F659" s="27">
        <v>1.78</v>
      </c>
      <c r="G659" s="28">
        <f t="shared" si="64"/>
        <v>0.86752099999999999</v>
      </c>
      <c r="H659" s="28">
        <v>0</v>
      </c>
      <c r="I659" s="28">
        <v>1.2</v>
      </c>
      <c r="J659" s="28">
        <f t="shared" si="66"/>
        <v>1.0410250000000001</v>
      </c>
      <c r="K659" s="42">
        <f t="shared" si="65"/>
        <v>29725.29</v>
      </c>
    </row>
    <row r="660" spans="1:11" s="29" customFormat="1" ht="15.75">
      <c r="A660" s="49">
        <v>276</v>
      </c>
      <c r="B660" s="49" t="s">
        <v>311</v>
      </c>
      <c r="C660" s="51" t="s">
        <v>295</v>
      </c>
      <c r="D660" s="9"/>
      <c r="E660" s="26">
        <f t="shared" si="62"/>
        <v>16041.5</v>
      </c>
      <c r="F660" s="27">
        <v>1.1299999999999999</v>
      </c>
      <c r="G660" s="28">
        <f t="shared" si="64"/>
        <v>0.86752099999999999</v>
      </c>
      <c r="H660" s="28">
        <f t="shared" si="64"/>
        <v>1.1000000000000001</v>
      </c>
      <c r="I660" s="28">
        <v>1</v>
      </c>
      <c r="J660" s="28">
        <f t="shared" ref="J660:J709" si="67">ROUND(G660*H660*I660,6)</f>
        <v>0.95427300000000004</v>
      </c>
      <c r="K660" s="42">
        <f t="shared" si="65"/>
        <v>17298.009999999998</v>
      </c>
    </row>
    <row r="661" spans="1:11" s="29" customFormat="1" ht="15.75">
      <c r="A661" s="52"/>
      <c r="B661" s="52"/>
      <c r="C661" s="52"/>
      <c r="D661" s="9">
        <v>4</v>
      </c>
      <c r="E661" s="26">
        <f t="shared" si="62"/>
        <v>16041.5</v>
      </c>
      <c r="F661" s="27">
        <v>1.1299999999999999</v>
      </c>
      <c r="G661" s="28">
        <f t="shared" si="64"/>
        <v>0.86752099999999999</v>
      </c>
      <c r="H661" s="28">
        <f t="shared" si="64"/>
        <v>1.1000000000000001</v>
      </c>
      <c r="I661" s="28">
        <v>1.02</v>
      </c>
      <c r="J661" s="28">
        <f t="shared" si="67"/>
        <v>0.97335899999999997</v>
      </c>
      <c r="K661" s="42">
        <f t="shared" si="65"/>
        <v>17643.98</v>
      </c>
    </row>
    <row r="662" spans="1:11" s="29" customFormat="1" ht="15.75">
      <c r="A662" s="50"/>
      <c r="B662" s="50"/>
      <c r="C662" s="50"/>
      <c r="D662" s="9">
        <v>5</v>
      </c>
      <c r="E662" s="26">
        <f t="shared" si="62"/>
        <v>16041.5</v>
      </c>
      <c r="F662" s="27">
        <v>1.1299999999999999</v>
      </c>
      <c r="G662" s="28">
        <f t="shared" si="64"/>
        <v>0.86752099999999999</v>
      </c>
      <c r="H662" s="28">
        <f t="shared" si="64"/>
        <v>1.1000000000000001</v>
      </c>
      <c r="I662" s="28">
        <v>1.02</v>
      </c>
      <c r="J662" s="28">
        <f t="shared" si="67"/>
        <v>0.97335899999999997</v>
      </c>
      <c r="K662" s="42">
        <f t="shared" si="65"/>
        <v>17643.98</v>
      </c>
    </row>
    <row r="663" spans="1:11" s="29" customFormat="1" ht="15.75">
      <c r="A663" s="49">
        <v>277</v>
      </c>
      <c r="B663" s="49" t="s">
        <v>312</v>
      </c>
      <c r="C663" s="51" t="s">
        <v>295</v>
      </c>
      <c r="D663" s="9"/>
      <c r="E663" s="26">
        <f t="shared" si="62"/>
        <v>16041.5</v>
      </c>
      <c r="F663" s="27">
        <v>1.19</v>
      </c>
      <c r="G663" s="28">
        <f t="shared" si="64"/>
        <v>0.86752099999999999</v>
      </c>
      <c r="H663" s="28">
        <f t="shared" si="64"/>
        <v>1.1000000000000001</v>
      </c>
      <c r="I663" s="28">
        <v>1</v>
      </c>
      <c r="J663" s="28">
        <f t="shared" si="67"/>
        <v>0.95427300000000004</v>
      </c>
      <c r="K663" s="42">
        <f t="shared" si="65"/>
        <v>18216.48</v>
      </c>
    </row>
    <row r="664" spans="1:11" s="29" customFormat="1" ht="15.75">
      <c r="A664" s="52"/>
      <c r="B664" s="52"/>
      <c r="C664" s="52"/>
      <c r="D664" s="9">
        <v>4</v>
      </c>
      <c r="E664" s="26">
        <f t="shared" si="62"/>
        <v>16041.5</v>
      </c>
      <c r="F664" s="27">
        <v>1.19</v>
      </c>
      <c r="G664" s="28">
        <f t="shared" si="64"/>
        <v>0.86752099999999999</v>
      </c>
      <c r="H664" s="28">
        <f t="shared" si="64"/>
        <v>1.1000000000000001</v>
      </c>
      <c r="I664" s="28">
        <v>1.02</v>
      </c>
      <c r="J664" s="28">
        <f t="shared" si="67"/>
        <v>0.97335899999999997</v>
      </c>
      <c r="K664" s="42">
        <f t="shared" si="65"/>
        <v>18580.82</v>
      </c>
    </row>
    <row r="665" spans="1:11" s="29" customFormat="1" ht="15.75">
      <c r="A665" s="50"/>
      <c r="B665" s="50"/>
      <c r="C665" s="50"/>
      <c r="D665" s="9">
        <v>5</v>
      </c>
      <c r="E665" s="26">
        <f t="shared" si="62"/>
        <v>16041.5</v>
      </c>
      <c r="F665" s="27">
        <v>1.19</v>
      </c>
      <c r="G665" s="28">
        <f t="shared" si="64"/>
        <v>0.86752099999999999</v>
      </c>
      <c r="H665" s="28">
        <f t="shared" si="64"/>
        <v>1.1000000000000001</v>
      </c>
      <c r="I665" s="28">
        <v>1.02</v>
      </c>
      <c r="J665" s="28">
        <f t="shared" si="67"/>
        <v>0.97335899999999997</v>
      </c>
      <c r="K665" s="42">
        <f t="shared" si="65"/>
        <v>18580.82</v>
      </c>
    </row>
    <row r="666" spans="1:11" s="29" customFormat="1" ht="15.75">
      <c r="A666" s="1">
        <v>278</v>
      </c>
      <c r="B666" s="1" t="s">
        <v>313</v>
      </c>
      <c r="C666" s="6" t="s">
        <v>295</v>
      </c>
      <c r="D666" s="9"/>
      <c r="E666" s="26">
        <f t="shared" si="62"/>
        <v>16041.5</v>
      </c>
      <c r="F666" s="27">
        <v>2.13</v>
      </c>
      <c r="G666" s="28">
        <f t="shared" si="64"/>
        <v>0.86752099999999999</v>
      </c>
      <c r="H666" s="28">
        <f t="shared" si="64"/>
        <v>1.1000000000000001</v>
      </c>
      <c r="I666" s="28">
        <v>1</v>
      </c>
      <c r="J666" s="28">
        <f t="shared" si="67"/>
        <v>0.95427300000000004</v>
      </c>
      <c r="K666" s="42">
        <f t="shared" si="65"/>
        <v>32605.98</v>
      </c>
    </row>
    <row r="667" spans="1:11" s="29" customFormat="1" ht="15.75">
      <c r="A667" s="1">
        <v>279</v>
      </c>
      <c r="B667" s="1" t="s">
        <v>315</v>
      </c>
      <c r="C667" s="6" t="s">
        <v>314</v>
      </c>
      <c r="D667" s="9"/>
      <c r="E667" s="26">
        <f t="shared" si="62"/>
        <v>16041.5</v>
      </c>
      <c r="F667" s="27">
        <v>1.17</v>
      </c>
      <c r="G667" s="28">
        <f t="shared" si="64"/>
        <v>0.86752099999999999</v>
      </c>
      <c r="H667" s="28">
        <f t="shared" si="64"/>
        <v>1.1000000000000001</v>
      </c>
      <c r="I667" s="28">
        <v>1</v>
      </c>
      <c r="J667" s="28">
        <f t="shared" si="67"/>
        <v>0.95427300000000004</v>
      </c>
      <c r="K667" s="42">
        <f t="shared" si="65"/>
        <v>17910.330000000002</v>
      </c>
    </row>
    <row r="668" spans="1:11" s="29" customFormat="1" ht="15.75">
      <c r="A668" s="49">
        <v>280</v>
      </c>
      <c r="B668" s="49" t="s">
        <v>316</v>
      </c>
      <c r="C668" s="51" t="s">
        <v>314</v>
      </c>
      <c r="D668" s="9"/>
      <c r="E668" s="26">
        <f t="shared" si="62"/>
        <v>16041.5</v>
      </c>
      <c r="F668" s="27">
        <v>2.91</v>
      </c>
      <c r="G668" s="28">
        <f t="shared" si="64"/>
        <v>0.86752099999999999</v>
      </c>
      <c r="H668" s="28">
        <f t="shared" si="64"/>
        <v>1.1000000000000001</v>
      </c>
      <c r="I668" s="28">
        <v>1</v>
      </c>
      <c r="J668" s="28">
        <f t="shared" si="67"/>
        <v>0.95427300000000004</v>
      </c>
      <c r="K668" s="42">
        <f t="shared" si="65"/>
        <v>44546.19</v>
      </c>
    </row>
    <row r="669" spans="1:11" s="29" customFormat="1" ht="15.75">
      <c r="A669" s="50"/>
      <c r="B669" s="50"/>
      <c r="C669" s="50"/>
      <c r="D669" s="9">
        <v>8</v>
      </c>
      <c r="E669" s="26">
        <f t="shared" si="62"/>
        <v>16041.5</v>
      </c>
      <c r="F669" s="27">
        <v>2.91</v>
      </c>
      <c r="G669" s="28">
        <f t="shared" si="64"/>
        <v>0.86752099999999999</v>
      </c>
      <c r="H669" s="28">
        <f t="shared" si="64"/>
        <v>1.1000000000000001</v>
      </c>
      <c r="I669" s="28">
        <v>1.05</v>
      </c>
      <c r="J669" s="28">
        <f t="shared" si="67"/>
        <v>1.001987</v>
      </c>
      <c r="K669" s="42">
        <f t="shared" si="65"/>
        <v>46773.52</v>
      </c>
    </row>
    <row r="670" spans="1:11" s="29" customFormat="1" ht="15.75">
      <c r="A670" s="49">
        <v>281</v>
      </c>
      <c r="B670" s="49" t="s">
        <v>317</v>
      </c>
      <c r="C670" s="51" t="s">
        <v>314</v>
      </c>
      <c r="D670" s="9"/>
      <c r="E670" s="26">
        <f t="shared" si="62"/>
        <v>16041.5</v>
      </c>
      <c r="F670" s="27">
        <v>1.21</v>
      </c>
      <c r="G670" s="28">
        <f t="shared" si="64"/>
        <v>0.86752099999999999</v>
      </c>
      <c r="H670" s="28">
        <f t="shared" si="64"/>
        <v>1.1000000000000001</v>
      </c>
      <c r="I670" s="28">
        <v>1</v>
      </c>
      <c r="J670" s="28">
        <f t="shared" si="67"/>
        <v>0.95427300000000004</v>
      </c>
      <c r="K670" s="42">
        <f t="shared" si="65"/>
        <v>18522.64</v>
      </c>
    </row>
    <row r="671" spans="1:11" s="29" customFormat="1" ht="15.75">
      <c r="A671" s="59"/>
      <c r="B671" s="59"/>
      <c r="C671" s="59"/>
      <c r="D671" s="9">
        <v>3</v>
      </c>
      <c r="E671" s="26">
        <f t="shared" si="62"/>
        <v>16041.5</v>
      </c>
      <c r="F671" s="27">
        <v>1.21</v>
      </c>
      <c r="G671" s="28">
        <f t="shared" si="64"/>
        <v>0.86752099999999999</v>
      </c>
      <c r="H671" s="28">
        <f t="shared" si="64"/>
        <v>1.1000000000000001</v>
      </c>
      <c r="I671" s="28">
        <v>1.05</v>
      </c>
      <c r="J671" s="28">
        <f t="shared" si="67"/>
        <v>1.001987</v>
      </c>
      <c r="K671" s="42">
        <f t="shared" si="65"/>
        <v>19448.78</v>
      </c>
    </row>
    <row r="672" spans="1:11" s="29" customFormat="1" ht="15.75">
      <c r="A672" s="60"/>
      <c r="B672" s="60"/>
      <c r="C672" s="60"/>
      <c r="D672" s="9">
        <v>8</v>
      </c>
      <c r="E672" s="26">
        <f t="shared" si="62"/>
        <v>16041.5</v>
      </c>
      <c r="F672" s="27">
        <v>1.21</v>
      </c>
      <c r="G672" s="28">
        <f t="shared" si="64"/>
        <v>0.86752099999999999</v>
      </c>
      <c r="H672" s="28">
        <f t="shared" si="64"/>
        <v>1.1000000000000001</v>
      </c>
      <c r="I672" s="28">
        <v>1.05</v>
      </c>
      <c r="J672" s="28">
        <f t="shared" si="67"/>
        <v>1.001987</v>
      </c>
      <c r="K672" s="42">
        <f t="shared" si="65"/>
        <v>19448.78</v>
      </c>
    </row>
    <row r="673" spans="1:11" s="29" customFormat="1" ht="15.75">
      <c r="A673" s="1">
        <v>282</v>
      </c>
      <c r="B673" s="1" t="s">
        <v>318</v>
      </c>
      <c r="C673" s="6" t="s">
        <v>314</v>
      </c>
      <c r="D673" s="9"/>
      <c r="E673" s="26">
        <f t="shared" si="62"/>
        <v>16041.5</v>
      </c>
      <c r="F673" s="27">
        <v>2.0299999999999998</v>
      </c>
      <c r="G673" s="28">
        <f t="shared" si="64"/>
        <v>0.86752099999999999</v>
      </c>
      <c r="H673" s="28">
        <f t="shared" si="64"/>
        <v>1.1000000000000001</v>
      </c>
      <c r="I673" s="28">
        <v>1</v>
      </c>
      <c r="J673" s="28">
        <f t="shared" si="67"/>
        <v>0.95427300000000004</v>
      </c>
      <c r="K673" s="42">
        <f t="shared" si="65"/>
        <v>31075.18</v>
      </c>
    </row>
    <row r="674" spans="1:11" s="29" customFormat="1" ht="15.75">
      <c r="A674" s="49">
        <v>283</v>
      </c>
      <c r="B674" s="49" t="s">
        <v>319</v>
      </c>
      <c r="C674" s="51" t="s">
        <v>314</v>
      </c>
      <c r="D674" s="9"/>
      <c r="E674" s="26">
        <f t="shared" si="62"/>
        <v>16041.5</v>
      </c>
      <c r="F674" s="27">
        <v>3.54</v>
      </c>
      <c r="G674" s="28">
        <f t="shared" si="64"/>
        <v>0.86752099999999999</v>
      </c>
      <c r="H674" s="28">
        <f t="shared" si="64"/>
        <v>1.1000000000000001</v>
      </c>
      <c r="I674" s="28">
        <v>1</v>
      </c>
      <c r="J674" s="28">
        <f t="shared" si="67"/>
        <v>0.95427300000000004</v>
      </c>
      <c r="K674" s="42">
        <f t="shared" si="65"/>
        <v>54190.21</v>
      </c>
    </row>
    <row r="675" spans="1:11" s="29" customFormat="1" ht="15.75">
      <c r="A675" s="59"/>
      <c r="B675" s="59"/>
      <c r="C675" s="59"/>
      <c r="D675" s="9">
        <v>3</v>
      </c>
      <c r="E675" s="26">
        <f t="shared" si="62"/>
        <v>16041.5</v>
      </c>
      <c r="F675" s="27">
        <v>3.54</v>
      </c>
      <c r="G675" s="28">
        <f t="shared" si="64"/>
        <v>0.86752099999999999</v>
      </c>
      <c r="H675" s="28">
        <f t="shared" si="64"/>
        <v>1.1000000000000001</v>
      </c>
      <c r="I675" s="28">
        <v>1.05</v>
      </c>
      <c r="J675" s="28">
        <f t="shared" si="67"/>
        <v>1.001987</v>
      </c>
      <c r="K675" s="42">
        <f t="shared" si="65"/>
        <v>56899.75</v>
      </c>
    </row>
    <row r="676" spans="1:11" s="29" customFormat="1" ht="15.75">
      <c r="A676" s="59"/>
      <c r="B676" s="59"/>
      <c r="C676" s="59"/>
      <c r="D676" s="9">
        <v>4</v>
      </c>
      <c r="E676" s="26">
        <f t="shared" si="62"/>
        <v>16041.5</v>
      </c>
      <c r="F676" s="27">
        <v>3.54</v>
      </c>
      <c r="G676" s="28">
        <f t="shared" si="64"/>
        <v>0.86752099999999999</v>
      </c>
      <c r="H676" s="28">
        <f t="shared" si="64"/>
        <v>1.1000000000000001</v>
      </c>
      <c r="I676" s="28">
        <v>1.02</v>
      </c>
      <c r="J676" s="28">
        <f t="shared" si="67"/>
        <v>0.97335899999999997</v>
      </c>
      <c r="K676" s="42">
        <f t="shared" si="65"/>
        <v>55274.05</v>
      </c>
    </row>
    <row r="677" spans="1:11" s="29" customFormat="1" ht="15.75">
      <c r="A677" s="59"/>
      <c r="B677" s="59"/>
      <c r="C677" s="59"/>
      <c r="D677" s="9">
        <v>5</v>
      </c>
      <c r="E677" s="26">
        <f t="shared" si="62"/>
        <v>16041.5</v>
      </c>
      <c r="F677" s="27">
        <v>3.54</v>
      </c>
      <c r="G677" s="28">
        <f t="shared" si="64"/>
        <v>0.86752099999999999</v>
      </c>
      <c r="H677" s="28">
        <f t="shared" si="64"/>
        <v>1.1000000000000001</v>
      </c>
      <c r="I677" s="28">
        <v>1.02</v>
      </c>
      <c r="J677" s="28">
        <f t="shared" si="67"/>
        <v>0.97335899999999997</v>
      </c>
      <c r="K677" s="42">
        <f t="shared" si="65"/>
        <v>55274.05</v>
      </c>
    </row>
    <row r="678" spans="1:11" s="29" customFormat="1" ht="15.75">
      <c r="A678" s="60"/>
      <c r="B678" s="60"/>
      <c r="C678" s="60"/>
      <c r="D678" s="9">
        <v>8</v>
      </c>
      <c r="E678" s="26">
        <f t="shared" si="62"/>
        <v>16041.5</v>
      </c>
      <c r="F678" s="27">
        <v>3.54</v>
      </c>
      <c r="G678" s="28">
        <f t="shared" si="64"/>
        <v>0.86752099999999999</v>
      </c>
      <c r="H678" s="28">
        <f t="shared" si="64"/>
        <v>1.1000000000000001</v>
      </c>
      <c r="I678" s="28">
        <v>1.05</v>
      </c>
      <c r="J678" s="28">
        <f t="shared" si="67"/>
        <v>1.001987</v>
      </c>
      <c r="K678" s="42">
        <f t="shared" si="65"/>
        <v>56899.75</v>
      </c>
    </row>
    <row r="679" spans="1:11" s="29" customFormat="1" ht="15.75">
      <c r="A679" s="49">
        <v>284</v>
      </c>
      <c r="B679" s="49" t="s">
        <v>320</v>
      </c>
      <c r="C679" s="51" t="s">
        <v>314</v>
      </c>
      <c r="D679" s="9"/>
      <c r="E679" s="26">
        <f t="shared" si="62"/>
        <v>16041.5</v>
      </c>
      <c r="F679" s="27">
        <v>5.21</v>
      </c>
      <c r="G679" s="28">
        <f t="shared" si="64"/>
        <v>0.86752099999999999</v>
      </c>
      <c r="H679" s="28">
        <f t="shared" si="64"/>
        <v>1.1000000000000001</v>
      </c>
      <c r="I679" s="28">
        <v>1</v>
      </c>
      <c r="J679" s="28">
        <f t="shared" si="67"/>
        <v>0.95427300000000004</v>
      </c>
      <c r="K679" s="42">
        <f t="shared" si="65"/>
        <v>79754.53</v>
      </c>
    </row>
    <row r="680" spans="1:11" s="29" customFormat="1" ht="15.75">
      <c r="A680" s="60"/>
      <c r="B680" s="60"/>
      <c r="C680" s="60"/>
      <c r="D680" s="9">
        <v>3</v>
      </c>
      <c r="E680" s="26">
        <f t="shared" si="62"/>
        <v>16041.5</v>
      </c>
      <c r="F680" s="27">
        <v>5.21</v>
      </c>
      <c r="G680" s="28">
        <f t="shared" si="64"/>
        <v>0.86752099999999999</v>
      </c>
      <c r="H680" s="28">
        <f t="shared" si="64"/>
        <v>1.1000000000000001</v>
      </c>
      <c r="I680" s="28">
        <v>1.05</v>
      </c>
      <c r="J680" s="28">
        <f t="shared" si="67"/>
        <v>1.001987</v>
      </c>
      <c r="K680" s="42">
        <f t="shared" si="65"/>
        <v>83742.28</v>
      </c>
    </row>
    <row r="681" spans="1:11" s="29" customFormat="1" ht="15.75">
      <c r="A681" s="49">
        <v>285</v>
      </c>
      <c r="B681" s="49" t="s">
        <v>321</v>
      </c>
      <c r="C681" s="51" t="s">
        <v>314</v>
      </c>
      <c r="D681" s="9"/>
      <c r="E681" s="26">
        <f t="shared" si="62"/>
        <v>16041.5</v>
      </c>
      <c r="F681" s="27">
        <v>11.12</v>
      </c>
      <c r="G681" s="28">
        <f t="shared" si="64"/>
        <v>0.86752099999999999</v>
      </c>
      <c r="H681" s="28">
        <f t="shared" si="64"/>
        <v>1.1000000000000001</v>
      </c>
      <c r="I681" s="28">
        <v>1</v>
      </c>
      <c r="J681" s="28">
        <f t="shared" si="67"/>
        <v>0.95427300000000004</v>
      </c>
      <c r="K681" s="42">
        <f t="shared" si="65"/>
        <v>170224.63</v>
      </c>
    </row>
    <row r="682" spans="1:11" s="29" customFormat="1" ht="15.75">
      <c r="A682" s="50"/>
      <c r="B682" s="50"/>
      <c r="C682" s="50"/>
      <c r="D682" s="9">
        <v>10</v>
      </c>
      <c r="E682" s="26">
        <f t="shared" si="62"/>
        <v>16041.5</v>
      </c>
      <c r="F682" s="27">
        <v>11.12</v>
      </c>
      <c r="G682" s="28">
        <f t="shared" si="64"/>
        <v>0.86752099999999999</v>
      </c>
      <c r="H682" s="28">
        <f t="shared" si="64"/>
        <v>1.1000000000000001</v>
      </c>
      <c r="I682" s="28">
        <v>1.0900000000000001</v>
      </c>
      <c r="J682" s="28">
        <f t="shared" si="67"/>
        <v>1.0401579999999999</v>
      </c>
      <c r="K682" s="42">
        <f t="shared" si="65"/>
        <v>185544.92</v>
      </c>
    </row>
    <row r="683" spans="1:11" s="29" customFormat="1" ht="31.5">
      <c r="A683" s="1">
        <v>286</v>
      </c>
      <c r="B683" s="1" t="s">
        <v>323</v>
      </c>
      <c r="C683" s="6" t="s">
        <v>322</v>
      </c>
      <c r="D683" s="9"/>
      <c r="E683" s="26">
        <f t="shared" si="62"/>
        <v>16041.5</v>
      </c>
      <c r="F683" s="27">
        <v>0.89</v>
      </c>
      <c r="G683" s="28">
        <f t="shared" si="64"/>
        <v>0.86752099999999999</v>
      </c>
      <c r="H683" s="28">
        <f t="shared" si="64"/>
        <v>1.1000000000000001</v>
      </c>
      <c r="I683" s="28">
        <v>1</v>
      </c>
      <c r="J683" s="28">
        <f t="shared" si="67"/>
        <v>0.95427300000000004</v>
      </c>
      <c r="K683" s="42">
        <f t="shared" si="65"/>
        <v>13624.09</v>
      </c>
    </row>
    <row r="684" spans="1:11" s="29" customFormat="1" ht="15.75">
      <c r="A684" s="1">
        <v>287</v>
      </c>
      <c r="B684" s="1" t="s">
        <v>324</v>
      </c>
      <c r="C684" s="6" t="s">
        <v>322</v>
      </c>
      <c r="D684" s="9"/>
      <c r="E684" s="26">
        <f t="shared" si="62"/>
        <v>16041.5</v>
      </c>
      <c r="F684" s="27">
        <v>0.74</v>
      </c>
      <c r="G684" s="28">
        <f t="shared" si="64"/>
        <v>0.86752099999999999</v>
      </c>
      <c r="H684" s="28">
        <f t="shared" si="64"/>
        <v>1.1000000000000001</v>
      </c>
      <c r="I684" s="28">
        <v>1</v>
      </c>
      <c r="J684" s="28">
        <f t="shared" si="67"/>
        <v>0.95427300000000004</v>
      </c>
      <c r="K684" s="42">
        <f t="shared" si="65"/>
        <v>11327.9</v>
      </c>
    </row>
    <row r="685" spans="1:11" s="29" customFormat="1" ht="15.75">
      <c r="A685" s="49">
        <v>288</v>
      </c>
      <c r="B685" s="49" t="s">
        <v>325</v>
      </c>
      <c r="C685" s="51" t="s">
        <v>322</v>
      </c>
      <c r="D685" s="9"/>
      <c r="E685" s="26">
        <f t="shared" si="62"/>
        <v>16041.5</v>
      </c>
      <c r="F685" s="27">
        <v>1.27</v>
      </c>
      <c r="G685" s="28">
        <f t="shared" si="64"/>
        <v>0.86752099999999999</v>
      </c>
      <c r="H685" s="28">
        <f t="shared" si="64"/>
        <v>1.1000000000000001</v>
      </c>
      <c r="I685" s="28">
        <v>1</v>
      </c>
      <c r="J685" s="28">
        <f t="shared" si="67"/>
        <v>0.95427300000000004</v>
      </c>
      <c r="K685" s="42">
        <f t="shared" si="65"/>
        <v>19441.12</v>
      </c>
    </row>
    <row r="686" spans="1:11" s="29" customFormat="1" ht="15.75">
      <c r="A686" s="52"/>
      <c r="B686" s="52"/>
      <c r="C686" s="52"/>
      <c r="D686" s="9">
        <v>4</v>
      </c>
      <c r="E686" s="26">
        <f t="shared" si="62"/>
        <v>16041.5</v>
      </c>
      <c r="F686" s="27">
        <v>1.27</v>
      </c>
      <c r="G686" s="28">
        <f t="shared" si="64"/>
        <v>0.86752099999999999</v>
      </c>
      <c r="H686" s="28">
        <f t="shared" si="64"/>
        <v>1.1000000000000001</v>
      </c>
      <c r="I686" s="28">
        <v>1.02</v>
      </c>
      <c r="J686" s="28">
        <f t="shared" si="67"/>
        <v>0.97335899999999997</v>
      </c>
      <c r="K686" s="42">
        <f t="shared" si="65"/>
        <v>19829.96</v>
      </c>
    </row>
    <row r="687" spans="1:11" s="29" customFormat="1" ht="15.75">
      <c r="A687" s="50"/>
      <c r="B687" s="50"/>
      <c r="C687" s="50"/>
      <c r="D687" s="9">
        <v>5</v>
      </c>
      <c r="E687" s="26">
        <f t="shared" si="62"/>
        <v>16041.5</v>
      </c>
      <c r="F687" s="27">
        <v>1.27</v>
      </c>
      <c r="G687" s="28">
        <f t="shared" si="64"/>
        <v>0.86752099999999999</v>
      </c>
      <c r="H687" s="28">
        <f t="shared" si="64"/>
        <v>1.1000000000000001</v>
      </c>
      <c r="I687" s="28">
        <v>1.02</v>
      </c>
      <c r="J687" s="28">
        <f t="shared" si="67"/>
        <v>0.97335899999999997</v>
      </c>
      <c r="K687" s="42">
        <f t="shared" si="65"/>
        <v>19829.96</v>
      </c>
    </row>
    <row r="688" spans="1:11" s="29" customFormat="1" ht="15.75">
      <c r="A688" s="1">
        <v>289</v>
      </c>
      <c r="B688" s="1" t="s">
        <v>326</v>
      </c>
      <c r="C688" s="6" t="s">
        <v>322</v>
      </c>
      <c r="D688" s="9"/>
      <c r="E688" s="26">
        <f t="shared" si="62"/>
        <v>16041.5</v>
      </c>
      <c r="F688" s="27">
        <v>1.63</v>
      </c>
      <c r="G688" s="28">
        <f t="shared" si="64"/>
        <v>0.86752099999999999</v>
      </c>
      <c r="H688" s="28">
        <f t="shared" si="64"/>
        <v>1.1000000000000001</v>
      </c>
      <c r="I688" s="28">
        <v>1</v>
      </c>
      <c r="J688" s="28">
        <f t="shared" si="67"/>
        <v>0.95427300000000004</v>
      </c>
      <c r="K688" s="42">
        <f t="shared" si="65"/>
        <v>24951.99</v>
      </c>
    </row>
    <row r="689" spans="1:11" s="29" customFormat="1" ht="15.75">
      <c r="A689" s="1">
        <v>290</v>
      </c>
      <c r="B689" s="1" t="s">
        <v>327</v>
      </c>
      <c r="C689" s="6" t="s">
        <v>322</v>
      </c>
      <c r="D689" s="9"/>
      <c r="E689" s="26">
        <f t="shared" si="62"/>
        <v>16041.5</v>
      </c>
      <c r="F689" s="27">
        <v>1.9</v>
      </c>
      <c r="G689" s="28">
        <f t="shared" si="64"/>
        <v>0.86752099999999999</v>
      </c>
      <c r="H689" s="28">
        <f t="shared" si="64"/>
        <v>1.1000000000000001</v>
      </c>
      <c r="I689" s="28">
        <v>1</v>
      </c>
      <c r="J689" s="28">
        <f t="shared" si="67"/>
        <v>0.95427300000000004</v>
      </c>
      <c r="K689" s="42">
        <f t="shared" si="65"/>
        <v>29085.14</v>
      </c>
    </row>
    <row r="690" spans="1:11" s="29" customFormat="1" ht="15.75">
      <c r="A690" s="49">
        <v>291</v>
      </c>
      <c r="B690" s="49" t="s">
        <v>329</v>
      </c>
      <c r="C690" s="51" t="s">
        <v>328</v>
      </c>
      <c r="D690" s="9"/>
      <c r="E690" s="26">
        <f t="shared" si="62"/>
        <v>16041.5</v>
      </c>
      <c r="F690" s="27">
        <v>1.02</v>
      </c>
      <c r="G690" s="28">
        <f t="shared" si="64"/>
        <v>0.86752099999999999</v>
      </c>
      <c r="H690" s="28">
        <f t="shared" si="64"/>
        <v>1.1000000000000001</v>
      </c>
      <c r="I690" s="28">
        <v>1</v>
      </c>
      <c r="J690" s="28">
        <f t="shared" si="67"/>
        <v>0.95427300000000004</v>
      </c>
      <c r="K690" s="42">
        <f t="shared" si="65"/>
        <v>15614.13</v>
      </c>
    </row>
    <row r="691" spans="1:11" s="29" customFormat="1" ht="15.75">
      <c r="A691" s="52"/>
      <c r="B691" s="52"/>
      <c r="C691" s="52"/>
      <c r="D691" s="9">
        <v>4</v>
      </c>
      <c r="E691" s="26">
        <f t="shared" si="62"/>
        <v>16041.5</v>
      </c>
      <c r="F691" s="27">
        <v>1.02</v>
      </c>
      <c r="G691" s="28">
        <f t="shared" si="64"/>
        <v>0.86752099999999999</v>
      </c>
      <c r="H691" s="28">
        <f t="shared" si="64"/>
        <v>1.1000000000000001</v>
      </c>
      <c r="I691" s="28">
        <v>1.02</v>
      </c>
      <c r="J691" s="28">
        <f t="shared" si="67"/>
        <v>0.97335899999999997</v>
      </c>
      <c r="K691" s="42">
        <f t="shared" si="65"/>
        <v>15926.42</v>
      </c>
    </row>
    <row r="692" spans="1:11" s="29" customFormat="1" ht="15.75">
      <c r="A692" s="50"/>
      <c r="B692" s="50"/>
      <c r="C692" s="50"/>
      <c r="D692" s="9">
        <v>5</v>
      </c>
      <c r="E692" s="26">
        <f t="shared" si="62"/>
        <v>16041.5</v>
      </c>
      <c r="F692" s="27">
        <v>1.02</v>
      </c>
      <c r="G692" s="28">
        <f t="shared" si="64"/>
        <v>0.86752099999999999</v>
      </c>
      <c r="H692" s="28">
        <f t="shared" si="64"/>
        <v>1.1000000000000001</v>
      </c>
      <c r="I692" s="28">
        <v>1.02</v>
      </c>
      <c r="J692" s="28">
        <f t="shared" si="67"/>
        <v>0.97335899999999997</v>
      </c>
      <c r="K692" s="42">
        <f t="shared" si="65"/>
        <v>15926.42</v>
      </c>
    </row>
    <row r="693" spans="1:11" s="29" customFormat="1" ht="15.75">
      <c r="A693" s="49">
        <v>292</v>
      </c>
      <c r="B693" s="49" t="s">
        <v>330</v>
      </c>
      <c r="C693" s="51" t="s">
        <v>328</v>
      </c>
      <c r="D693" s="9"/>
      <c r="E693" s="26">
        <f t="shared" si="62"/>
        <v>16041.5</v>
      </c>
      <c r="F693" s="27">
        <v>1.49</v>
      </c>
      <c r="G693" s="28">
        <v>1.4</v>
      </c>
      <c r="H693" s="28">
        <f t="shared" si="64"/>
        <v>1.1000000000000001</v>
      </c>
      <c r="I693" s="28">
        <v>1</v>
      </c>
      <c r="J693" s="28">
        <f t="shared" si="67"/>
        <v>1.54</v>
      </c>
      <c r="K693" s="42">
        <f t="shared" si="65"/>
        <v>36808.83</v>
      </c>
    </row>
    <row r="694" spans="1:11" s="29" customFormat="1" ht="15.75">
      <c r="A694" s="52"/>
      <c r="B694" s="52"/>
      <c r="C694" s="52"/>
      <c r="D694" s="9">
        <v>4</v>
      </c>
      <c r="E694" s="26">
        <f t="shared" ref="E694:E696" si="68">E$7</f>
        <v>16041.5</v>
      </c>
      <c r="F694" s="27">
        <v>1.49</v>
      </c>
      <c r="G694" s="28">
        <v>1.4</v>
      </c>
      <c r="H694" s="28">
        <f t="shared" si="64"/>
        <v>1.1000000000000001</v>
      </c>
      <c r="I694" s="28">
        <v>1.02</v>
      </c>
      <c r="J694" s="28">
        <f t="shared" si="67"/>
        <v>1.5708</v>
      </c>
      <c r="K694" s="42">
        <f t="shared" si="65"/>
        <v>37545</v>
      </c>
    </row>
    <row r="695" spans="1:11" s="29" customFormat="1" ht="15.75">
      <c r="A695" s="52"/>
      <c r="B695" s="52"/>
      <c r="C695" s="52"/>
      <c r="D695" s="9">
        <v>5</v>
      </c>
      <c r="E695" s="26">
        <f t="shared" si="68"/>
        <v>16041.5</v>
      </c>
      <c r="F695" s="27">
        <v>1.49</v>
      </c>
      <c r="G695" s="28">
        <v>1.4</v>
      </c>
      <c r="H695" s="28">
        <f t="shared" si="64"/>
        <v>1.1000000000000001</v>
      </c>
      <c r="I695" s="28">
        <v>1.02</v>
      </c>
      <c r="J695" s="28">
        <f t="shared" si="67"/>
        <v>1.5708</v>
      </c>
      <c r="K695" s="42">
        <f t="shared" si="65"/>
        <v>37545</v>
      </c>
    </row>
    <row r="696" spans="1:11" s="29" customFormat="1" ht="15.75">
      <c r="A696" s="50"/>
      <c r="B696" s="50"/>
      <c r="C696" s="50"/>
      <c r="D696" s="9">
        <v>6</v>
      </c>
      <c r="E696" s="26">
        <f t="shared" si="68"/>
        <v>16041.5</v>
      </c>
      <c r="F696" s="27">
        <v>1.49</v>
      </c>
      <c r="G696" s="28">
        <v>1.4</v>
      </c>
      <c r="H696" s="28">
        <f t="shared" si="64"/>
        <v>1.1000000000000001</v>
      </c>
      <c r="I696" s="28">
        <v>1.1000000000000001</v>
      </c>
      <c r="J696" s="28">
        <f t="shared" si="67"/>
        <v>1.694</v>
      </c>
      <c r="K696" s="42">
        <f t="shared" si="65"/>
        <v>40489.71</v>
      </c>
    </row>
    <row r="697" spans="1:11" s="29" customFormat="1" ht="15.75">
      <c r="A697" s="1">
        <v>293</v>
      </c>
      <c r="B697" s="1" t="s">
        <v>331</v>
      </c>
      <c r="C697" s="6" t="s">
        <v>328</v>
      </c>
      <c r="D697" s="9"/>
      <c r="E697" s="26">
        <f t="shared" ref="E697:E729" si="69">E$7</f>
        <v>16041.5</v>
      </c>
      <c r="F697" s="27">
        <v>2.14</v>
      </c>
      <c r="G697" s="28">
        <f t="shared" si="64"/>
        <v>0.86752099999999999</v>
      </c>
      <c r="H697" s="28">
        <f t="shared" si="64"/>
        <v>1.1000000000000001</v>
      </c>
      <c r="I697" s="28">
        <v>1</v>
      </c>
      <c r="J697" s="28">
        <f t="shared" si="67"/>
        <v>0.95427300000000004</v>
      </c>
      <c r="K697" s="42">
        <f t="shared" si="65"/>
        <v>32759.06</v>
      </c>
    </row>
    <row r="698" spans="1:11" s="29" customFormat="1" ht="15.75">
      <c r="A698" s="1">
        <v>294</v>
      </c>
      <c r="B698" s="1" t="s">
        <v>332</v>
      </c>
      <c r="C698" s="6" t="s">
        <v>328</v>
      </c>
      <c r="D698" s="9"/>
      <c r="E698" s="26">
        <f t="shared" si="69"/>
        <v>16041.5</v>
      </c>
      <c r="F698" s="27">
        <v>1.25</v>
      </c>
      <c r="G698" s="28">
        <f t="shared" ref="G698:H713" si="70">G$7</f>
        <v>0.86752099999999999</v>
      </c>
      <c r="H698" s="28">
        <f t="shared" si="70"/>
        <v>1.1000000000000001</v>
      </c>
      <c r="I698" s="28">
        <v>1</v>
      </c>
      <c r="J698" s="28">
        <f t="shared" si="67"/>
        <v>0.95427300000000004</v>
      </c>
      <c r="K698" s="42">
        <f t="shared" si="65"/>
        <v>19134.96</v>
      </c>
    </row>
    <row r="699" spans="1:11" s="29" customFormat="1" ht="15.75">
      <c r="A699" s="1">
        <v>295</v>
      </c>
      <c r="B699" s="1" t="s">
        <v>333</v>
      </c>
      <c r="C699" s="6" t="s">
        <v>328</v>
      </c>
      <c r="D699" s="9"/>
      <c r="E699" s="26">
        <f t="shared" si="69"/>
        <v>16041.5</v>
      </c>
      <c r="F699" s="27">
        <v>2.76</v>
      </c>
      <c r="G699" s="28">
        <f t="shared" si="70"/>
        <v>0.86752099999999999</v>
      </c>
      <c r="H699" s="28">
        <f t="shared" si="70"/>
        <v>1.1000000000000001</v>
      </c>
      <c r="I699" s="28">
        <v>1</v>
      </c>
      <c r="J699" s="28">
        <f t="shared" si="67"/>
        <v>0.95427300000000004</v>
      </c>
      <c r="K699" s="42">
        <f t="shared" si="65"/>
        <v>42250</v>
      </c>
    </row>
    <row r="700" spans="1:11" s="29" customFormat="1" ht="31.5">
      <c r="A700" s="1">
        <v>296</v>
      </c>
      <c r="B700" s="1" t="s">
        <v>334</v>
      </c>
      <c r="C700" s="6" t="s">
        <v>328</v>
      </c>
      <c r="D700" s="9"/>
      <c r="E700" s="26">
        <f t="shared" si="69"/>
        <v>16041.5</v>
      </c>
      <c r="F700" s="27">
        <v>0.76</v>
      </c>
      <c r="G700" s="28">
        <f t="shared" si="70"/>
        <v>0.86752099999999999</v>
      </c>
      <c r="H700" s="28">
        <f t="shared" si="70"/>
        <v>1.1000000000000001</v>
      </c>
      <c r="I700" s="28">
        <v>1</v>
      </c>
      <c r="J700" s="28">
        <f t="shared" si="67"/>
        <v>0.95427300000000004</v>
      </c>
      <c r="K700" s="42">
        <f t="shared" si="65"/>
        <v>11634.06</v>
      </c>
    </row>
    <row r="701" spans="1:11" s="29" customFormat="1" ht="15.75">
      <c r="A701" s="1">
        <v>297</v>
      </c>
      <c r="B701" s="1" t="s">
        <v>335</v>
      </c>
      <c r="C701" s="6" t="s">
        <v>328</v>
      </c>
      <c r="D701" s="9"/>
      <c r="E701" s="26">
        <f t="shared" si="69"/>
        <v>16041.5</v>
      </c>
      <c r="F701" s="27">
        <v>1.06</v>
      </c>
      <c r="G701" s="28">
        <f t="shared" si="70"/>
        <v>0.86752099999999999</v>
      </c>
      <c r="H701" s="28">
        <f t="shared" si="70"/>
        <v>1.1000000000000001</v>
      </c>
      <c r="I701" s="28">
        <v>1</v>
      </c>
      <c r="J701" s="28">
        <f t="shared" si="67"/>
        <v>0.95427300000000004</v>
      </c>
      <c r="K701" s="42">
        <f t="shared" si="65"/>
        <v>16226.45</v>
      </c>
    </row>
    <row r="702" spans="1:11" s="29" customFormat="1" ht="15.75">
      <c r="A702" s="1">
        <v>298</v>
      </c>
      <c r="B702" s="1" t="s">
        <v>336</v>
      </c>
      <c r="C702" s="6" t="s">
        <v>328</v>
      </c>
      <c r="D702" s="9"/>
      <c r="E702" s="26">
        <f t="shared" si="69"/>
        <v>16041.5</v>
      </c>
      <c r="F702" s="27">
        <v>1.1599999999999999</v>
      </c>
      <c r="G702" s="28">
        <f t="shared" si="70"/>
        <v>0.86752099999999999</v>
      </c>
      <c r="H702" s="28">
        <f t="shared" si="70"/>
        <v>1.1000000000000001</v>
      </c>
      <c r="I702" s="28">
        <v>1</v>
      </c>
      <c r="J702" s="28">
        <f t="shared" si="67"/>
        <v>0.95427300000000004</v>
      </c>
      <c r="K702" s="42">
        <f t="shared" si="65"/>
        <v>17757.25</v>
      </c>
    </row>
    <row r="703" spans="1:11" s="29" customFormat="1" ht="15.75">
      <c r="A703" s="1">
        <v>299</v>
      </c>
      <c r="B703" s="1" t="s">
        <v>337</v>
      </c>
      <c r="C703" s="6" t="s">
        <v>328</v>
      </c>
      <c r="D703" s="9"/>
      <c r="E703" s="26">
        <f t="shared" si="69"/>
        <v>16041.5</v>
      </c>
      <c r="F703" s="27">
        <v>3.32</v>
      </c>
      <c r="G703" s="28">
        <f t="shared" si="70"/>
        <v>0.86752099999999999</v>
      </c>
      <c r="H703" s="28">
        <f t="shared" si="70"/>
        <v>1.1000000000000001</v>
      </c>
      <c r="I703" s="28">
        <v>1</v>
      </c>
      <c r="J703" s="28">
        <f t="shared" si="67"/>
        <v>0.95427300000000004</v>
      </c>
      <c r="K703" s="42">
        <f t="shared" si="65"/>
        <v>50822.46</v>
      </c>
    </row>
    <row r="704" spans="1:11" s="29" customFormat="1" ht="15.75">
      <c r="A704" s="1">
        <v>300</v>
      </c>
      <c r="B704" s="1" t="s">
        <v>339</v>
      </c>
      <c r="C704" s="6" t="s">
        <v>338</v>
      </c>
      <c r="D704" s="9"/>
      <c r="E704" s="26">
        <f t="shared" si="69"/>
        <v>16041.5</v>
      </c>
      <c r="F704" s="27">
        <v>4.32</v>
      </c>
      <c r="G704" s="28">
        <f t="shared" si="70"/>
        <v>0.86752099999999999</v>
      </c>
      <c r="H704" s="28">
        <v>0</v>
      </c>
      <c r="I704" s="28">
        <v>1</v>
      </c>
      <c r="J704" s="28">
        <f>ROUND(G704*I704,6)</f>
        <v>0.86752099999999999</v>
      </c>
      <c r="K704" s="42">
        <f t="shared" si="65"/>
        <v>60118.58</v>
      </c>
    </row>
    <row r="705" spans="1:11" s="29" customFormat="1" ht="15.75">
      <c r="A705" s="1">
        <v>301</v>
      </c>
      <c r="B705" s="1" t="s">
        <v>340</v>
      </c>
      <c r="C705" s="6" t="s">
        <v>338</v>
      </c>
      <c r="D705" s="9"/>
      <c r="E705" s="26">
        <f t="shared" si="69"/>
        <v>16041.5</v>
      </c>
      <c r="F705" s="27">
        <v>3.5</v>
      </c>
      <c r="G705" s="28">
        <f t="shared" si="70"/>
        <v>0.86752099999999999</v>
      </c>
      <c r="H705" s="28">
        <f t="shared" si="70"/>
        <v>1.1000000000000001</v>
      </c>
      <c r="I705" s="28">
        <v>1</v>
      </c>
      <c r="J705" s="28">
        <f t="shared" si="67"/>
        <v>0.95427300000000004</v>
      </c>
      <c r="K705" s="42">
        <f t="shared" si="65"/>
        <v>53577.9</v>
      </c>
    </row>
    <row r="706" spans="1:11" s="29" customFormat="1" ht="31.5">
      <c r="A706" s="1">
        <v>302</v>
      </c>
      <c r="B706" s="1" t="s">
        <v>341</v>
      </c>
      <c r="C706" s="6" t="s">
        <v>338</v>
      </c>
      <c r="D706" s="9"/>
      <c r="E706" s="26">
        <f t="shared" si="69"/>
        <v>16041.5</v>
      </c>
      <c r="F706" s="27">
        <v>5.35</v>
      </c>
      <c r="G706" s="28">
        <f t="shared" si="70"/>
        <v>0.86752099999999999</v>
      </c>
      <c r="H706" s="28">
        <v>0</v>
      </c>
      <c r="I706" s="28">
        <v>1</v>
      </c>
      <c r="J706" s="28">
        <f>ROUND(G706*I706,6)</f>
        <v>0.86752099999999999</v>
      </c>
      <c r="K706" s="42">
        <f t="shared" si="65"/>
        <v>74452.41</v>
      </c>
    </row>
    <row r="707" spans="1:11" s="29" customFormat="1" ht="31.5">
      <c r="A707" s="1">
        <v>303</v>
      </c>
      <c r="B707" s="1" t="s">
        <v>342</v>
      </c>
      <c r="C707" s="6" t="s">
        <v>338</v>
      </c>
      <c r="D707" s="9"/>
      <c r="E707" s="26">
        <f t="shared" si="69"/>
        <v>16041.5</v>
      </c>
      <c r="F707" s="27">
        <v>0.32</v>
      </c>
      <c r="G707" s="28">
        <f t="shared" si="70"/>
        <v>0.86752099999999999</v>
      </c>
      <c r="H707" s="28">
        <f t="shared" si="70"/>
        <v>1.1000000000000001</v>
      </c>
      <c r="I707" s="28">
        <v>1</v>
      </c>
      <c r="J707" s="28">
        <f t="shared" si="67"/>
        <v>0.95427300000000004</v>
      </c>
      <c r="K707" s="42">
        <f t="shared" si="65"/>
        <v>4898.55</v>
      </c>
    </row>
    <row r="708" spans="1:11" s="29" customFormat="1" ht="31.5">
      <c r="A708" s="1">
        <v>304</v>
      </c>
      <c r="B708" s="1" t="s">
        <v>343</v>
      </c>
      <c r="C708" s="6" t="s">
        <v>338</v>
      </c>
      <c r="D708" s="9"/>
      <c r="E708" s="26">
        <f t="shared" si="69"/>
        <v>16041.5</v>
      </c>
      <c r="F708" s="27">
        <v>0.46</v>
      </c>
      <c r="G708" s="28">
        <f t="shared" si="70"/>
        <v>0.86752099999999999</v>
      </c>
      <c r="H708" s="28">
        <f t="shared" si="70"/>
        <v>1.1000000000000001</v>
      </c>
      <c r="I708" s="28">
        <v>1</v>
      </c>
      <c r="J708" s="28">
        <f t="shared" si="67"/>
        <v>0.95427300000000004</v>
      </c>
      <c r="K708" s="42">
        <f t="shared" si="65"/>
        <v>7041.67</v>
      </c>
    </row>
    <row r="709" spans="1:11" ht="15.75">
      <c r="A709" s="1">
        <v>305</v>
      </c>
      <c r="B709" s="1" t="s">
        <v>344</v>
      </c>
      <c r="C709" s="6" t="s">
        <v>338</v>
      </c>
      <c r="D709" s="9"/>
      <c r="E709" s="26">
        <f t="shared" si="69"/>
        <v>16041.5</v>
      </c>
      <c r="F709" s="27">
        <v>8.4</v>
      </c>
      <c r="G709" s="28">
        <f t="shared" si="70"/>
        <v>0.86752099999999999</v>
      </c>
      <c r="H709" s="28">
        <f t="shared" si="70"/>
        <v>1.1000000000000001</v>
      </c>
      <c r="I709" s="28">
        <v>1</v>
      </c>
      <c r="J709" s="28">
        <f t="shared" si="67"/>
        <v>0.95427300000000004</v>
      </c>
      <c r="K709" s="42">
        <f t="shared" si="65"/>
        <v>128586.95</v>
      </c>
    </row>
    <row r="710" spans="1:11" ht="15.75">
      <c r="A710" s="1">
        <v>306</v>
      </c>
      <c r="B710" s="1" t="s">
        <v>345</v>
      </c>
      <c r="C710" s="6" t="s">
        <v>338</v>
      </c>
      <c r="D710" s="9"/>
      <c r="E710" s="26">
        <f t="shared" si="69"/>
        <v>16041.5</v>
      </c>
      <c r="F710" s="27">
        <v>2.3199999999999998</v>
      </c>
      <c r="G710" s="28">
        <f t="shared" si="70"/>
        <v>0.86752099999999999</v>
      </c>
      <c r="H710" s="28">
        <v>0</v>
      </c>
      <c r="I710" s="28">
        <v>1</v>
      </c>
      <c r="J710" s="28">
        <f>ROUND(G710*I710,6)</f>
        <v>0.86752099999999999</v>
      </c>
      <c r="K710" s="42">
        <f t="shared" ref="K710:K729" si="71">ROUND(E710*F710*J710,2)</f>
        <v>32285.9</v>
      </c>
    </row>
    <row r="711" spans="1:11" ht="15.75">
      <c r="A711" s="49">
        <v>307</v>
      </c>
      <c r="B711" s="49" t="s">
        <v>347</v>
      </c>
      <c r="C711" s="51" t="s">
        <v>346</v>
      </c>
      <c r="D711" s="9"/>
      <c r="E711" s="26">
        <f t="shared" si="69"/>
        <v>16041.5</v>
      </c>
      <c r="F711" s="27">
        <v>3</v>
      </c>
      <c r="G711" s="41">
        <v>0.63700000000000001</v>
      </c>
      <c r="H711" s="28">
        <f t="shared" si="70"/>
        <v>1.1000000000000001</v>
      </c>
      <c r="I711" s="28">
        <v>1</v>
      </c>
      <c r="J711" s="28">
        <f t="shared" ref="J711:J729" si="72">ROUND(G711*H711*I711,6)</f>
        <v>0.70069999999999999</v>
      </c>
      <c r="K711" s="42">
        <f t="shared" si="71"/>
        <v>33720.839999999997</v>
      </c>
    </row>
    <row r="712" spans="1:11" s="29" customFormat="1" ht="15.75">
      <c r="A712" s="52"/>
      <c r="B712" s="52"/>
      <c r="C712" s="52"/>
      <c r="D712" s="9">
        <v>4</v>
      </c>
      <c r="E712" s="26">
        <f t="shared" si="69"/>
        <v>16041.5</v>
      </c>
      <c r="F712" s="27">
        <v>3</v>
      </c>
      <c r="G712" s="28">
        <f t="shared" ref="G712:G714" si="73">G$711</f>
        <v>0.63700000000000001</v>
      </c>
      <c r="H712" s="28">
        <f t="shared" si="70"/>
        <v>1.1000000000000001</v>
      </c>
      <c r="I712" s="28">
        <v>1.02</v>
      </c>
      <c r="J712" s="28">
        <f t="shared" si="72"/>
        <v>0.71471399999999996</v>
      </c>
      <c r="K712" s="42">
        <f t="shared" si="71"/>
        <v>34395.25</v>
      </c>
    </row>
    <row r="713" spans="1:11" s="29" customFormat="1" ht="15.75">
      <c r="A713" s="52"/>
      <c r="B713" s="52"/>
      <c r="C713" s="52"/>
      <c r="D713" s="9">
        <v>5</v>
      </c>
      <c r="E713" s="26">
        <f t="shared" si="69"/>
        <v>16041.5</v>
      </c>
      <c r="F713" s="27">
        <v>3</v>
      </c>
      <c r="G713" s="28">
        <f t="shared" si="73"/>
        <v>0.63700000000000001</v>
      </c>
      <c r="H713" s="28">
        <f t="shared" si="70"/>
        <v>1.1000000000000001</v>
      </c>
      <c r="I713" s="28">
        <v>1.02</v>
      </c>
      <c r="J713" s="28">
        <f t="shared" si="72"/>
        <v>0.71471399999999996</v>
      </c>
      <c r="K713" s="42">
        <f t="shared" si="71"/>
        <v>34395.25</v>
      </c>
    </row>
    <row r="714" spans="1:11" s="29" customFormat="1" ht="15.75">
      <c r="A714" s="50"/>
      <c r="B714" s="50"/>
      <c r="C714" s="50"/>
      <c r="D714" s="9">
        <v>6</v>
      </c>
      <c r="E714" s="26">
        <f t="shared" si="69"/>
        <v>16041.5</v>
      </c>
      <c r="F714" s="27">
        <v>3</v>
      </c>
      <c r="G714" s="28">
        <f t="shared" si="73"/>
        <v>0.63700000000000001</v>
      </c>
      <c r="H714" s="28">
        <f t="shared" ref="H714:H715" si="74">H$7</f>
        <v>1.1000000000000001</v>
      </c>
      <c r="I714" s="28">
        <v>1.1000000000000001</v>
      </c>
      <c r="J714" s="28">
        <f t="shared" si="72"/>
        <v>0.77076999999999996</v>
      </c>
      <c r="K714" s="42">
        <f t="shared" si="71"/>
        <v>37092.92</v>
      </c>
    </row>
    <row r="715" spans="1:11" ht="15.75">
      <c r="A715" s="49">
        <v>308</v>
      </c>
      <c r="B715" s="49" t="s">
        <v>348</v>
      </c>
      <c r="C715" s="51" t="s">
        <v>346</v>
      </c>
      <c r="D715" s="9"/>
      <c r="E715" s="26">
        <f t="shared" si="69"/>
        <v>16041.5</v>
      </c>
      <c r="F715" s="27">
        <v>1.5</v>
      </c>
      <c r="G715" s="28">
        <f>G$711</f>
        <v>0.63700000000000001</v>
      </c>
      <c r="H715" s="28">
        <f t="shared" si="74"/>
        <v>1.1000000000000001</v>
      </c>
      <c r="I715" s="28">
        <v>1</v>
      </c>
      <c r="J715" s="28">
        <f t="shared" si="72"/>
        <v>0.70069999999999999</v>
      </c>
      <c r="K715" s="42">
        <f t="shared" si="71"/>
        <v>16860.419999999998</v>
      </c>
    </row>
    <row r="716" spans="1:11" s="29" customFormat="1" ht="15.75">
      <c r="A716" s="52"/>
      <c r="B716" s="52"/>
      <c r="C716" s="52"/>
      <c r="D716" s="9">
        <v>4</v>
      </c>
      <c r="E716" s="26">
        <f t="shared" si="69"/>
        <v>16041.5</v>
      </c>
      <c r="F716" s="27">
        <v>1.5</v>
      </c>
      <c r="G716" s="28">
        <f t="shared" ref="G716:G717" si="75">G$711</f>
        <v>0.63700000000000001</v>
      </c>
      <c r="H716" s="28">
        <f t="shared" ref="H716:H729" si="76">H$7</f>
        <v>1.1000000000000001</v>
      </c>
      <c r="I716" s="28">
        <v>1.02</v>
      </c>
      <c r="J716" s="28">
        <f t="shared" si="72"/>
        <v>0.71471399999999996</v>
      </c>
      <c r="K716" s="42">
        <f t="shared" si="71"/>
        <v>17197.63</v>
      </c>
    </row>
    <row r="717" spans="1:11" s="29" customFormat="1" ht="15.75">
      <c r="A717" s="50"/>
      <c r="B717" s="50"/>
      <c r="C717" s="50"/>
      <c r="D717" s="9">
        <v>5</v>
      </c>
      <c r="E717" s="26">
        <f t="shared" si="69"/>
        <v>16041.5</v>
      </c>
      <c r="F717" s="27">
        <v>1.5</v>
      </c>
      <c r="G717" s="28">
        <f t="shared" si="75"/>
        <v>0.63700000000000001</v>
      </c>
      <c r="H717" s="28">
        <f t="shared" si="76"/>
        <v>1.1000000000000001</v>
      </c>
      <c r="I717" s="28">
        <v>1.02</v>
      </c>
      <c r="J717" s="28">
        <f t="shared" si="72"/>
        <v>0.71471399999999996</v>
      </c>
      <c r="K717" s="42">
        <f t="shared" si="71"/>
        <v>17197.63</v>
      </c>
    </row>
    <row r="718" spans="1:11" ht="15.75" customHeight="1">
      <c r="A718" s="49">
        <v>309</v>
      </c>
      <c r="B718" s="49" t="s">
        <v>349</v>
      </c>
      <c r="C718" s="51" t="s">
        <v>346</v>
      </c>
      <c r="D718" s="9"/>
      <c r="E718" s="26">
        <f t="shared" si="69"/>
        <v>16041.5</v>
      </c>
      <c r="F718" s="27">
        <v>2.25</v>
      </c>
      <c r="G718" s="28">
        <f t="shared" ref="G718:G729" si="77">G$711</f>
        <v>0.63700000000000001</v>
      </c>
      <c r="H718" s="28">
        <f t="shared" si="76"/>
        <v>1.1000000000000001</v>
      </c>
      <c r="I718" s="28">
        <v>1</v>
      </c>
      <c r="J718" s="28">
        <f t="shared" si="72"/>
        <v>0.70069999999999999</v>
      </c>
      <c r="K718" s="42">
        <f t="shared" si="71"/>
        <v>25290.63</v>
      </c>
    </row>
    <row r="719" spans="1:11" s="29" customFormat="1" ht="15.75">
      <c r="A719" s="52"/>
      <c r="B719" s="52"/>
      <c r="C719" s="52"/>
      <c r="D719" s="9">
        <v>4</v>
      </c>
      <c r="E719" s="26">
        <f t="shared" si="69"/>
        <v>16041.5</v>
      </c>
      <c r="F719" s="27">
        <v>2.25</v>
      </c>
      <c r="G719" s="28">
        <f t="shared" si="77"/>
        <v>0.63700000000000001</v>
      </c>
      <c r="H719" s="28">
        <f t="shared" si="76"/>
        <v>1.1000000000000001</v>
      </c>
      <c r="I719" s="28">
        <v>1.02</v>
      </c>
      <c r="J719" s="28">
        <f t="shared" si="72"/>
        <v>0.71471399999999996</v>
      </c>
      <c r="K719" s="42">
        <f t="shared" si="71"/>
        <v>25796.44</v>
      </c>
    </row>
    <row r="720" spans="1:11" s="29" customFormat="1" ht="15.75">
      <c r="A720" s="50"/>
      <c r="B720" s="50"/>
      <c r="C720" s="50"/>
      <c r="D720" s="9">
        <v>5</v>
      </c>
      <c r="E720" s="26">
        <f t="shared" si="69"/>
        <v>16041.5</v>
      </c>
      <c r="F720" s="27">
        <v>2.25</v>
      </c>
      <c r="G720" s="28">
        <f t="shared" si="77"/>
        <v>0.63700000000000001</v>
      </c>
      <c r="H720" s="28">
        <f t="shared" si="76"/>
        <v>1.1000000000000001</v>
      </c>
      <c r="I720" s="28">
        <v>1.02</v>
      </c>
      <c r="J720" s="28">
        <f t="shared" si="72"/>
        <v>0.71471399999999996</v>
      </c>
      <c r="K720" s="42">
        <f t="shared" si="71"/>
        <v>25796.44</v>
      </c>
    </row>
    <row r="721" spans="1:11" s="29" customFormat="1" ht="31.5">
      <c r="A721" s="1">
        <v>310</v>
      </c>
      <c r="B721" s="1" t="s">
        <v>350</v>
      </c>
      <c r="C721" s="6" t="s">
        <v>346</v>
      </c>
      <c r="D721" s="9"/>
      <c r="E721" s="26">
        <f t="shared" si="69"/>
        <v>16041.5</v>
      </c>
      <c r="F721" s="27">
        <v>1.5</v>
      </c>
      <c r="G721" s="28">
        <f t="shared" si="77"/>
        <v>0.63700000000000001</v>
      </c>
      <c r="H721" s="28">
        <f t="shared" si="76"/>
        <v>1.1000000000000001</v>
      </c>
      <c r="I721" s="28">
        <v>1</v>
      </c>
      <c r="J721" s="28">
        <f t="shared" ref="J721:J722" si="78">ROUND(G721*H721*I721,6)</f>
        <v>0.70069999999999999</v>
      </c>
      <c r="K721" s="42">
        <f t="shared" ref="K721:K722" si="79">ROUND(E721*F721*J721,2)</f>
        <v>16860.419999999998</v>
      </c>
    </row>
    <row r="722" spans="1:11" s="29" customFormat="1" ht="15.75">
      <c r="A722" s="1">
        <v>311</v>
      </c>
      <c r="B722" s="1" t="s">
        <v>351</v>
      </c>
      <c r="C722" s="6" t="s">
        <v>346</v>
      </c>
      <c r="D722" s="9"/>
      <c r="E722" s="26">
        <f t="shared" si="69"/>
        <v>16041.5</v>
      </c>
      <c r="F722" s="27">
        <v>0.7</v>
      </c>
      <c r="G722" s="28">
        <f t="shared" si="77"/>
        <v>0.63700000000000001</v>
      </c>
      <c r="H722" s="28">
        <f t="shared" si="76"/>
        <v>1.1000000000000001</v>
      </c>
      <c r="I722" s="28">
        <v>1</v>
      </c>
      <c r="J722" s="28">
        <f t="shared" si="78"/>
        <v>0.70069999999999999</v>
      </c>
      <c r="K722" s="42">
        <f t="shared" si="79"/>
        <v>7868.2</v>
      </c>
    </row>
    <row r="723" spans="1:11" ht="31.5">
      <c r="A723" s="1">
        <v>312</v>
      </c>
      <c r="B723" s="1" t="s">
        <v>352</v>
      </c>
      <c r="C723" s="6" t="s">
        <v>346</v>
      </c>
      <c r="D723" s="9"/>
      <c r="E723" s="26">
        <f t="shared" si="69"/>
        <v>16041.5</v>
      </c>
      <c r="F723" s="27">
        <v>1.8</v>
      </c>
      <c r="G723" s="28">
        <f t="shared" si="77"/>
        <v>0.63700000000000001</v>
      </c>
      <c r="H723" s="28">
        <f t="shared" si="76"/>
        <v>1.1000000000000001</v>
      </c>
      <c r="I723" s="28">
        <v>1</v>
      </c>
      <c r="J723" s="28">
        <f t="shared" si="72"/>
        <v>0.70069999999999999</v>
      </c>
      <c r="K723" s="42">
        <f t="shared" si="71"/>
        <v>20232.5</v>
      </c>
    </row>
    <row r="724" spans="1:11" ht="47.25">
      <c r="A724" s="1">
        <v>313</v>
      </c>
      <c r="B724" s="1" t="s">
        <v>353</v>
      </c>
      <c r="C724" s="6" t="s">
        <v>346</v>
      </c>
      <c r="D724" s="9"/>
      <c r="E724" s="26">
        <f t="shared" si="69"/>
        <v>16041.5</v>
      </c>
      <c r="F724" s="27">
        <v>4.8099999999999996</v>
      </c>
      <c r="G724" s="28">
        <f t="shared" si="77"/>
        <v>0.63700000000000001</v>
      </c>
      <c r="H724" s="28">
        <f t="shared" si="76"/>
        <v>1.1000000000000001</v>
      </c>
      <c r="I724" s="28">
        <v>1</v>
      </c>
      <c r="J724" s="28">
        <f t="shared" si="72"/>
        <v>0.70069999999999999</v>
      </c>
      <c r="K724" s="42">
        <f t="shared" si="71"/>
        <v>54065.74</v>
      </c>
    </row>
    <row r="725" spans="1:11" ht="15.75">
      <c r="A725" s="56">
        <v>314</v>
      </c>
      <c r="B725" s="56" t="s">
        <v>354</v>
      </c>
      <c r="C725" s="53" t="s">
        <v>346</v>
      </c>
      <c r="D725" s="9"/>
      <c r="E725" s="26">
        <f t="shared" si="69"/>
        <v>16041.5</v>
      </c>
      <c r="F725" s="27">
        <v>2.75</v>
      </c>
      <c r="G725" s="28">
        <f t="shared" si="77"/>
        <v>0.63700000000000001</v>
      </c>
      <c r="H725" s="28">
        <f t="shared" si="76"/>
        <v>1.1000000000000001</v>
      </c>
      <c r="I725" s="28">
        <v>1</v>
      </c>
      <c r="J725" s="28">
        <f t="shared" si="72"/>
        <v>0.70069999999999999</v>
      </c>
      <c r="K725" s="42">
        <f t="shared" si="71"/>
        <v>30910.77</v>
      </c>
    </row>
    <row r="726" spans="1:11" s="29" customFormat="1" ht="15.75">
      <c r="A726" s="57"/>
      <c r="B726" s="57"/>
      <c r="C726" s="54"/>
      <c r="D726" s="9">
        <v>3</v>
      </c>
      <c r="E726" s="26">
        <f t="shared" si="69"/>
        <v>16041.5</v>
      </c>
      <c r="F726" s="27">
        <v>2.75</v>
      </c>
      <c r="G726" s="28">
        <f t="shared" si="77"/>
        <v>0.63700000000000001</v>
      </c>
      <c r="H726" s="28">
        <f t="shared" si="76"/>
        <v>1.1000000000000001</v>
      </c>
      <c r="I726" s="28">
        <v>1.05</v>
      </c>
      <c r="J726" s="28">
        <f t="shared" si="72"/>
        <v>0.73573500000000003</v>
      </c>
      <c r="K726" s="42">
        <f t="shared" si="71"/>
        <v>32456.31</v>
      </c>
    </row>
    <row r="727" spans="1:11" s="29" customFormat="1" ht="15.75">
      <c r="A727" s="57"/>
      <c r="B727" s="57"/>
      <c r="C727" s="54"/>
      <c r="D727" s="9">
        <v>6</v>
      </c>
      <c r="E727" s="26">
        <f t="shared" si="69"/>
        <v>16041.5</v>
      </c>
      <c r="F727" s="27">
        <v>2.75</v>
      </c>
      <c r="G727" s="28">
        <f t="shared" si="77"/>
        <v>0.63700000000000001</v>
      </c>
      <c r="H727" s="28">
        <f t="shared" si="76"/>
        <v>1.1000000000000001</v>
      </c>
      <c r="I727" s="28">
        <v>1.1000000000000001</v>
      </c>
      <c r="J727" s="28">
        <f t="shared" si="72"/>
        <v>0.77076999999999996</v>
      </c>
      <c r="K727" s="42">
        <f t="shared" si="71"/>
        <v>34001.839999999997</v>
      </c>
    </row>
    <row r="728" spans="1:11" s="29" customFormat="1" ht="15.75">
      <c r="A728" s="58"/>
      <c r="B728" s="58"/>
      <c r="C728" s="55"/>
      <c r="D728" s="9">
        <v>8</v>
      </c>
      <c r="E728" s="26">
        <f t="shared" si="69"/>
        <v>16041.5</v>
      </c>
      <c r="F728" s="27">
        <v>2.75</v>
      </c>
      <c r="G728" s="28">
        <f t="shared" si="77"/>
        <v>0.63700000000000001</v>
      </c>
      <c r="H728" s="28">
        <f t="shared" si="76"/>
        <v>1.1000000000000001</v>
      </c>
      <c r="I728" s="28">
        <v>1.05</v>
      </c>
      <c r="J728" s="28">
        <f t="shared" si="72"/>
        <v>0.73573500000000003</v>
      </c>
      <c r="K728" s="42">
        <f t="shared" si="71"/>
        <v>32456.31</v>
      </c>
    </row>
    <row r="729" spans="1:11" ht="31.5">
      <c r="A729" s="1">
        <v>315</v>
      </c>
      <c r="B729" s="1" t="s">
        <v>355</v>
      </c>
      <c r="C729" s="6" t="s">
        <v>346</v>
      </c>
      <c r="D729" s="9"/>
      <c r="E729" s="26">
        <f t="shared" si="69"/>
        <v>16041.5</v>
      </c>
      <c r="F729" s="27">
        <v>2.35</v>
      </c>
      <c r="G729" s="28">
        <f t="shared" si="77"/>
        <v>0.63700000000000001</v>
      </c>
      <c r="H729" s="28">
        <f t="shared" si="76"/>
        <v>1.1000000000000001</v>
      </c>
      <c r="I729" s="28">
        <v>1</v>
      </c>
      <c r="J729" s="28">
        <f t="shared" si="72"/>
        <v>0.70069999999999999</v>
      </c>
      <c r="K729" s="42">
        <f t="shared" si="71"/>
        <v>26414.66</v>
      </c>
    </row>
    <row r="731" spans="1:11" ht="42" customHeight="1">
      <c r="A731" s="14" t="s">
        <v>366</v>
      </c>
      <c r="B731" s="62" t="s">
        <v>364</v>
      </c>
      <c r="C731" s="62"/>
      <c r="D731" s="62"/>
      <c r="E731" s="62"/>
      <c r="F731" s="62"/>
      <c r="G731" s="62"/>
      <c r="H731" s="62"/>
      <c r="I731" s="62"/>
      <c r="J731" s="62"/>
      <c r="K731" s="62"/>
    </row>
  </sheetData>
  <mergeCells count="504">
    <mergeCell ref="C690:C692"/>
    <mergeCell ref="B690:B692"/>
    <mergeCell ref="A690:A692"/>
    <mergeCell ref="C693:C696"/>
    <mergeCell ref="B693:B696"/>
    <mergeCell ref="A693:A696"/>
    <mergeCell ref="A681:A682"/>
    <mergeCell ref="B681:B682"/>
    <mergeCell ref="C681:C682"/>
    <mergeCell ref="A685:A687"/>
    <mergeCell ref="B685:B687"/>
    <mergeCell ref="C685:C687"/>
    <mergeCell ref="C674:C678"/>
    <mergeCell ref="B674:B678"/>
    <mergeCell ref="A674:A678"/>
    <mergeCell ref="C679:C680"/>
    <mergeCell ref="B679:B680"/>
    <mergeCell ref="A679:A680"/>
    <mergeCell ref="C668:C669"/>
    <mergeCell ref="B668:B669"/>
    <mergeCell ref="A668:A669"/>
    <mergeCell ref="A670:A672"/>
    <mergeCell ref="B670:B672"/>
    <mergeCell ref="C670:C672"/>
    <mergeCell ref="A660:A662"/>
    <mergeCell ref="B660:B662"/>
    <mergeCell ref="C660:C662"/>
    <mergeCell ref="A663:A665"/>
    <mergeCell ref="B663:B665"/>
    <mergeCell ref="C663:C665"/>
    <mergeCell ref="A653:A655"/>
    <mergeCell ref="B653:B655"/>
    <mergeCell ref="C653:C655"/>
    <mergeCell ref="C656:C659"/>
    <mergeCell ref="B656:B659"/>
    <mergeCell ref="A656:A659"/>
    <mergeCell ref="C646:C648"/>
    <mergeCell ref="B646:B648"/>
    <mergeCell ref="A646:A648"/>
    <mergeCell ref="A650:A652"/>
    <mergeCell ref="C650:C652"/>
    <mergeCell ref="B650:B652"/>
    <mergeCell ref="C638:C639"/>
    <mergeCell ref="B638:B639"/>
    <mergeCell ref="A638:A639"/>
    <mergeCell ref="C641:C644"/>
    <mergeCell ref="A641:A644"/>
    <mergeCell ref="B641:B644"/>
    <mergeCell ref="C628:C631"/>
    <mergeCell ref="B628:B631"/>
    <mergeCell ref="A628:A631"/>
    <mergeCell ref="C632:C634"/>
    <mergeCell ref="B632:B634"/>
    <mergeCell ref="A632:A634"/>
    <mergeCell ref="C617:C622"/>
    <mergeCell ref="B617:B622"/>
    <mergeCell ref="A617:A622"/>
    <mergeCell ref="C624:C627"/>
    <mergeCell ref="B624:B627"/>
    <mergeCell ref="A624:A627"/>
    <mergeCell ref="C609:C612"/>
    <mergeCell ref="B609:B612"/>
    <mergeCell ref="A609:A612"/>
    <mergeCell ref="C615:C616"/>
    <mergeCell ref="A615:A616"/>
    <mergeCell ref="B615:B616"/>
    <mergeCell ref="A599:A600"/>
    <mergeCell ref="B599:B600"/>
    <mergeCell ref="C599:C600"/>
    <mergeCell ref="C605:C607"/>
    <mergeCell ref="A605:A607"/>
    <mergeCell ref="B605:B607"/>
    <mergeCell ref="C593:C595"/>
    <mergeCell ref="B593:B595"/>
    <mergeCell ref="A593:A595"/>
    <mergeCell ref="C596:C598"/>
    <mergeCell ref="B596:B598"/>
    <mergeCell ref="A596:A598"/>
    <mergeCell ref="C586:C589"/>
    <mergeCell ref="B586:B589"/>
    <mergeCell ref="A586:A589"/>
    <mergeCell ref="A590:A592"/>
    <mergeCell ref="B590:B592"/>
    <mergeCell ref="C590:C592"/>
    <mergeCell ref="C581:C582"/>
    <mergeCell ref="C583:C585"/>
    <mergeCell ref="A581:A582"/>
    <mergeCell ref="A583:A585"/>
    <mergeCell ref="B581:B582"/>
    <mergeCell ref="B583:B585"/>
    <mergeCell ref="C574:C576"/>
    <mergeCell ref="B574:B576"/>
    <mergeCell ref="A574:A576"/>
    <mergeCell ref="C577:C579"/>
    <mergeCell ref="A577:A579"/>
    <mergeCell ref="B577:B579"/>
    <mergeCell ref="C568:C570"/>
    <mergeCell ref="B568:B570"/>
    <mergeCell ref="A568:A570"/>
    <mergeCell ref="C571:C573"/>
    <mergeCell ref="B571:B573"/>
    <mergeCell ref="A571:A573"/>
    <mergeCell ref="C562:C564"/>
    <mergeCell ref="B562:B564"/>
    <mergeCell ref="A562:A564"/>
    <mergeCell ref="C565:C567"/>
    <mergeCell ref="A565:A567"/>
    <mergeCell ref="B565:B567"/>
    <mergeCell ref="C556:C558"/>
    <mergeCell ref="B556:B558"/>
    <mergeCell ref="A556:A558"/>
    <mergeCell ref="C559:C561"/>
    <mergeCell ref="B559:B561"/>
    <mergeCell ref="A559:A561"/>
    <mergeCell ref="C549:C552"/>
    <mergeCell ref="A549:A552"/>
    <mergeCell ref="B549:B552"/>
    <mergeCell ref="A553:A555"/>
    <mergeCell ref="B553:B555"/>
    <mergeCell ref="C553:C555"/>
    <mergeCell ref="C543:C545"/>
    <mergeCell ref="A543:A545"/>
    <mergeCell ref="A546:A548"/>
    <mergeCell ref="C546:C548"/>
    <mergeCell ref="B546:B548"/>
    <mergeCell ref="B543:B545"/>
    <mergeCell ref="C534:C539"/>
    <mergeCell ref="B534:B539"/>
    <mergeCell ref="A534:A539"/>
    <mergeCell ref="C540:C542"/>
    <mergeCell ref="B540:B542"/>
    <mergeCell ref="A540:A542"/>
    <mergeCell ref="C525:C528"/>
    <mergeCell ref="A525:A528"/>
    <mergeCell ref="B525:B528"/>
    <mergeCell ref="C529:C533"/>
    <mergeCell ref="B529:B533"/>
    <mergeCell ref="A529:A533"/>
    <mergeCell ref="C517:C520"/>
    <mergeCell ref="C521:C524"/>
    <mergeCell ref="A517:A520"/>
    <mergeCell ref="A521:A524"/>
    <mergeCell ref="B517:B520"/>
    <mergeCell ref="B521:B524"/>
    <mergeCell ref="A510:A512"/>
    <mergeCell ref="B510:B512"/>
    <mergeCell ref="C510:C512"/>
    <mergeCell ref="A513:A516"/>
    <mergeCell ref="B513:B516"/>
    <mergeCell ref="C513:C516"/>
    <mergeCell ref="C503:C505"/>
    <mergeCell ref="A503:A505"/>
    <mergeCell ref="B503:B505"/>
    <mergeCell ref="C506:C508"/>
    <mergeCell ref="A506:A508"/>
    <mergeCell ref="B506:B508"/>
    <mergeCell ref="A496:A498"/>
    <mergeCell ref="B496:B498"/>
    <mergeCell ref="C496:C498"/>
    <mergeCell ref="C500:C502"/>
    <mergeCell ref="A500:A502"/>
    <mergeCell ref="B500:B502"/>
    <mergeCell ref="C489:C491"/>
    <mergeCell ref="A489:A491"/>
    <mergeCell ref="B489:B491"/>
    <mergeCell ref="C494:C495"/>
    <mergeCell ref="B494:B495"/>
    <mergeCell ref="A494:A495"/>
    <mergeCell ref="C484:C486"/>
    <mergeCell ref="A484:A486"/>
    <mergeCell ref="B484:B486"/>
    <mergeCell ref="C487:C488"/>
    <mergeCell ref="B487:B488"/>
    <mergeCell ref="A487:A488"/>
    <mergeCell ref="C476:C478"/>
    <mergeCell ref="B476:B478"/>
    <mergeCell ref="A476:A478"/>
    <mergeCell ref="C479:C483"/>
    <mergeCell ref="A479:A483"/>
    <mergeCell ref="B479:B483"/>
    <mergeCell ref="C466:C471"/>
    <mergeCell ref="A466:A471"/>
    <mergeCell ref="B466:B471"/>
    <mergeCell ref="C472:C474"/>
    <mergeCell ref="B472:B474"/>
    <mergeCell ref="A472:A474"/>
    <mergeCell ref="C459:C461"/>
    <mergeCell ref="A459:A461"/>
    <mergeCell ref="B459:B461"/>
    <mergeCell ref="C462:C464"/>
    <mergeCell ref="B462:B464"/>
    <mergeCell ref="A462:A464"/>
    <mergeCell ref="C453:C455"/>
    <mergeCell ref="B453:B455"/>
    <mergeCell ref="A453:A455"/>
    <mergeCell ref="C456:C458"/>
    <mergeCell ref="A456:A458"/>
    <mergeCell ref="B456:B458"/>
    <mergeCell ref="C447:C449"/>
    <mergeCell ref="B447:B449"/>
    <mergeCell ref="A447:A449"/>
    <mergeCell ref="A450:A452"/>
    <mergeCell ref="B450:B452"/>
    <mergeCell ref="C450:C452"/>
    <mergeCell ref="C434:C435"/>
    <mergeCell ref="A434:A435"/>
    <mergeCell ref="B434:B435"/>
    <mergeCell ref="C437:C439"/>
    <mergeCell ref="C440:C445"/>
    <mergeCell ref="A437:A439"/>
    <mergeCell ref="B437:B439"/>
    <mergeCell ref="A440:A445"/>
    <mergeCell ref="B440:B445"/>
    <mergeCell ref="A424:A429"/>
    <mergeCell ref="B424:B429"/>
    <mergeCell ref="C424:C429"/>
    <mergeCell ref="A430:A433"/>
    <mergeCell ref="B430:B433"/>
    <mergeCell ref="C430:C433"/>
    <mergeCell ref="C411:C414"/>
    <mergeCell ref="A411:A414"/>
    <mergeCell ref="B411:B414"/>
    <mergeCell ref="B415:B419"/>
    <mergeCell ref="A415:A419"/>
    <mergeCell ref="C415:C419"/>
    <mergeCell ref="C400:C403"/>
    <mergeCell ref="B400:B403"/>
    <mergeCell ref="A400:A403"/>
    <mergeCell ref="C406:C409"/>
    <mergeCell ref="B406:B409"/>
    <mergeCell ref="A406:A409"/>
    <mergeCell ref="C388:C394"/>
    <mergeCell ref="B388:B394"/>
    <mergeCell ref="A388:A394"/>
    <mergeCell ref="A395:A397"/>
    <mergeCell ref="B395:B397"/>
    <mergeCell ref="C395:C397"/>
    <mergeCell ref="C379:C381"/>
    <mergeCell ref="B379:B381"/>
    <mergeCell ref="A379:A381"/>
    <mergeCell ref="C383:C385"/>
    <mergeCell ref="B383:B385"/>
    <mergeCell ref="A383:A385"/>
    <mergeCell ref="A367:A371"/>
    <mergeCell ref="B367:B371"/>
    <mergeCell ref="C367:C371"/>
    <mergeCell ref="A374:A378"/>
    <mergeCell ref="B374:B378"/>
    <mergeCell ref="C374:C378"/>
    <mergeCell ref="C360:C363"/>
    <mergeCell ref="B360:B363"/>
    <mergeCell ref="A360:A363"/>
    <mergeCell ref="A364:A366"/>
    <mergeCell ref="B364:B366"/>
    <mergeCell ref="C364:C366"/>
    <mergeCell ref="C352:C355"/>
    <mergeCell ref="B352:B355"/>
    <mergeCell ref="A352:A355"/>
    <mergeCell ref="C356:C359"/>
    <mergeCell ref="A356:A359"/>
    <mergeCell ref="B356:B359"/>
    <mergeCell ref="C339:C342"/>
    <mergeCell ref="B339:B342"/>
    <mergeCell ref="A339:A342"/>
    <mergeCell ref="C348:C351"/>
    <mergeCell ref="A348:A351"/>
    <mergeCell ref="B348:B351"/>
    <mergeCell ref="C330:C334"/>
    <mergeCell ref="A330:A334"/>
    <mergeCell ref="B330:B334"/>
    <mergeCell ref="C335:C338"/>
    <mergeCell ref="A335:A338"/>
    <mergeCell ref="B335:B338"/>
    <mergeCell ref="C321:C325"/>
    <mergeCell ref="B321:B325"/>
    <mergeCell ref="A321:A325"/>
    <mergeCell ref="A326:A329"/>
    <mergeCell ref="B326:B329"/>
    <mergeCell ref="C326:C329"/>
    <mergeCell ref="C312:C315"/>
    <mergeCell ref="A312:A315"/>
    <mergeCell ref="B312:B315"/>
    <mergeCell ref="A316:A319"/>
    <mergeCell ref="B316:B319"/>
    <mergeCell ref="C316:C319"/>
    <mergeCell ref="C305:C307"/>
    <mergeCell ref="A305:A307"/>
    <mergeCell ref="B305:B307"/>
    <mergeCell ref="C309:C311"/>
    <mergeCell ref="B309:B311"/>
    <mergeCell ref="A309:A311"/>
    <mergeCell ref="A298:A301"/>
    <mergeCell ref="B298:B301"/>
    <mergeCell ref="C298:C301"/>
    <mergeCell ref="A302:A304"/>
    <mergeCell ref="B302:B304"/>
    <mergeCell ref="C302:C304"/>
    <mergeCell ref="A279:A281"/>
    <mergeCell ref="B279:B281"/>
    <mergeCell ref="C279:C281"/>
    <mergeCell ref="A289:A291"/>
    <mergeCell ref="B289:B291"/>
    <mergeCell ref="C289:C291"/>
    <mergeCell ref="A258:A261"/>
    <mergeCell ref="B258:B261"/>
    <mergeCell ref="C258:C261"/>
    <mergeCell ref="A263:A265"/>
    <mergeCell ref="B263:B265"/>
    <mergeCell ref="C263:C265"/>
    <mergeCell ref="A250:A251"/>
    <mergeCell ref="B250:B251"/>
    <mergeCell ref="C250:C251"/>
    <mergeCell ref="C252:C253"/>
    <mergeCell ref="B252:B253"/>
    <mergeCell ref="A252:A253"/>
    <mergeCell ref="A239:A241"/>
    <mergeCell ref="B239:B241"/>
    <mergeCell ref="C239:C241"/>
    <mergeCell ref="A242:A244"/>
    <mergeCell ref="B242:B244"/>
    <mergeCell ref="C242:C244"/>
    <mergeCell ref="A231:A234"/>
    <mergeCell ref="B231:B234"/>
    <mergeCell ref="C231:C234"/>
    <mergeCell ref="A235:A238"/>
    <mergeCell ref="B235:B238"/>
    <mergeCell ref="C235:C238"/>
    <mergeCell ref="C225:C227"/>
    <mergeCell ref="B225:B227"/>
    <mergeCell ref="A225:A227"/>
    <mergeCell ref="A228:A230"/>
    <mergeCell ref="B228:B230"/>
    <mergeCell ref="C228:C230"/>
    <mergeCell ref="A218:A220"/>
    <mergeCell ref="B218:B220"/>
    <mergeCell ref="C218:C220"/>
    <mergeCell ref="A221:A223"/>
    <mergeCell ref="B221:B223"/>
    <mergeCell ref="C221:C223"/>
    <mergeCell ref="A210:A212"/>
    <mergeCell ref="B210:B212"/>
    <mergeCell ref="C210:C212"/>
    <mergeCell ref="C213:C215"/>
    <mergeCell ref="B213:B215"/>
    <mergeCell ref="A213:A215"/>
    <mergeCell ref="C203:C206"/>
    <mergeCell ref="B203:B206"/>
    <mergeCell ref="A203:A206"/>
    <mergeCell ref="C207:C209"/>
    <mergeCell ref="B207:B209"/>
    <mergeCell ref="A207:A209"/>
    <mergeCell ref="A192:A195"/>
    <mergeCell ref="B192:B195"/>
    <mergeCell ref="C192:C195"/>
    <mergeCell ref="A197:A202"/>
    <mergeCell ref="B197:B202"/>
    <mergeCell ref="C197:C202"/>
    <mergeCell ref="C185:C186"/>
    <mergeCell ref="B185:B186"/>
    <mergeCell ref="A185:A186"/>
    <mergeCell ref="A187:A190"/>
    <mergeCell ref="B187:B190"/>
    <mergeCell ref="C187:C190"/>
    <mergeCell ref="C174:C177"/>
    <mergeCell ref="B174:B177"/>
    <mergeCell ref="A174:A177"/>
    <mergeCell ref="C178:C180"/>
    <mergeCell ref="B178:B180"/>
    <mergeCell ref="A178:A180"/>
    <mergeCell ref="C164:C166"/>
    <mergeCell ref="B164:B166"/>
    <mergeCell ref="A164:A166"/>
    <mergeCell ref="C168:C170"/>
    <mergeCell ref="B168:B170"/>
    <mergeCell ref="A168:A170"/>
    <mergeCell ref="A156:A159"/>
    <mergeCell ref="B156:B159"/>
    <mergeCell ref="C156:C159"/>
    <mergeCell ref="A161:A163"/>
    <mergeCell ref="B161:B163"/>
    <mergeCell ref="C161:C163"/>
    <mergeCell ref="A147:A150"/>
    <mergeCell ref="B147:B150"/>
    <mergeCell ref="C147:C150"/>
    <mergeCell ref="C151:C155"/>
    <mergeCell ref="B151:B155"/>
    <mergeCell ref="A151:A155"/>
    <mergeCell ref="A138:A141"/>
    <mergeCell ref="B138:B141"/>
    <mergeCell ref="C138:C141"/>
    <mergeCell ref="A142:A146"/>
    <mergeCell ref="B142:B146"/>
    <mergeCell ref="C142:C146"/>
    <mergeCell ref="A131:A133"/>
    <mergeCell ref="B131:B133"/>
    <mergeCell ref="C131:C133"/>
    <mergeCell ref="A135:A137"/>
    <mergeCell ref="B135:B137"/>
    <mergeCell ref="C135:C137"/>
    <mergeCell ref="A124:A128"/>
    <mergeCell ref="B124:B128"/>
    <mergeCell ref="C124:C128"/>
    <mergeCell ref="A129:A130"/>
    <mergeCell ref="B129:B130"/>
    <mergeCell ref="C129:C130"/>
    <mergeCell ref="A117:A118"/>
    <mergeCell ref="B117:B118"/>
    <mergeCell ref="C117:C118"/>
    <mergeCell ref="A120:A123"/>
    <mergeCell ref="B120:B123"/>
    <mergeCell ref="C120:C123"/>
    <mergeCell ref="A112:A114"/>
    <mergeCell ref="B112:B114"/>
    <mergeCell ref="C112:C114"/>
    <mergeCell ref="A115:A116"/>
    <mergeCell ref="B115:B116"/>
    <mergeCell ref="C115:C116"/>
    <mergeCell ref="A103:A107"/>
    <mergeCell ref="B103:B107"/>
    <mergeCell ref="C103:C107"/>
    <mergeCell ref="A108:A110"/>
    <mergeCell ref="B108:B110"/>
    <mergeCell ref="C108:C110"/>
    <mergeCell ref="A97:A98"/>
    <mergeCell ref="B97:B98"/>
    <mergeCell ref="C97:C98"/>
    <mergeCell ref="A99:A101"/>
    <mergeCell ref="B99:B101"/>
    <mergeCell ref="C99:C101"/>
    <mergeCell ref="A83:A85"/>
    <mergeCell ref="B83:B85"/>
    <mergeCell ref="C83:C85"/>
    <mergeCell ref="A89:A91"/>
    <mergeCell ref="B89:B91"/>
    <mergeCell ref="C89:C91"/>
    <mergeCell ref="C77:C78"/>
    <mergeCell ref="B77:B78"/>
    <mergeCell ref="A77:A78"/>
    <mergeCell ref="C79:C82"/>
    <mergeCell ref="B79:B82"/>
    <mergeCell ref="A79:A82"/>
    <mergeCell ref="A72:A74"/>
    <mergeCell ref="B72:B74"/>
    <mergeCell ref="C72:C74"/>
    <mergeCell ref="A75:A76"/>
    <mergeCell ref="B75:B76"/>
    <mergeCell ref="C75:C76"/>
    <mergeCell ref="A60:A64"/>
    <mergeCell ref="B60:B64"/>
    <mergeCell ref="C60:C64"/>
    <mergeCell ref="C65:C70"/>
    <mergeCell ref="A65:A70"/>
    <mergeCell ref="B65:B70"/>
    <mergeCell ref="A54:A56"/>
    <mergeCell ref="B54:B56"/>
    <mergeCell ref="C54:C56"/>
    <mergeCell ref="A57:A58"/>
    <mergeCell ref="B57:B58"/>
    <mergeCell ref="C57:C58"/>
    <mergeCell ref="A49:A50"/>
    <mergeCell ref="B49:B50"/>
    <mergeCell ref="C49:C50"/>
    <mergeCell ref="A51:A53"/>
    <mergeCell ref="B51:B53"/>
    <mergeCell ref="C51:C53"/>
    <mergeCell ref="A39:A41"/>
    <mergeCell ref="B39:B41"/>
    <mergeCell ref="C39:C41"/>
    <mergeCell ref="A42:A48"/>
    <mergeCell ref="B42:B48"/>
    <mergeCell ref="C42:C48"/>
    <mergeCell ref="C25:C27"/>
    <mergeCell ref="A31:A33"/>
    <mergeCell ref="B31:B33"/>
    <mergeCell ref="C31:C33"/>
    <mergeCell ref="A36:A38"/>
    <mergeCell ref="B36:B38"/>
    <mergeCell ref="C36:C38"/>
    <mergeCell ref="A25:A27"/>
    <mergeCell ref="B25:B27"/>
    <mergeCell ref="B731:K731"/>
    <mergeCell ref="A4:K4"/>
    <mergeCell ref="H1:K1"/>
    <mergeCell ref="A9:A10"/>
    <mergeCell ref="B9:B10"/>
    <mergeCell ref="C9:C10"/>
    <mergeCell ref="A18:A20"/>
    <mergeCell ref="B18:B20"/>
    <mergeCell ref="C18:C20"/>
    <mergeCell ref="A22:A24"/>
    <mergeCell ref="B22:B24"/>
    <mergeCell ref="C22:C24"/>
    <mergeCell ref="A715:A717"/>
    <mergeCell ref="B715:B717"/>
    <mergeCell ref="C715:C717"/>
    <mergeCell ref="A711:A714"/>
    <mergeCell ref="B711:B714"/>
    <mergeCell ref="C711:C714"/>
    <mergeCell ref="C725:C728"/>
    <mergeCell ref="B725:B728"/>
    <mergeCell ref="A725:A728"/>
    <mergeCell ref="A718:A720"/>
    <mergeCell ref="B718:B720"/>
    <mergeCell ref="C718:C720"/>
  </mergeCells>
  <pageMargins left="0" right="0" top="0" bottom="0" header="0.31496062992125984" footer="0.31496062992125984"/>
  <pageSetup paperSize="9" scale="62" fitToHeight="14" orientation="landscape" r:id="rId1"/>
  <rowBreaks count="9" manualBreakCount="9">
    <brk id="48" max="16383" man="1"/>
    <brk id="107" max="16383" man="1"/>
    <brk id="224" max="16383" man="1"/>
    <brk id="274" max="16383" man="1"/>
    <brk id="373" max="16383" man="1"/>
    <brk id="423" max="16383" man="1"/>
    <brk id="478" max="16383" man="1"/>
    <brk id="533" max="16383" man="1"/>
    <brk id="58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731"/>
  <sheetViews>
    <sheetView tabSelected="1" view="pageBreakPreview" zoomScale="60" zoomScaleNormal="90" workbookViewId="0">
      <pane xSplit="5" ySplit="7" topLeftCell="F281" activePane="bottomRight" state="frozen"/>
      <selection activeCell="N730" sqref="N730"/>
      <selection pane="topRight" activeCell="N730" sqref="N730"/>
      <selection pane="bottomLeft" activeCell="N730" sqref="N730"/>
      <selection pane="bottomRight" activeCell="M285" sqref="M285"/>
    </sheetView>
  </sheetViews>
  <sheetFormatPr defaultRowHeight="15"/>
  <cols>
    <col min="1" max="1" width="6.5703125" style="14" customWidth="1"/>
    <col min="2" max="2" width="73" style="15" customWidth="1"/>
    <col min="3" max="3" width="25.85546875" style="16" customWidth="1"/>
    <col min="4" max="4" width="15.85546875" style="14" customWidth="1"/>
    <col min="5" max="5" width="19.140625" style="14" customWidth="1"/>
    <col min="6" max="6" width="16.28515625" style="14" customWidth="1"/>
    <col min="7" max="7" width="14.5703125" style="14" customWidth="1"/>
    <col min="8" max="8" width="13" style="14" customWidth="1"/>
    <col min="9" max="9" width="14.28515625" style="14" customWidth="1"/>
    <col min="10" max="10" width="16.140625" style="14" customWidth="1"/>
    <col min="11" max="11" width="18.5703125" style="14" customWidth="1"/>
    <col min="12" max="16384" width="9.140625" style="17"/>
  </cols>
  <sheetData>
    <row r="1" spans="1:11" ht="87" customHeight="1">
      <c r="H1" s="47" t="s">
        <v>371</v>
      </c>
      <c r="I1" s="48"/>
      <c r="J1" s="48"/>
      <c r="K1" s="48"/>
    </row>
    <row r="2" spans="1:11" ht="9.75" hidden="1" customHeight="1"/>
    <row r="3" spans="1:11" ht="7.5" hidden="1" customHeight="1"/>
    <row r="4" spans="1:11" ht="63" customHeight="1">
      <c r="A4" s="46" t="s">
        <v>373</v>
      </c>
      <c r="B4" s="46"/>
      <c r="C4" s="46"/>
      <c r="D4" s="46"/>
      <c r="E4" s="46"/>
      <c r="F4" s="46"/>
      <c r="G4" s="46"/>
      <c r="H4" s="46"/>
      <c r="I4" s="46"/>
      <c r="J4" s="46"/>
      <c r="K4" s="46"/>
    </row>
    <row r="5" spans="1:11" ht="98.25" customHeight="1">
      <c r="A5" s="9" t="s">
        <v>356</v>
      </c>
      <c r="B5" s="18" t="s">
        <v>357</v>
      </c>
      <c r="C5" s="18" t="s">
        <v>358</v>
      </c>
      <c r="D5" s="9" t="s">
        <v>359</v>
      </c>
      <c r="E5" s="9" t="s">
        <v>360</v>
      </c>
      <c r="F5" s="2" t="s">
        <v>0</v>
      </c>
      <c r="G5" s="3" t="s">
        <v>1</v>
      </c>
      <c r="H5" s="3" t="s">
        <v>2</v>
      </c>
      <c r="I5" s="3" t="s">
        <v>3</v>
      </c>
      <c r="J5" s="3" t="s">
        <v>361</v>
      </c>
      <c r="K5" s="5" t="s">
        <v>365</v>
      </c>
    </row>
    <row r="6" spans="1:11" ht="11.25" customHeight="1">
      <c r="A6" s="19">
        <v>1</v>
      </c>
      <c r="B6" s="19">
        <v>2</v>
      </c>
      <c r="C6" s="19">
        <v>3</v>
      </c>
      <c r="D6" s="19">
        <v>4</v>
      </c>
      <c r="E6" s="19">
        <v>5</v>
      </c>
      <c r="F6" s="19">
        <v>6</v>
      </c>
      <c r="G6" s="19">
        <v>7</v>
      </c>
      <c r="H6" s="19">
        <v>8</v>
      </c>
      <c r="I6" s="19">
        <v>9</v>
      </c>
      <c r="J6" s="19">
        <v>10</v>
      </c>
      <c r="K6" s="19">
        <v>11</v>
      </c>
    </row>
    <row r="7" spans="1:11" s="25" customFormat="1" ht="22.5" hidden="1" customHeight="1">
      <c r="A7" s="20"/>
      <c r="B7" s="20"/>
      <c r="C7" s="21"/>
      <c r="D7" s="22"/>
      <c r="E7" s="23">
        <v>16041.5</v>
      </c>
      <c r="F7" s="23"/>
      <c r="G7" s="24">
        <v>0.86752099999999999</v>
      </c>
      <c r="H7" s="24">
        <v>1.2</v>
      </c>
      <c r="I7" s="24">
        <v>1</v>
      </c>
      <c r="J7" s="24">
        <f>ROUND(G7*H7*I7,6)</f>
        <v>1.0410250000000001</v>
      </c>
      <c r="K7" s="8"/>
    </row>
    <row r="8" spans="1:11" s="29" customFormat="1" ht="31.5">
      <c r="A8" s="1">
        <v>1</v>
      </c>
      <c r="B8" s="1" t="s">
        <v>5</v>
      </c>
      <c r="C8" s="6" t="s">
        <v>4</v>
      </c>
      <c r="D8" s="9"/>
      <c r="E8" s="26">
        <f>E$7</f>
        <v>16041.5</v>
      </c>
      <c r="F8" s="27">
        <v>0.5</v>
      </c>
      <c r="G8" s="28">
        <f>G$7</f>
        <v>0.86752099999999999</v>
      </c>
      <c r="H8" s="28">
        <f>H$7</f>
        <v>1.2</v>
      </c>
      <c r="I8" s="28">
        <v>1</v>
      </c>
      <c r="J8" s="28">
        <f t="shared" ref="J8:J71" si="0">ROUND(G8*H8*I8,6)</f>
        <v>1.0410250000000001</v>
      </c>
      <c r="K8" s="42">
        <f>ROUND(E8*F8*J8,2)</f>
        <v>8349.7999999999993</v>
      </c>
    </row>
    <row r="9" spans="1:11" s="29" customFormat="1" ht="15.75">
      <c r="A9" s="49">
        <v>2</v>
      </c>
      <c r="B9" s="49" t="s">
        <v>7</v>
      </c>
      <c r="C9" s="51" t="s">
        <v>6</v>
      </c>
      <c r="D9" s="9"/>
      <c r="E9" s="26">
        <f t="shared" ref="E9:E119" si="1">E$7</f>
        <v>16041.5</v>
      </c>
      <c r="F9" s="27">
        <v>0.93</v>
      </c>
      <c r="G9" s="28">
        <f t="shared" ref="G9:H40" si="2">G$7</f>
        <v>0.86752099999999999</v>
      </c>
      <c r="H9" s="28">
        <f t="shared" si="2"/>
        <v>1.2</v>
      </c>
      <c r="I9" s="28">
        <v>1</v>
      </c>
      <c r="J9" s="28">
        <f t="shared" si="0"/>
        <v>1.0410250000000001</v>
      </c>
      <c r="K9" s="42">
        <f t="shared" ref="K9:K72" si="3">ROUND(E9*F9*J9,2)</f>
        <v>15530.63</v>
      </c>
    </row>
    <row r="10" spans="1:11" s="29" customFormat="1" ht="15.75">
      <c r="A10" s="50"/>
      <c r="B10" s="50"/>
      <c r="C10" s="50"/>
      <c r="D10" s="9">
        <v>6</v>
      </c>
      <c r="E10" s="26">
        <f t="shared" si="1"/>
        <v>16041.5</v>
      </c>
      <c r="F10" s="27">
        <v>0.93</v>
      </c>
      <c r="G10" s="28">
        <f t="shared" si="2"/>
        <v>0.86752099999999999</v>
      </c>
      <c r="H10" s="28">
        <f t="shared" si="2"/>
        <v>1.2</v>
      </c>
      <c r="I10" s="28">
        <v>1.1000000000000001</v>
      </c>
      <c r="J10" s="28">
        <f t="shared" si="0"/>
        <v>1.1451279999999999</v>
      </c>
      <c r="K10" s="42">
        <f t="shared" si="3"/>
        <v>17083.7</v>
      </c>
    </row>
    <row r="11" spans="1:11" s="29" customFormat="1" ht="15.75">
      <c r="A11" s="1">
        <v>3</v>
      </c>
      <c r="B11" s="1" t="s">
        <v>8</v>
      </c>
      <c r="C11" s="6" t="s">
        <v>6</v>
      </c>
      <c r="D11" s="9"/>
      <c r="E11" s="26">
        <f t="shared" si="1"/>
        <v>16041.5</v>
      </c>
      <c r="F11" s="27">
        <v>0.28000000000000003</v>
      </c>
      <c r="G11" s="28">
        <f t="shared" si="2"/>
        <v>0.86752099999999999</v>
      </c>
      <c r="H11" s="28">
        <f t="shared" si="2"/>
        <v>1.2</v>
      </c>
      <c r="I11" s="28">
        <v>1</v>
      </c>
      <c r="J11" s="28">
        <f t="shared" si="0"/>
        <v>1.0410250000000001</v>
      </c>
      <c r="K11" s="42">
        <f t="shared" si="3"/>
        <v>4675.8900000000003</v>
      </c>
    </row>
    <row r="12" spans="1:11" s="29" customFormat="1" ht="15.75">
      <c r="A12" s="1">
        <v>4</v>
      </c>
      <c r="B12" s="1" t="s">
        <v>9</v>
      </c>
      <c r="C12" s="6" t="s">
        <v>6</v>
      </c>
      <c r="D12" s="9"/>
      <c r="E12" s="26">
        <f t="shared" si="1"/>
        <v>16041.5</v>
      </c>
      <c r="F12" s="27">
        <v>0.98</v>
      </c>
      <c r="G12" s="28">
        <f t="shared" si="2"/>
        <v>0.86752099999999999</v>
      </c>
      <c r="H12" s="28">
        <f t="shared" si="2"/>
        <v>1.2</v>
      </c>
      <c r="I12" s="28">
        <v>1</v>
      </c>
      <c r="J12" s="28">
        <f t="shared" si="0"/>
        <v>1.0410250000000001</v>
      </c>
      <c r="K12" s="42">
        <f t="shared" si="3"/>
        <v>16365.61</v>
      </c>
    </row>
    <row r="13" spans="1:11" s="29" customFormat="1" ht="15.75">
      <c r="A13" s="1">
        <v>5</v>
      </c>
      <c r="B13" s="1" t="s">
        <v>10</v>
      </c>
      <c r="C13" s="6" t="s">
        <v>6</v>
      </c>
      <c r="D13" s="9"/>
      <c r="E13" s="26">
        <f t="shared" si="1"/>
        <v>16041.5</v>
      </c>
      <c r="F13" s="27">
        <v>1.01</v>
      </c>
      <c r="G13" s="28">
        <f t="shared" si="2"/>
        <v>0.86752099999999999</v>
      </c>
      <c r="H13" s="28">
        <f t="shared" si="2"/>
        <v>1.2</v>
      </c>
      <c r="I13" s="28">
        <v>1</v>
      </c>
      <c r="J13" s="28">
        <f t="shared" si="0"/>
        <v>1.0410250000000001</v>
      </c>
      <c r="K13" s="42">
        <f t="shared" si="3"/>
        <v>16866.599999999999</v>
      </c>
    </row>
    <row r="14" spans="1:11" s="29" customFormat="1" ht="15.75">
      <c r="A14" s="1">
        <v>6</v>
      </c>
      <c r="B14" s="1" t="s">
        <v>11</v>
      </c>
      <c r="C14" s="6" t="s">
        <v>6</v>
      </c>
      <c r="D14" s="9"/>
      <c r="E14" s="26">
        <f t="shared" si="1"/>
        <v>16041.5</v>
      </c>
      <c r="F14" s="27">
        <v>0.74</v>
      </c>
      <c r="G14" s="28">
        <f t="shared" si="2"/>
        <v>0.86752099999999999</v>
      </c>
      <c r="H14" s="28">
        <f t="shared" si="2"/>
        <v>1.2</v>
      </c>
      <c r="I14" s="28">
        <v>1</v>
      </c>
      <c r="J14" s="28">
        <f t="shared" si="0"/>
        <v>1.0410250000000001</v>
      </c>
      <c r="K14" s="42">
        <f t="shared" si="3"/>
        <v>12357.71</v>
      </c>
    </row>
    <row r="15" spans="1:11" s="29" customFormat="1" ht="15.75">
      <c r="A15" s="1">
        <v>7</v>
      </c>
      <c r="B15" s="1" t="s">
        <v>12</v>
      </c>
      <c r="C15" s="6" t="s">
        <v>6</v>
      </c>
      <c r="D15" s="9"/>
      <c r="E15" s="26">
        <f t="shared" si="1"/>
        <v>16041.5</v>
      </c>
      <c r="F15" s="27">
        <v>3.21</v>
      </c>
      <c r="G15" s="28">
        <f t="shared" si="2"/>
        <v>0.86752099999999999</v>
      </c>
      <c r="H15" s="28">
        <f t="shared" si="2"/>
        <v>1.2</v>
      </c>
      <c r="I15" s="28">
        <v>1</v>
      </c>
      <c r="J15" s="28">
        <f t="shared" si="0"/>
        <v>1.0410250000000001</v>
      </c>
      <c r="K15" s="42">
        <f t="shared" si="3"/>
        <v>53605.72</v>
      </c>
    </row>
    <row r="16" spans="1:11" s="29" customFormat="1" ht="15.75">
      <c r="A16" s="1">
        <v>8</v>
      </c>
      <c r="B16" s="1" t="s">
        <v>13</v>
      </c>
      <c r="C16" s="6" t="s">
        <v>6</v>
      </c>
      <c r="D16" s="9"/>
      <c r="E16" s="26">
        <f t="shared" si="1"/>
        <v>16041.5</v>
      </c>
      <c r="F16" s="27">
        <v>0.71</v>
      </c>
      <c r="G16" s="28">
        <f t="shared" si="2"/>
        <v>0.86752099999999999</v>
      </c>
      <c r="H16" s="28">
        <f t="shared" si="2"/>
        <v>1.2</v>
      </c>
      <c r="I16" s="28">
        <v>1</v>
      </c>
      <c r="J16" s="28">
        <f t="shared" si="0"/>
        <v>1.0410250000000001</v>
      </c>
      <c r="K16" s="42">
        <f t="shared" si="3"/>
        <v>11856.72</v>
      </c>
    </row>
    <row r="17" spans="1:11" s="29" customFormat="1" ht="31.5">
      <c r="A17" s="1">
        <v>9</v>
      </c>
      <c r="B17" s="1" t="s">
        <v>14</v>
      </c>
      <c r="C17" s="6" t="s">
        <v>6</v>
      </c>
      <c r="D17" s="9"/>
      <c r="E17" s="26">
        <f t="shared" si="1"/>
        <v>16041.5</v>
      </c>
      <c r="F17" s="27">
        <v>0.89</v>
      </c>
      <c r="G17" s="28">
        <f t="shared" si="2"/>
        <v>0.86752099999999999</v>
      </c>
      <c r="H17" s="28">
        <f t="shared" si="2"/>
        <v>1.2</v>
      </c>
      <c r="I17" s="28">
        <v>1</v>
      </c>
      <c r="J17" s="28">
        <f t="shared" si="0"/>
        <v>1.0410250000000001</v>
      </c>
      <c r="K17" s="42">
        <f t="shared" si="3"/>
        <v>14862.65</v>
      </c>
    </row>
    <row r="18" spans="1:11" s="29" customFormat="1" ht="15.75">
      <c r="A18" s="49">
        <v>10</v>
      </c>
      <c r="B18" s="49" t="s">
        <v>15</v>
      </c>
      <c r="C18" s="51" t="s">
        <v>6</v>
      </c>
      <c r="D18" s="9"/>
      <c r="E18" s="26">
        <f t="shared" si="1"/>
        <v>16041.5</v>
      </c>
      <c r="F18" s="27">
        <v>0.46</v>
      </c>
      <c r="G18" s="28">
        <f t="shared" si="2"/>
        <v>0.86752099999999999</v>
      </c>
      <c r="H18" s="28">
        <f t="shared" si="2"/>
        <v>1.2</v>
      </c>
      <c r="I18" s="28">
        <v>1</v>
      </c>
      <c r="J18" s="28">
        <f t="shared" si="0"/>
        <v>1.0410250000000001</v>
      </c>
      <c r="K18" s="42">
        <f t="shared" si="3"/>
        <v>7681.82</v>
      </c>
    </row>
    <row r="19" spans="1:11" s="29" customFormat="1" ht="15.75">
      <c r="A19" s="52"/>
      <c r="B19" s="52"/>
      <c r="C19" s="52"/>
      <c r="D19" s="9">
        <v>4</v>
      </c>
      <c r="E19" s="26">
        <f t="shared" si="1"/>
        <v>16041.5</v>
      </c>
      <c r="F19" s="27">
        <v>0.46</v>
      </c>
      <c r="G19" s="28">
        <f t="shared" si="2"/>
        <v>0.86752099999999999</v>
      </c>
      <c r="H19" s="28">
        <f t="shared" si="2"/>
        <v>1.2</v>
      </c>
      <c r="I19" s="28">
        <v>1.02</v>
      </c>
      <c r="J19" s="28">
        <f t="shared" si="0"/>
        <v>1.0618460000000001</v>
      </c>
      <c r="K19" s="42">
        <f t="shared" si="3"/>
        <v>7835.46</v>
      </c>
    </row>
    <row r="20" spans="1:11" s="29" customFormat="1" ht="15.75">
      <c r="A20" s="50"/>
      <c r="B20" s="50"/>
      <c r="C20" s="50"/>
      <c r="D20" s="9">
        <v>5</v>
      </c>
      <c r="E20" s="26">
        <f t="shared" si="1"/>
        <v>16041.5</v>
      </c>
      <c r="F20" s="27">
        <v>0.46</v>
      </c>
      <c r="G20" s="28">
        <f t="shared" si="2"/>
        <v>0.86752099999999999</v>
      </c>
      <c r="H20" s="28">
        <f t="shared" si="2"/>
        <v>1.2</v>
      </c>
      <c r="I20" s="28">
        <v>1.02</v>
      </c>
      <c r="J20" s="28">
        <f t="shared" si="0"/>
        <v>1.0618460000000001</v>
      </c>
      <c r="K20" s="42">
        <f t="shared" si="3"/>
        <v>7835.46</v>
      </c>
    </row>
    <row r="21" spans="1:11" s="29" customFormat="1" ht="15.75">
      <c r="A21" s="1">
        <v>11</v>
      </c>
      <c r="B21" s="1" t="s">
        <v>16</v>
      </c>
      <c r="C21" s="6" t="s">
        <v>6</v>
      </c>
      <c r="D21" s="9"/>
      <c r="E21" s="26">
        <f t="shared" si="1"/>
        <v>16041.5</v>
      </c>
      <c r="F21" s="27">
        <v>0.39</v>
      </c>
      <c r="G21" s="28">
        <f t="shared" si="2"/>
        <v>0.86752099999999999</v>
      </c>
      <c r="H21" s="28">
        <f t="shared" si="2"/>
        <v>1.2</v>
      </c>
      <c r="I21" s="28">
        <v>1</v>
      </c>
      <c r="J21" s="28">
        <f t="shared" si="0"/>
        <v>1.0410250000000001</v>
      </c>
      <c r="K21" s="42">
        <f t="shared" si="3"/>
        <v>6512.84</v>
      </c>
    </row>
    <row r="22" spans="1:11" s="29" customFormat="1" ht="15.75">
      <c r="A22" s="49">
        <v>12</v>
      </c>
      <c r="B22" s="49" t="s">
        <v>17</v>
      </c>
      <c r="C22" s="51" t="s">
        <v>6</v>
      </c>
      <c r="D22" s="9"/>
      <c r="E22" s="26">
        <f t="shared" si="1"/>
        <v>16041.5</v>
      </c>
      <c r="F22" s="27">
        <v>0.57999999999999996</v>
      </c>
      <c r="G22" s="28">
        <f t="shared" si="2"/>
        <v>0.86752099999999999</v>
      </c>
      <c r="H22" s="28">
        <f t="shared" si="2"/>
        <v>1.2</v>
      </c>
      <c r="I22" s="28">
        <v>1</v>
      </c>
      <c r="J22" s="28">
        <f t="shared" si="0"/>
        <v>1.0410250000000001</v>
      </c>
      <c r="K22" s="42">
        <f t="shared" si="3"/>
        <v>9685.77</v>
      </c>
    </row>
    <row r="23" spans="1:11" s="29" customFormat="1" ht="15.75">
      <c r="A23" s="52"/>
      <c r="B23" s="52"/>
      <c r="C23" s="52"/>
      <c r="D23" s="9">
        <v>4</v>
      </c>
      <c r="E23" s="26">
        <f t="shared" si="1"/>
        <v>16041.5</v>
      </c>
      <c r="F23" s="27">
        <v>0.57999999999999996</v>
      </c>
      <c r="G23" s="28">
        <f t="shared" si="2"/>
        <v>0.86752099999999999</v>
      </c>
      <c r="H23" s="28">
        <f t="shared" si="2"/>
        <v>1.2</v>
      </c>
      <c r="I23" s="28">
        <v>1.02</v>
      </c>
      <c r="J23" s="28">
        <f t="shared" si="0"/>
        <v>1.0618460000000001</v>
      </c>
      <c r="K23" s="42">
        <f t="shared" si="3"/>
        <v>9879.49</v>
      </c>
    </row>
    <row r="24" spans="1:11" s="29" customFormat="1" ht="15.75">
      <c r="A24" s="50"/>
      <c r="B24" s="50"/>
      <c r="C24" s="50"/>
      <c r="D24" s="9">
        <v>5</v>
      </c>
      <c r="E24" s="26">
        <f t="shared" si="1"/>
        <v>16041.5</v>
      </c>
      <c r="F24" s="27">
        <v>0.57999999999999996</v>
      </c>
      <c r="G24" s="28">
        <f t="shared" si="2"/>
        <v>0.86752099999999999</v>
      </c>
      <c r="H24" s="28">
        <f t="shared" si="2"/>
        <v>1.2</v>
      </c>
      <c r="I24" s="28">
        <v>1.02</v>
      </c>
      <c r="J24" s="28">
        <f t="shared" si="0"/>
        <v>1.0618460000000001</v>
      </c>
      <c r="K24" s="42">
        <f t="shared" si="3"/>
        <v>9879.49</v>
      </c>
    </row>
    <row r="25" spans="1:11" s="29" customFormat="1" ht="15.75">
      <c r="A25" s="49">
        <v>13</v>
      </c>
      <c r="B25" s="49" t="s">
        <v>18</v>
      </c>
      <c r="C25" s="51" t="s">
        <v>6</v>
      </c>
      <c r="D25" s="9"/>
      <c r="E25" s="26">
        <f t="shared" si="1"/>
        <v>16041.5</v>
      </c>
      <c r="F25" s="27">
        <v>1.17</v>
      </c>
      <c r="G25" s="28">
        <f t="shared" si="2"/>
        <v>0.86752099999999999</v>
      </c>
      <c r="H25" s="28">
        <f t="shared" si="2"/>
        <v>1.2</v>
      </c>
      <c r="I25" s="28">
        <v>1</v>
      </c>
      <c r="J25" s="28">
        <f t="shared" si="0"/>
        <v>1.0410250000000001</v>
      </c>
      <c r="K25" s="42">
        <f t="shared" si="3"/>
        <v>19538.53</v>
      </c>
    </row>
    <row r="26" spans="1:11" s="29" customFormat="1" ht="15.75">
      <c r="A26" s="52"/>
      <c r="B26" s="52"/>
      <c r="C26" s="52"/>
      <c r="D26" s="9">
        <v>4</v>
      </c>
      <c r="E26" s="26">
        <f t="shared" si="1"/>
        <v>16041.5</v>
      </c>
      <c r="F26" s="27">
        <v>1.17</v>
      </c>
      <c r="G26" s="28">
        <f t="shared" si="2"/>
        <v>0.86752099999999999</v>
      </c>
      <c r="H26" s="28">
        <f t="shared" si="2"/>
        <v>1.2</v>
      </c>
      <c r="I26" s="28">
        <v>1.02</v>
      </c>
      <c r="J26" s="28">
        <f t="shared" si="0"/>
        <v>1.0618460000000001</v>
      </c>
      <c r="K26" s="42">
        <f t="shared" si="3"/>
        <v>19929.32</v>
      </c>
    </row>
    <row r="27" spans="1:11" s="29" customFormat="1" ht="15.75">
      <c r="A27" s="50"/>
      <c r="B27" s="50"/>
      <c r="C27" s="50"/>
      <c r="D27" s="9">
        <v>5</v>
      </c>
      <c r="E27" s="26">
        <f t="shared" si="1"/>
        <v>16041.5</v>
      </c>
      <c r="F27" s="27">
        <v>1.17</v>
      </c>
      <c r="G27" s="28">
        <f t="shared" si="2"/>
        <v>0.86752099999999999</v>
      </c>
      <c r="H27" s="28">
        <f t="shared" si="2"/>
        <v>1.2</v>
      </c>
      <c r="I27" s="28">
        <v>1.02</v>
      </c>
      <c r="J27" s="28">
        <f t="shared" si="0"/>
        <v>1.0618460000000001</v>
      </c>
      <c r="K27" s="42">
        <f t="shared" si="3"/>
        <v>19929.32</v>
      </c>
    </row>
    <row r="28" spans="1:11" s="29" customFormat="1" ht="15.75">
      <c r="A28" s="1">
        <v>14</v>
      </c>
      <c r="B28" s="1" t="s">
        <v>19</v>
      </c>
      <c r="C28" s="6" t="s">
        <v>6</v>
      </c>
      <c r="D28" s="9"/>
      <c r="E28" s="26">
        <f t="shared" si="1"/>
        <v>16041.5</v>
      </c>
      <c r="F28" s="27">
        <v>2.2000000000000002</v>
      </c>
      <c r="G28" s="28">
        <f t="shared" si="2"/>
        <v>0.86752099999999999</v>
      </c>
      <c r="H28" s="28">
        <f t="shared" si="2"/>
        <v>1.2</v>
      </c>
      <c r="I28" s="28">
        <v>1</v>
      </c>
      <c r="J28" s="28">
        <f t="shared" si="0"/>
        <v>1.0410250000000001</v>
      </c>
      <c r="K28" s="42">
        <f t="shared" si="3"/>
        <v>36739.129999999997</v>
      </c>
    </row>
    <row r="29" spans="1:11" s="29" customFormat="1" ht="15.75">
      <c r="A29" s="1">
        <v>15</v>
      </c>
      <c r="B29" s="1" t="s">
        <v>21</v>
      </c>
      <c r="C29" s="6" t="s">
        <v>20</v>
      </c>
      <c r="D29" s="9"/>
      <c r="E29" s="26">
        <f t="shared" si="1"/>
        <v>16041.5</v>
      </c>
      <c r="F29" s="27">
        <v>1.1499999999999999</v>
      </c>
      <c r="G29" s="28">
        <f t="shared" si="2"/>
        <v>0.86752099999999999</v>
      </c>
      <c r="H29" s="28">
        <f t="shared" si="2"/>
        <v>1.2</v>
      </c>
      <c r="I29" s="28">
        <v>1</v>
      </c>
      <c r="J29" s="28">
        <f t="shared" si="0"/>
        <v>1.0410250000000001</v>
      </c>
      <c r="K29" s="42">
        <f t="shared" si="3"/>
        <v>19204.54</v>
      </c>
    </row>
    <row r="30" spans="1:11" s="29" customFormat="1" ht="15.75">
      <c r="A30" s="1">
        <v>16</v>
      </c>
      <c r="B30" s="1" t="s">
        <v>22</v>
      </c>
      <c r="C30" s="6" t="s">
        <v>20</v>
      </c>
      <c r="D30" s="9"/>
      <c r="E30" s="26">
        <f t="shared" si="1"/>
        <v>16041.5</v>
      </c>
      <c r="F30" s="27">
        <v>0.27</v>
      </c>
      <c r="G30" s="28">
        <f t="shared" si="2"/>
        <v>0.86752099999999999</v>
      </c>
      <c r="H30" s="28">
        <f t="shared" si="2"/>
        <v>1.2</v>
      </c>
      <c r="I30" s="28">
        <v>1</v>
      </c>
      <c r="J30" s="28">
        <f t="shared" si="0"/>
        <v>1.0410250000000001</v>
      </c>
      <c r="K30" s="42">
        <f t="shared" si="3"/>
        <v>4508.8900000000003</v>
      </c>
    </row>
    <row r="31" spans="1:11" s="29" customFormat="1" ht="15.75">
      <c r="A31" s="49">
        <v>17</v>
      </c>
      <c r="B31" s="49" t="s">
        <v>24</v>
      </c>
      <c r="C31" s="51" t="s">
        <v>23</v>
      </c>
      <c r="D31" s="9"/>
      <c r="E31" s="26">
        <f t="shared" si="1"/>
        <v>16041.5</v>
      </c>
      <c r="F31" s="27">
        <v>0.89</v>
      </c>
      <c r="G31" s="28">
        <f t="shared" si="2"/>
        <v>0.86752099999999999</v>
      </c>
      <c r="H31" s="28">
        <v>0</v>
      </c>
      <c r="I31" s="28">
        <v>1</v>
      </c>
      <c r="J31" s="28">
        <f>ROUND(G31*I31,6)</f>
        <v>0.86752099999999999</v>
      </c>
      <c r="K31" s="42">
        <f t="shared" si="3"/>
        <v>12385.54</v>
      </c>
    </row>
    <row r="32" spans="1:11" s="29" customFormat="1" ht="15.75">
      <c r="A32" s="52"/>
      <c r="B32" s="52"/>
      <c r="C32" s="52"/>
      <c r="D32" s="9">
        <v>4</v>
      </c>
      <c r="E32" s="26">
        <f t="shared" si="1"/>
        <v>16041.5</v>
      </c>
      <c r="F32" s="27">
        <v>0.89</v>
      </c>
      <c r="G32" s="28">
        <f t="shared" si="2"/>
        <v>0.86752099999999999</v>
      </c>
      <c r="H32" s="28">
        <v>0</v>
      </c>
      <c r="I32" s="28">
        <v>1.02</v>
      </c>
      <c r="J32" s="28">
        <f t="shared" ref="J32:J33" si="4">ROUND(G32*I32,6)</f>
        <v>0.88487099999999996</v>
      </c>
      <c r="K32" s="42">
        <f t="shared" si="3"/>
        <v>12633.25</v>
      </c>
    </row>
    <row r="33" spans="1:11" s="29" customFormat="1" ht="15.75">
      <c r="A33" s="50"/>
      <c r="B33" s="50"/>
      <c r="C33" s="50"/>
      <c r="D33" s="9">
        <v>5</v>
      </c>
      <c r="E33" s="26">
        <f t="shared" si="1"/>
        <v>16041.5</v>
      </c>
      <c r="F33" s="27">
        <v>0.89</v>
      </c>
      <c r="G33" s="28">
        <f t="shared" si="2"/>
        <v>0.86752099999999999</v>
      </c>
      <c r="H33" s="28">
        <v>0</v>
      </c>
      <c r="I33" s="28">
        <v>1.02</v>
      </c>
      <c r="J33" s="28">
        <f t="shared" si="4"/>
        <v>0.88487099999999996</v>
      </c>
      <c r="K33" s="42">
        <f t="shared" si="3"/>
        <v>12633.25</v>
      </c>
    </row>
    <row r="34" spans="1:11" s="29" customFormat="1" ht="15.75">
      <c r="A34" s="1">
        <v>18</v>
      </c>
      <c r="B34" s="1" t="s">
        <v>25</v>
      </c>
      <c r="C34" s="6" t="s">
        <v>23</v>
      </c>
      <c r="D34" s="9"/>
      <c r="E34" s="26">
        <f t="shared" si="1"/>
        <v>16041.5</v>
      </c>
      <c r="F34" s="27">
        <v>2.0099999999999998</v>
      </c>
      <c r="G34" s="28">
        <f t="shared" si="2"/>
        <v>0.86752099999999999</v>
      </c>
      <c r="H34" s="28">
        <f t="shared" si="2"/>
        <v>1.2</v>
      </c>
      <c r="I34" s="28">
        <v>1</v>
      </c>
      <c r="J34" s="28">
        <f t="shared" si="0"/>
        <v>1.0410250000000001</v>
      </c>
      <c r="K34" s="42">
        <f t="shared" si="3"/>
        <v>33566.199999999997</v>
      </c>
    </row>
    <row r="35" spans="1:11" s="29" customFormat="1" ht="15.75">
      <c r="A35" s="1">
        <v>19</v>
      </c>
      <c r="B35" s="1" t="s">
        <v>26</v>
      </c>
      <c r="C35" s="6" t="s">
        <v>23</v>
      </c>
      <c r="D35" s="9"/>
      <c r="E35" s="26">
        <f t="shared" si="1"/>
        <v>16041.5</v>
      </c>
      <c r="F35" s="27">
        <v>0.86</v>
      </c>
      <c r="G35" s="28">
        <f t="shared" si="2"/>
        <v>0.86752099999999999</v>
      </c>
      <c r="H35" s="28">
        <f t="shared" si="2"/>
        <v>1.2</v>
      </c>
      <c r="I35" s="28">
        <v>1</v>
      </c>
      <c r="J35" s="28">
        <f t="shared" si="0"/>
        <v>1.0410250000000001</v>
      </c>
      <c r="K35" s="42">
        <f t="shared" si="3"/>
        <v>14361.66</v>
      </c>
    </row>
    <row r="36" spans="1:11" s="29" customFormat="1" ht="15.75">
      <c r="A36" s="49">
        <v>20</v>
      </c>
      <c r="B36" s="49" t="s">
        <v>27</v>
      </c>
      <c r="C36" s="51" t="s">
        <v>23</v>
      </c>
      <c r="D36" s="9"/>
      <c r="E36" s="26">
        <f t="shared" si="1"/>
        <v>16041.5</v>
      </c>
      <c r="F36" s="27">
        <v>1.21</v>
      </c>
      <c r="G36" s="28">
        <f t="shared" si="2"/>
        <v>0.86752099999999999</v>
      </c>
      <c r="H36" s="28">
        <f t="shared" si="2"/>
        <v>1.2</v>
      </c>
      <c r="I36" s="28">
        <v>1</v>
      </c>
      <c r="J36" s="28">
        <f t="shared" si="0"/>
        <v>1.0410250000000001</v>
      </c>
      <c r="K36" s="42">
        <f t="shared" si="3"/>
        <v>20206.52</v>
      </c>
    </row>
    <row r="37" spans="1:11" s="29" customFormat="1" ht="15.75">
      <c r="A37" s="52"/>
      <c r="B37" s="52"/>
      <c r="C37" s="52"/>
      <c r="D37" s="9">
        <v>4</v>
      </c>
      <c r="E37" s="26">
        <f t="shared" si="1"/>
        <v>16041.5</v>
      </c>
      <c r="F37" s="27">
        <v>1.21</v>
      </c>
      <c r="G37" s="28">
        <f t="shared" si="2"/>
        <v>0.86752099999999999</v>
      </c>
      <c r="H37" s="28">
        <f t="shared" si="2"/>
        <v>1.2</v>
      </c>
      <c r="I37" s="28">
        <v>1.02</v>
      </c>
      <c r="J37" s="28">
        <f t="shared" si="0"/>
        <v>1.0618460000000001</v>
      </c>
      <c r="K37" s="42">
        <f t="shared" si="3"/>
        <v>20610.66</v>
      </c>
    </row>
    <row r="38" spans="1:11" s="29" customFormat="1" ht="15.75">
      <c r="A38" s="50"/>
      <c r="B38" s="50"/>
      <c r="C38" s="50"/>
      <c r="D38" s="9">
        <v>5</v>
      </c>
      <c r="E38" s="26">
        <f t="shared" si="1"/>
        <v>16041.5</v>
      </c>
      <c r="F38" s="27">
        <v>1.21</v>
      </c>
      <c r="G38" s="28">
        <f t="shared" si="2"/>
        <v>0.86752099999999999</v>
      </c>
      <c r="H38" s="28">
        <f t="shared" si="2"/>
        <v>1.2</v>
      </c>
      <c r="I38" s="28">
        <v>1.02</v>
      </c>
      <c r="J38" s="28">
        <f t="shared" si="0"/>
        <v>1.0618460000000001</v>
      </c>
      <c r="K38" s="42">
        <f t="shared" si="3"/>
        <v>20610.66</v>
      </c>
    </row>
    <row r="39" spans="1:11" s="29" customFormat="1" ht="15.75">
      <c r="A39" s="49">
        <v>21</v>
      </c>
      <c r="B39" s="49" t="s">
        <v>28</v>
      </c>
      <c r="C39" s="51" t="s">
        <v>23</v>
      </c>
      <c r="D39" s="9"/>
      <c r="E39" s="26">
        <f t="shared" si="1"/>
        <v>16041.5</v>
      </c>
      <c r="F39" s="27">
        <v>0.93</v>
      </c>
      <c r="G39" s="28">
        <v>1.4</v>
      </c>
      <c r="H39" s="28">
        <f t="shared" si="2"/>
        <v>1.2</v>
      </c>
      <c r="I39" s="28">
        <v>1</v>
      </c>
      <c r="J39" s="28">
        <f t="shared" si="0"/>
        <v>1.68</v>
      </c>
      <c r="K39" s="42">
        <f t="shared" si="3"/>
        <v>25063.24</v>
      </c>
    </row>
    <row r="40" spans="1:11" s="29" customFormat="1" ht="15.75">
      <c r="A40" s="52"/>
      <c r="B40" s="52"/>
      <c r="C40" s="52"/>
      <c r="D40" s="9">
        <v>4</v>
      </c>
      <c r="E40" s="26">
        <f t="shared" si="1"/>
        <v>16041.5</v>
      </c>
      <c r="F40" s="27">
        <v>0.93</v>
      </c>
      <c r="G40" s="28">
        <v>1.4</v>
      </c>
      <c r="H40" s="28">
        <f t="shared" si="2"/>
        <v>1.2</v>
      </c>
      <c r="I40" s="28">
        <v>1.02</v>
      </c>
      <c r="J40" s="28">
        <f t="shared" si="0"/>
        <v>1.7136</v>
      </c>
      <c r="K40" s="42">
        <f t="shared" si="3"/>
        <v>25564.5</v>
      </c>
    </row>
    <row r="41" spans="1:11" s="29" customFormat="1" ht="15.75">
      <c r="A41" s="50"/>
      <c r="B41" s="50"/>
      <c r="C41" s="50"/>
      <c r="D41" s="9">
        <v>5</v>
      </c>
      <c r="E41" s="26">
        <f t="shared" si="1"/>
        <v>16041.5</v>
      </c>
      <c r="F41" s="27">
        <v>0.93</v>
      </c>
      <c r="G41" s="28">
        <v>1.4</v>
      </c>
      <c r="H41" s="28">
        <f t="shared" ref="G41:H56" si="5">H$7</f>
        <v>1.2</v>
      </c>
      <c r="I41" s="28">
        <v>1.02</v>
      </c>
      <c r="J41" s="28">
        <f t="shared" si="0"/>
        <v>1.7136</v>
      </c>
      <c r="K41" s="42">
        <f t="shared" si="3"/>
        <v>25564.5</v>
      </c>
    </row>
    <row r="42" spans="1:11" s="29" customFormat="1" ht="15.75">
      <c r="A42" s="56">
        <v>22</v>
      </c>
      <c r="B42" s="56" t="s">
        <v>30</v>
      </c>
      <c r="C42" s="53" t="s">
        <v>29</v>
      </c>
      <c r="D42" s="9"/>
      <c r="E42" s="26">
        <f t="shared" si="1"/>
        <v>16041.5</v>
      </c>
      <c r="F42" s="27">
        <v>1.1200000000000001</v>
      </c>
      <c r="G42" s="28">
        <v>1.4</v>
      </c>
      <c r="H42" s="28">
        <f t="shared" si="5"/>
        <v>1.2</v>
      </c>
      <c r="I42" s="28">
        <v>1</v>
      </c>
      <c r="J42" s="28">
        <f t="shared" si="0"/>
        <v>1.68</v>
      </c>
      <c r="K42" s="42">
        <f t="shared" si="3"/>
        <v>30183.69</v>
      </c>
    </row>
    <row r="43" spans="1:11" s="29" customFormat="1" ht="15.75">
      <c r="A43" s="57"/>
      <c r="B43" s="57"/>
      <c r="C43" s="54"/>
      <c r="D43" s="9">
        <v>1</v>
      </c>
      <c r="E43" s="26">
        <f t="shared" si="1"/>
        <v>16041.5</v>
      </c>
      <c r="F43" s="27">
        <v>1.1200000000000001</v>
      </c>
      <c r="G43" s="28">
        <v>1.4</v>
      </c>
      <c r="H43" s="28">
        <f t="shared" si="5"/>
        <v>1.2</v>
      </c>
      <c r="I43" s="28">
        <v>1.1000000000000001</v>
      </c>
      <c r="J43" s="28">
        <f t="shared" si="0"/>
        <v>1.8480000000000001</v>
      </c>
      <c r="K43" s="42">
        <f t="shared" si="3"/>
        <v>33202.06</v>
      </c>
    </row>
    <row r="44" spans="1:11" s="29" customFormat="1" ht="15.75">
      <c r="A44" s="59"/>
      <c r="B44" s="59"/>
      <c r="C44" s="59"/>
      <c r="D44" s="9">
        <v>2</v>
      </c>
      <c r="E44" s="26">
        <f t="shared" si="1"/>
        <v>16041.5</v>
      </c>
      <c r="F44" s="27">
        <v>1.1200000000000001</v>
      </c>
      <c r="G44" s="28">
        <v>1.4</v>
      </c>
      <c r="H44" s="28">
        <f t="shared" si="5"/>
        <v>1.2</v>
      </c>
      <c r="I44" s="28">
        <v>1.1000000000000001</v>
      </c>
      <c r="J44" s="28">
        <f t="shared" si="0"/>
        <v>1.8480000000000001</v>
      </c>
      <c r="K44" s="42">
        <f t="shared" si="3"/>
        <v>33202.06</v>
      </c>
    </row>
    <row r="45" spans="1:11" s="29" customFormat="1" ht="15.75">
      <c r="A45" s="59"/>
      <c r="B45" s="59"/>
      <c r="C45" s="59"/>
      <c r="D45" s="9">
        <v>3</v>
      </c>
      <c r="E45" s="26">
        <f t="shared" si="1"/>
        <v>16041.5</v>
      </c>
      <c r="F45" s="27">
        <v>1.1200000000000001</v>
      </c>
      <c r="G45" s="28">
        <v>1.4</v>
      </c>
      <c r="H45" s="28">
        <f t="shared" si="5"/>
        <v>1.2</v>
      </c>
      <c r="I45" s="28">
        <v>1.05</v>
      </c>
      <c r="J45" s="28">
        <f t="shared" si="0"/>
        <v>1.764</v>
      </c>
      <c r="K45" s="42">
        <f t="shared" si="3"/>
        <v>31692.87</v>
      </c>
    </row>
    <row r="46" spans="1:11" s="29" customFormat="1" ht="15.75">
      <c r="A46" s="59"/>
      <c r="B46" s="59"/>
      <c r="C46" s="59"/>
      <c r="D46" s="9">
        <v>4</v>
      </c>
      <c r="E46" s="26">
        <f t="shared" si="1"/>
        <v>16041.5</v>
      </c>
      <c r="F46" s="27">
        <v>1.1200000000000001</v>
      </c>
      <c r="G46" s="28">
        <v>1.4</v>
      </c>
      <c r="H46" s="28">
        <f t="shared" si="5"/>
        <v>1.2</v>
      </c>
      <c r="I46" s="28">
        <v>1.02</v>
      </c>
      <c r="J46" s="28">
        <f t="shared" si="0"/>
        <v>1.7136</v>
      </c>
      <c r="K46" s="42">
        <f t="shared" si="3"/>
        <v>30787.360000000001</v>
      </c>
    </row>
    <row r="47" spans="1:11" s="29" customFormat="1" ht="15.75">
      <c r="A47" s="59"/>
      <c r="B47" s="59"/>
      <c r="C47" s="59"/>
      <c r="D47" s="9">
        <v>5</v>
      </c>
      <c r="E47" s="26">
        <f t="shared" si="1"/>
        <v>16041.5</v>
      </c>
      <c r="F47" s="27">
        <v>1.1200000000000001</v>
      </c>
      <c r="G47" s="28">
        <v>1.4</v>
      </c>
      <c r="H47" s="28">
        <f t="shared" si="5"/>
        <v>1.2</v>
      </c>
      <c r="I47" s="28">
        <v>1.02</v>
      </c>
      <c r="J47" s="28">
        <f t="shared" si="0"/>
        <v>1.7136</v>
      </c>
      <c r="K47" s="42">
        <f t="shared" si="3"/>
        <v>30787.360000000001</v>
      </c>
    </row>
    <row r="48" spans="1:11" s="29" customFormat="1" ht="15.75">
      <c r="A48" s="60"/>
      <c r="B48" s="60"/>
      <c r="C48" s="60"/>
      <c r="D48" s="9">
        <v>8</v>
      </c>
      <c r="E48" s="26">
        <f t="shared" si="1"/>
        <v>16041.5</v>
      </c>
      <c r="F48" s="27">
        <v>1.1200000000000001</v>
      </c>
      <c r="G48" s="28">
        <v>1.4</v>
      </c>
      <c r="H48" s="28">
        <f t="shared" si="5"/>
        <v>1.2</v>
      </c>
      <c r="I48" s="28">
        <v>1.05</v>
      </c>
      <c r="J48" s="28">
        <f t="shared" si="0"/>
        <v>1.764</v>
      </c>
      <c r="K48" s="42">
        <f t="shared" si="3"/>
        <v>31692.87</v>
      </c>
    </row>
    <row r="49" spans="1:11" s="29" customFormat="1" ht="15.75">
      <c r="A49" s="49">
        <v>23</v>
      </c>
      <c r="B49" s="49" t="s">
        <v>31</v>
      </c>
      <c r="C49" s="51" t="s">
        <v>29</v>
      </c>
      <c r="D49" s="9"/>
      <c r="E49" s="26">
        <f t="shared" si="1"/>
        <v>16041.5</v>
      </c>
      <c r="F49" s="27">
        <v>1.49</v>
      </c>
      <c r="G49" s="28">
        <f t="shared" si="5"/>
        <v>0.86752099999999999</v>
      </c>
      <c r="H49" s="28">
        <f t="shared" si="5"/>
        <v>1.2</v>
      </c>
      <c r="I49" s="28">
        <v>1</v>
      </c>
      <c r="J49" s="28">
        <f t="shared" si="0"/>
        <v>1.0410250000000001</v>
      </c>
      <c r="K49" s="42">
        <f t="shared" si="3"/>
        <v>24882.41</v>
      </c>
    </row>
    <row r="50" spans="1:11" s="29" customFormat="1" ht="15.75">
      <c r="A50" s="50"/>
      <c r="B50" s="50"/>
      <c r="C50" s="50"/>
      <c r="D50" s="9">
        <v>8</v>
      </c>
      <c r="E50" s="26">
        <f t="shared" si="1"/>
        <v>16041.5</v>
      </c>
      <c r="F50" s="27">
        <v>1.49</v>
      </c>
      <c r="G50" s="28">
        <f t="shared" si="5"/>
        <v>0.86752099999999999</v>
      </c>
      <c r="H50" s="28">
        <f t="shared" si="5"/>
        <v>1.2</v>
      </c>
      <c r="I50" s="28">
        <v>1.05</v>
      </c>
      <c r="J50" s="28">
        <f t="shared" si="0"/>
        <v>1.0930759999999999</v>
      </c>
      <c r="K50" s="42">
        <f t="shared" si="3"/>
        <v>26126.52</v>
      </c>
    </row>
    <row r="51" spans="1:11" s="29" customFormat="1" ht="15.75">
      <c r="A51" s="49">
        <v>24</v>
      </c>
      <c r="B51" s="49" t="s">
        <v>32</v>
      </c>
      <c r="C51" s="51" t="s">
        <v>29</v>
      </c>
      <c r="D51" s="9"/>
      <c r="E51" s="26">
        <f t="shared" si="1"/>
        <v>16041.5</v>
      </c>
      <c r="F51" s="27">
        <v>5.32</v>
      </c>
      <c r="G51" s="28">
        <f t="shared" si="5"/>
        <v>0.86752099999999999</v>
      </c>
      <c r="H51" s="28">
        <f t="shared" si="5"/>
        <v>1.2</v>
      </c>
      <c r="I51" s="28">
        <v>1</v>
      </c>
      <c r="J51" s="28">
        <f t="shared" si="0"/>
        <v>1.0410250000000001</v>
      </c>
      <c r="K51" s="42">
        <f t="shared" si="3"/>
        <v>88841.89</v>
      </c>
    </row>
    <row r="52" spans="1:11" s="29" customFormat="1" ht="15.75">
      <c r="A52" s="52"/>
      <c r="B52" s="52"/>
      <c r="C52" s="52"/>
      <c r="D52" s="9">
        <v>6</v>
      </c>
      <c r="E52" s="26">
        <f t="shared" si="1"/>
        <v>16041.5</v>
      </c>
      <c r="F52" s="27">
        <v>5.32</v>
      </c>
      <c r="G52" s="28">
        <f t="shared" si="5"/>
        <v>0.86752099999999999</v>
      </c>
      <c r="H52" s="28">
        <f t="shared" si="5"/>
        <v>1.2</v>
      </c>
      <c r="I52" s="28">
        <v>1.1000000000000001</v>
      </c>
      <c r="J52" s="28">
        <f t="shared" si="0"/>
        <v>1.1451279999999999</v>
      </c>
      <c r="K52" s="42">
        <f t="shared" si="3"/>
        <v>97726.12</v>
      </c>
    </row>
    <row r="53" spans="1:11" s="29" customFormat="1" ht="15.75">
      <c r="A53" s="50"/>
      <c r="B53" s="50"/>
      <c r="C53" s="50"/>
      <c r="D53" s="9">
        <v>8</v>
      </c>
      <c r="E53" s="26">
        <f t="shared" si="1"/>
        <v>16041.5</v>
      </c>
      <c r="F53" s="27">
        <v>5.32</v>
      </c>
      <c r="G53" s="28">
        <f t="shared" si="5"/>
        <v>0.86752099999999999</v>
      </c>
      <c r="H53" s="28">
        <f t="shared" si="5"/>
        <v>1.2</v>
      </c>
      <c r="I53" s="28">
        <v>1.05</v>
      </c>
      <c r="J53" s="28">
        <f t="shared" si="0"/>
        <v>1.0930759999999999</v>
      </c>
      <c r="K53" s="42">
        <f t="shared" si="3"/>
        <v>93283.96</v>
      </c>
    </row>
    <row r="54" spans="1:11" s="29" customFormat="1" ht="15.75">
      <c r="A54" s="49">
        <v>25</v>
      </c>
      <c r="B54" s="49" t="s">
        <v>33</v>
      </c>
      <c r="C54" s="51" t="s">
        <v>29</v>
      </c>
      <c r="D54" s="9"/>
      <c r="E54" s="26">
        <f t="shared" si="1"/>
        <v>16041.5</v>
      </c>
      <c r="F54" s="27">
        <v>1.04</v>
      </c>
      <c r="G54" s="28">
        <f t="shared" si="5"/>
        <v>0.86752099999999999</v>
      </c>
      <c r="H54" s="28">
        <f t="shared" si="5"/>
        <v>1.2</v>
      </c>
      <c r="I54" s="28">
        <v>1</v>
      </c>
      <c r="J54" s="28">
        <f t="shared" si="0"/>
        <v>1.0410250000000001</v>
      </c>
      <c r="K54" s="42">
        <f t="shared" si="3"/>
        <v>17367.59</v>
      </c>
    </row>
    <row r="55" spans="1:11" s="29" customFormat="1" ht="15.75">
      <c r="A55" s="59"/>
      <c r="B55" s="59"/>
      <c r="C55" s="59"/>
      <c r="D55" s="9">
        <v>3</v>
      </c>
      <c r="E55" s="26">
        <f t="shared" si="1"/>
        <v>16041.5</v>
      </c>
      <c r="F55" s="27">
        <v>1.04</v>
      </c>
      <c r="G55" s="28">
        <f t="shared" si="5"/>
        <v>0.86752099999999999</v>
      </c>
      <c r="H55" s="28">
        <f t="shared" si="5"/>
        <v>1.2</v>
      </c>
      <c r="I55" s="28">
        <v>1.05</v>
      </c>
      <c r="J55" s="28">
        <f t="shared" si="0"/>
        <v>1.0930759999999999</v>
      </c>
      <c r="K55" s="42">
        <f t="shared" si="3"/>
        <v>18235.96</v>
      </c>
    </row>
    <row r="56" spans="1:11" s="29" customFormat="1" ht="15.75">
      <c r="A56" s="60"/>
      <c r="B56" s="60"/>
      <c r="C56" s="60"/>
      <c r="D56" s="9">
        <v>6</v>
      </c>
      <c r="E56" s="26">
        <f t="shared" si="1"/>
        <v>16041.5</v>
      </c>
      <c r="F56" s="27">
        <v>1.04</v>
      </c>
      <c r="G56" s="28">
        <f t="shared" si="5"/>
        <v>0.86752099999999999</v>
      </c>
      <c r="H56" s="28">
        <f t="shared" si="5"/>
        <v>1.2</v>
      </c>
      <c r="I56" s="28">
        <v>1.1000000000000001</v>
      </c>
      <c r="J56" s="28">
        <f t="shared" si="0"/>
        <v>1.1451279999999999</v>
      </c>
      <c r="K56" s="42">
        <f t="shared" si="3"/>
        <v>19104.349999999999</v>
      </c>
    </row>
    <row r="57" spans="1:11" s="29" customFormat="1" ht="15.75">
      <c r="A57" s="49">
        <v>26</v>
      </c>
      <c r="B57" s="49" t="s">
        <v>34</v>
      </c>
      <c r="C57" s="51" t="s">
        <v>29</v>
      </c>
      <c r="D57" s="9"/>
      <c r="E57" s="26">
        <f t="shared" si="1"/>
        <v>16041.5</v>
      </c>
      <c r="F57" s="27">
        <v>1.0900000000000001</v>
      </c>
      <c r="G57" s="28">
        <f t="shared" ref="G57:H177" si="6">G$7</f>
        <v>0.86752099999999999</v>
      </c>
      <c r="H57" s="28">
        <f t="shared" si="6"/>
        <v>1.2</v>
      </c>
      <c r="I57" s="28">
        <v>1</v>
      </c>
      <c r="J57" s="28">
        <f t="shared" si="0"/>
        <v>1.0410250000000001</v>
      </c>
      <c r="K57" s="42">
        <f t="shared" si="3"/>
        <v>18202.57</v>
      </c>
    </row>
    <row r="58" spans="1:11" s="29" customFormat="1" ht="15.75">
      <c r="A58" s="50"/>
      <c r="B58" s="50"/>
      <c r="C58" s="50"/>
      <c r="D58" s="9">
        <v>8</v>
      </c>
      <c r="E58" s="26">
        <f t="shared" si="1"/>
        <v>16041.5</v>
      </c>
      <c r="F58" s="27">
        <v>1.0900000000000001</v>
      </c>
      <c r="G58" s="28">
        <f t="shared" si="6"/>
        <v>0.86752099999999999</v>
      </c>
      <c r="H58" s="28">
        <f t="shared" si="6"/>
        <v>1.2</v>
      </c>
      <c r="I58" s="28">
        <v>1.05</v>
      </c>
      <c r="J58" s="28">
        <f t="shared" si="0"/>
        <v>1.0930759999999999</v>
      </c>
      <c r="K58" s="42">
        <f t="shared" si="3"/>
        <v>19112.689999999999</v>
      </c>
    </row>
    <row r="59" spans="1:11" s="29" customFormat="1" ht="15.75">
      <c r="A59" s="1">
        <v>27</v>
      </c>
      <c r="B59" s="1" t="s">
        <v>36</v>
      </c>
      <c r="C59" s="6" t="s">
        <v>35</v>
      </c>
      <c r="D59" s="9"/>
      <c r="E59" s="26">
        <f t="shared" si="1"/>
        <v>16041.5</v>
      </c>
      <c r="F59" s="27">
        <v>1.72</v>
      </c>
      <c r="G59" s="28">
        <f t="shared" si="6"/>
        <v>0.86752099999999999</v>
      </c>
      <c r="H59" s="28">
        <f t="shared" si="6"/>
        <v>1.2</v>
      </c>
      <c r="I59" s="28">
        <v>1</v>
      </c>
      <c r="J59" s="28">
        <f t="shared" si="0"/>
        <v>1.0410250000000001</v>
      </c>
      <c r="K59" s="42">
        <f t="shared" si="3"/>
        <v>28723.32</v>
      </c>
    </row>
    <row r="60" spans="1:11" s="29" customFormat="1" ht="15.75">
      <c r="A60" s="49">
        <v>28</v>
      </c>
      <c r="B60" s="49" t="s">
        <v>37</v>
      </c>
      <c r="C60" s="51" t="s">
        <v>35</v>
      </c>
      <c r="D60" s="9"/>
      <c r="E60" s="26">
        <f t="shared" si="1"/>
        <v>16041.5</v>
      </c>
      <c r="F60" s="27">
        <v>0.74</v>
      </c>
      <c r="G60" s="28">
        <f t="shared" si="6"/>
        <v>0.86752099999999999</v>
      </c>
      <c r="H60" s="28">
        <f t="shared" si="6"/>
        <v>1.2</v>
      </c>
      <c r="I60" s="28">
        <v>1</v>
      </c>
      <c r="J60" s="28">
        <f t="shared" si="0"/>
        <v>1.0410250000000001</v>
      </c>
      <c r="K60" s="42">
        <f t="shared" si="3"/>
        <v>12357.71</v>
      </c>
    </row>
    <row r="61" spans="1:11" s="29" customFormat="1" ht="15.75">
      <c r="A61" s="59"/>
      <c r="B61" s="59"/>
      <c r="C61" s="59"/>
      <c r="D61" s="9">
        <v>2</v>
      </c>
      <c r="E61" s="26">
        <f t="shared" si="1"/>
        <v>16041.5</v>
      </c>
      <c r="F61" s="27">
        <v>0.74</v>
      </c>
      <c r="G61" s="28">
        <f t="shared" si="6"/>
        <v>0.86752099999999999</v>
      </c>
      <c r="H61" s="28">
        <f t="shared" si="6"/>
        <v>1.2</v>
      </c>
      <c r="I61" s="28">
        <v>1.1000000000000001</v>
      </c>
      <c r="J61" s="28">
        <f t="shared" si="0"/>
        <v>1.1451279999999999</v>
      </c>
      <c r="K61" s="42">
        <f t="shared" si="3"/>
        <v>13593.48</v>
      </c>
    </row>
    <row r="62" spans="1:11" s="29" customFormat="1" ht="15.75">
      <c r="A62" s="59"/>
      <c r="B62" s="59"/>
      <c r="C62" s="59"/>
      <c r="D62" s="9">
        <v>3</v>
      </c>
      <c r="E62" s="26">
        <f t="shared" si="1"/>
        <v>16041.5</v>
      </c>
      <c r="F62" s="27">
        <v>0.74</v>
      </c>
      <c r="G62" s="28">
        <f t="shared" si="6"/>
        <v>0.86752099999999999</v>
      </c>
      <c r="H62" s="28">
        <f t="shared" si="6"/>
        <v>1.2</v>
      </c>
      <c r="I62" s="28">
        <v>1.05</v>
      </c>
      <c r="J62" s="28">
        <f t="shared" si="0"/>
        <v>1.0930759999999999</v>
      </c>
      <c r="K62" s="42">
        <f t="shared" si="3"/>
        <v>12975.59</v>
      </c>
    </row>
    <row r="63" spans="1:11" s="29" customFormat="1" ht="15.75">
      <c r="A63" s="59"/>
      <c r="B63" s="59"/>
      <c r="C63" s="59"/>
      <c r="D63" s="9">
        <v>4</v>
      </c>
      <c r="E63" s="26">
        <f t="shared" si="1"/>
        <v>16041.5</v>
      </c>
      <c r="F63" s="27">
        <v>0.74</v>
      </c>
      <c r="G63" s="28">
        <f t="shared" si="6"/>
        <v>0.86752099999999999</v>
      </c>
      <c r="H63" s="28">
        <f t="shared" si="6"/>
        <v>1.2</v>
      </c>
      <c r="I63" s="28">
        <v>1.02</v>
      </c>
      <c r="J63" s="28">
        <f t="shared" si="0"/>
        <v>1.0618460000000001</v>
      </c>
      <c r="K63" s="42">
        <f t="shared" si="3"/>
        <v>12604.87</v>
      </c>
    </row>
    <row r="64" spans="1:11" s="29" customFormat="1" ht="15.75">
      <c r="A64" s="60"/>
      <c r="B64" s="60"/>
      <c r="C64" s="60"/>
      <c r="D64" s="9">
        <v>5</v>
      </c>
      <c r="E64" s="26">
        <f t="shared" si="1"/>
        <v>16041.5</v>
      </c>
      <c r="F64" s="27">
        <v>0.74</v>
      </c>
      <c r="G64" s="28">
        <f t="shared" si="6"/>
        <v>0.86752099999999999</v>
      </c>
      <c r="H64" s="28">
        <f t="shared" si="6"/>
        <v>1.2</v>
      </c>
      <c r="I64" s="28">
        <v>1.02</v>
      </c>
      <c r="J64" s="28">
        <f t="shared" si="0"/>
        <v>1.0618460000000001</v>
      </c>
      <c r="K64" s="42">
        <f t="shared" si="3"/>
        <v>12604.87</v>
      </c>
    </row>
    <row r="65" spans="1:11" s="29" customFormat="1" ht="15.75">
      <c r="A65" s="49">
        <v>29</v>
      </c>
      <c r="B65" s="49" t="s">
        <v>38</v>
      </c>
      <c r="C65" s="51" t="s">
        <v>35</v>
      </c>
      <c r="D65" s="9"/>
      <c r="E65" s="26">
        <f t="shared" si="1"/>
        <v>16041.5</v>
      </c>
      <c r="F65" s="27">
        <v>0.36</v>
      </c>
      <c r="G65" s="28">
        <f t="shared" si="6"/>
        <v>0.86752099999999999</v>
      </c>
      <c r="H65" s="28">
        <v>0</v>
      </c>
      <c r="I65" s="28">
        <v>1</v>
      </c>
      <c r="J65" s="28">
        <f>ROUND(G65*I65,6)</f>
        <v>0.86752099999999999</v>
      </c>
      <c r="K65" s="42">
        <f t="shared" si="3"/>
        <v>5009.88</v>
      </c>
    </row>
    <row r="66" spans="1:11" s="29" customFormat="1" ht="15.75">
      <c r="A66" s="59"/>
      <c r="B66" s="59"/>
      <c r="C66" s="59"/>
      <c r="D66" s="9">
        <v>1</v>
      </c>
      <c r="E66" s="26">
        <f t="shared" si="1"/>
        <v>16041.5</v>
      </c>
      <c r="F66" s="27">
        <v>0.36</v>
      </c>
      <c r="G66" s="28">
        <f t="shared" si="6"/>
        <v>0.86752099999999999</v>
      </c>
      <c r="H66" s="28">
        <v>0</v>
      </c>
      <c r="I66" s="28">
        <v>1.1000000000000001</v>
      </c>
      <c r="J66" s="28">
        <f t="shared" ref="J66:J70" si="7">ROUND(G66*I66,6)</f>
        <v>0.95427300000000004</v>
      </c>
      <c r="K66" s="42">
        <f t="shared" si="3"/>
        <v>5510.87</v>
      </c>
    </row>
    <row r="67" spans="1:11" s="29" customFormat="1" ht="15.75">
      <c r="A67" s="59"/>
      <c r="B67" s="59"/>
      <c r="C67" s="59"/>
      <c r="D67" s="9">
        <v>2</v>
      </c>
      <c r="E67" s="26">
        <f t="shared" si="1"/>
        <v>16041.5</v>
      </c>
      <c r="F67" s="27">
        <v>0.36</v>
      </c>
      <c r="G67" s="28">
        <f t="shared" si="6"/>
        <v>0.86752099999999999</v>
      </c>
      <c r="H67" s="28">
        <v>0</v>
      </c>
      <c r="I67" s="28">
        <v>1.1000000000000001</v>
      </c>
      <c r="J67" s="28">
        <f t="shared" si="7"/>
        <v>0.95427300000000004</v>
      </c>
      <c r="K67" s="42">
        <f t="shared" si="3"/>
        <v>5510.87</v>
      </c>
    </row>
    <row r="68" spans="1:11" s="29" customFormat="1" ht="15.75">
      <c r="A68" s="59"/>
      <c r="B68" s="59"/>
      <c r="C68" s="59"/>
      <c r="D68" s="9">
        <v>3</v>
      </c>
      <c r="E68" s="26">
        <f t="shared" si="1"/>
        <v>16041.5</v>
      </c>
      <c r="F68" s="27">
        <v>0.36</v>
      </c>
      <c r="G68" s="28">
        <f t="shared" si="6"/>
        <v>0.86752099999999999</v>
      </c>
      <c r="H68" s="28">
        <v>0</v>
      </c>
      <c r="I68" s="28">
        <v>1.05</v>
      </c>
      <c r="J68" s="28">
        <f t="shared" si="7"/>
        <v>0.91089699999999996</v>
      </c>
      <c r="K68" s="42">
        <f t="shared" si="3"/>
        <v>5260.38</v>
      </c>
    </row>
    <row r="69" spans="1:11" s="29" customFormat="1" ht="15.75">
      <c r="A69" s="59"/>
      <c r="B69" s="59"/>
      <c r="C69" s="59"/>
      <c r="D69" s="9">
        <v>4</v>
      </c>
      <c r="E69" s="26">
        <f t="shared" si="1"/>
        <v>16041.5</v>
      </c>
      <c r="F69" s="27">
        <v>0.36</v>
      </c>
      <c r="G69" s="28">
        <f t="shared" si="6"/>
        <v>0.86752099999999999</v>
      </c>
      <c r="H69" s="28">
        <v>0</v>
      </c>
      <c r="I69" s="28">
        <v>1.02</v>
      </c>
      <c r="J69" s="28">
        <f t="shared" si="7"/>
        <v>0.88487099999999996</v>
      </c>
      <c r="K69" s="42">
        <f t="shared" si="3"/>
        <v>5110.08</v>
      </c>
    </row>
    <row r="70" spans="1:11" s="29" customFormat="1" ht="15.75">
      <c r="A70" s="60"/>
      <c r="B70" s="60"/>
      <c r="C70" s="60"/>
      <c r="D70" s="9">
        <v>5</v>
      </c>
      <c r="E70" s="26">
        <f t="shared" si="1"/>
        <v>16041.5</v>
      </c>
      <c r="F70" s="27">
        <v>0.36</v>
      </c>
      <c r="G70" s="28">
        <f t="shared" si="6"/>
        <v>0.86752099999999999</v>
      </c>
      <c r="H70" s="28">
        <v>0</v>
      </c>
      <c r="I70" s="28">
        <v>1.02</v>
      </c>
      <c r="J70" s="28">
        <f t="shared" si="7"/>
        <v>0.88487099999999996</v>
      </c>
      <c r="K70" s="42">
        <f t="shared" si="3"/>
        <v>5110.08</v>
      </c>
    </row>
    <row r="71" spans="1:11" s="29" customFormat="1" ht="15.75">
      <c r="A71" s="1">
        <v>30</v>
      </c>
      <c r="B71" s="1" t="s">
        <v>40</v>
      </c>
      <c r="C71" s="6" t="s">
        <v>39</v>
      </c>
      <c r="D71" s="9"/>
      <c r="E71" s="26">
        <f t="shared" si="1"/>
        <v>16041.5</v>
      </c>
      <c r="F71" s="27">
        <v>1.84</v>
      </c>
      <c r="G71" s="28">
        <f t="shared" si="6"/>
        <v>0.86752099999999999</v>
      </c>
      <c r="H71" s="28">
        <f t="shared" si="6"/>
        <v>1.2</v>
      </c>
      <c r="I71" s="28">
        <v>1</v>
      </c>
      <c r="J71" s="28">
        <f t="shared" si="0"/>
        <v>1.0410250000000001</v>
      </c>
      <c r="K71" s="42">
        <f t="shared" si="3"/>
        <v>30727.27</v>
      </c>
    </row>
    <row r="72" spans="1:11" s="29" customFormat="1" ht="15.75">
      <c r="A72" s="49">
        <v>31</v>
      </c>
      <c r="B72" s="49" t="s">
        <v>42</v>
      </c>
      <c r="C72" s="51" t="s">
        <v>41</v>
      </c>
      <c r="D72" s="9"/>
      <c r="E72" s="26">
        <f t="shared" si="1"/>
        <v>16041.5</v>
      </c>
      <c r="F72" s="27">
        <v>7.82</v>
      </c>
      <c r="G72" s="28">
        <f t="shared" si="6"/>
        <v>0.86752099999999999</v>
      </c>
      <c r="H72" s="28">
        <f t="shared" si="6"/>
        <v>1.2</v>
      </c>
      <c r="I72" s="28">
        <v>1</v>
      </c>
      <c r="J72" s="28">
        <f t="shared" ref="J72:J135" si="8">ROUND(G72*H72*I72,6)</f>
        <v>1.0410250000000001</v>
      </c>
      <c r="K72" s="42">
        <f t="shared" si="3"/>
        <v>130590.89</v>
      </c>
    </row>
    <row r="73" spans="1:11" s="29" customFormat="1" ht="15.75">
      <c r="A73" s="59"/>
      <c r="B73" s="59"/>
      <c r="C73" s="59"/>
      <c r="D73" s="9">
        <v>3</v>
      </c>
      <c r="E73" s="26">
        <f t="shared" si="1"/>
        <v>16041.5</v>
      </c>
      <c r="F73" s="27">
        <v>7.82</v>
      </c>
      <c r="G73" s="28">
        <f t="shared" si="6"/>
        <v>0.86752099999999999</v>
      </c>
      <c r="H73" s="28">
        <f t="shared" si="6"/>
        <v>1.2</v>
      </c>
      <c r="I73" s="28">
        <v>1.05</v>
      </c>
      <c r="J73" s="28">
        <f t="shared" si="8"/>
        <v>1.0930759999999999</v>
      </c>
      <c r="K73" s="42">
        <f t="shared" ref="K73:K136" si="9">ROUND(E73*F73*J73,2)</f>
        <v>137120.41</v>
      </c>
    </row>
    <row r="74" spans="1:11" s="29" customFormat="1" ht="15.75">
      <c r="A74" s="60"/>
      <c r="B74" s="60"/>
      <c r="C74" s="60"/>
      <c r="D74" s="9">
        <v>8</v>
      </c>
      <c r="E74" s="26">
        <f t="shared" si="1"/>
        <v>16041.5</v>
      </c>
      <c r="F74" s="27">
        <v>7.82</v>
      </c>
      <c r="G74" s="28">
        <f t="shared" si="6"/>
        <v>0.86752099999999999</v>
      </c>
      <c r="H74" s="28">
        <f t="shared" si="6"/>
        <v>1.2</v>
      </c>
      <c r="I74" s="28">
        <v>1.05</v>
      </c>
      <c r="J74" s="28">
        <f t="shared" si="8"/>
        <v>1.0930759999999999</v>
      </c>
      <c r="K74" s="42">
        <f t="shared" si="9"/>
        <v>137120.41</v>
      </c>
    </row>
    <row r="75" spans="1:11" s="29" customFormat="1" ht="15.75">
      <c r="A75" s="49">
        <v>32</v>
      </c>
      <c r="B75" s="49" t="s">
        <v>43</v>
      </c>
      <c r="C75" s="51" t="s">
        <v>41</v>
      </c>
      <c r="D75" s="9"/>
      <c r="E75" s="26">
        <f t="shared" si="1"/>
        <v>16041.5</v>
      </c>
      <c r="F75" s="27">
        <v>5.68</v>
      </c>
      <c r="G75" s="28">
        <f t="shared" si="6"/>
        <v>0.86752099999999999</v>
      </c>
      <c r="H75" s="28">
        <f t="shared" si="6"/>
        <v>1.2</v>
      </c>
      <c r="I75" s="28">
        <v>1</v>
      </c>
      <c r="J75" s="28">
        <f t="shared" si="8"/>
        <v>1.0410250000000001</v>
      </c>
      <c r="K75" s="42">
        <f t="shared" si="9"/>
        <v>94853.74</v>
      </c>
    </row>
    <row r="76" spans="1:11" s="29" customFormat="1" ht="15.75">
      <c r="A76" s="50"/>
      <c r="B76" s="50"/>
      <c r="C76" s="50"/>
      <c r="D76" s="9">
        <v>8</v>
      </c>
      <c r="E76" s="26">
        <f t="shared" si="1"/>
        <v>16041.5</v>
      </c>
      <c r="F76" s="27">
        <v>5.68</v>
      </c>
      <c r="G76" s="28">
        <f t="shared" si="6"/>
        <v>0.86752099999999999</v>
      </c>
      <c r="H76" s="28">
        <f t="shared" si="6"/>
        <v>1.2</v>
      </c>
      <c r="I76" s="28">
        <v>1.05</v>
      </c>
      <c r="J76" s="28">
        <f t="shared" si="8"/>
        <v>1.0930759999999999</v>
      </c>
      <c r="K76" s="42">
        <f t="shared" si="9"/>
        <v>99596.41</v>
      </c>
    </row>
    <row r="77" spans="1:11" s="29" customFormat="1" ht="15.75">
      <c r="A77" s="49">
        <v>33</v>
      </c>
      <c r="B77" s="49" t="s">
        <v>44</v>
      </c>
      <c r="C77" s="51" t="s">
        <v>41</v>
      </c>
      <c r="D77" s="9"/>
      <c r="E77" s="26">
        <f t="shared" si="1"/>
        <v>16041.5</v>
      </c>
      <c r="F77" s="27">
        <v>4.37</v>
      </c>
      <c r="G77" s="28">
        <f t="shared" si="6"/>
        <v>0.86752099999999999</v>
      </c>
      <c r="H77" s="28">
        <f t="shared" si="6"/>
        <v>1.2</v>
      </c>
      <c r="I77" s="28">
        <v>1</v>
      </c>
      <c r="J77" s="28">
        <f t="shared" si="8"/>
        <v>1.0410250000000001</v>
      </c>
      <c r="K77" s="42">
        <f t="shared" si="9"/>
        <v>72977.259999999995</v>
      </c>
    </row>
    <row r="78" spans="1:11" s="29" customFormat="1" ht="15.75">
      <c r="A78" s="50"/>
      <c r="B78" s="50"/>
      <c r="C78" s="50"/>
      <c r="D78" s="9">
        <v>8</v>
      </c>
      <c r="E78" s="26">
        <f t="shared" si="1"/>
        <v>16041.5</v>
      </c>
      <c r="F78" s="27">
        <v>4.37</v>
      </c>
      <c r="G78" s="28">
        <f t="shared" si="6"/>
        <v>0.86752099999999999</v>
      </c>
      <c r="H78" s="28">
        <f t="shared" si="6"/>
        <v>1.2</v>
      </c>
      <c r="I78" s="28">
        <v>1.05</v>
      </c>
      <c r="J78" s="28">
        <f t="shared" si="8"/>
        <v>1.0930759999999999</v>
      </c>
      <c r="K78" s="42">
        <f t="shared" si="9"/>
        <v>76626.11</v>
      </c>
    </row>
    <row r="79" spans="1:11" s="29" customFormat="1" ht="15.75">
      <c r="A79" s="49">
        <v>34</v>
      </c>
      <c r="B79" s="49" t="s">
        <v>46</v>
      </c>
      <c r="C79" s="51" t="s">
        <v>45</v>
      </c>
      <c r="D79" s="9"/>
      <c r="E79" s="26">
        <f t="shared" si="1"/>
        <v>16041.5</v>
      </c>
      <c r="F79" s="27">
        <v>0.97</v>
      </c>
      <c r="G79" s="28">
        <f t="shared" si="6"/>
        <v>0.86752099999999999</v>
      </c>
      <c r="H79" s="28">
        <f t="shared" si="6"/>
        <v>1.2</v>
      </c>
      <c r="I79" s="28">
        <v>1</v>
      </c>
      <c r="J79" s="28">
        <f t="shared" si="8"/>
        <v>1.0410250000000001</v>
      </c>
      <c r="K79" s="42">
        <f t="shared" si="9"/>
        <v>16198.61</v>
      </c>
    </row>
    <row r="80" spans="1:11" s="29" customFormat="1" ht="15.75">
      <c r="A80" s="59"/>
      <c r="B80" s="59"/>
      <c r="C80" s="59"/>
      <c r="D80" s="9">
        <v>2</v>
      </c>
      <c r="E80" s="26">
        <f t="shared" si="1"/>
        <v>16041.5</v>
      </c>
      <c r="F80" s="27">
        <v>0.97</v>
      </c>
      <c r="G80" s="28">
        <f t="shared" si="6"/>
        <v>0.86752099999999999</v>
      </c>
      <c r="H80" s="28">
        <f t="shared" si="6"/>
        <v>1.2</v>
      </c>
      <c r="I80" s="28">
        <v>1.1000000000000001</v>
      </c>
      <c r="J80" s="28">
        <f t="shared" si="8"/>
        <v>1.1451279999999999</v>
      </c>
      <c r="K80" s="42">
        <f t="shared" si="9"/>
        <v>17818.48</v>
      </c>
    </row>
    <row r="81" spans="1:11" s="29" customFormat="1" ht="15.75">
      <c r="A81" s="59"/>
      <c r="B81" s="59"/>
      <c r="C81" s="59"/>
      <c r="D81" s="9">
        <v>3</v>
      </c>
      <c r="E81" s="26">
        <f t="shared" si="1"/>
        <v>16041.5</v>
      </c>
      <c r="F81" s="27">
        <v>0.97</v>
      </c>
      <c r="G81" s="28">
        <f t="shared" si="6"/>
        <v>0.86752099999999999</v>
      </c>
      <c r="H81" s="28">
        <f t="shared" si="6"/>
        <v>1.2</v>
      </c>
      <c r="I81" s="28">
        <v>1.05</v>
      </c>
      <c r="J81" s="28">
        <f t="shared" si="8"/>
        <v>1.0930759999999999</v>
      </c>
      <c r="K81" s="42">
        <f t="shared" si="9"/>
        <v>17008.54</v>
      </c>
    </row>
    <row r="82" spans="1:11" s="29" customFormat="1" ht="15.75">
      <c r="A82" s="60"/>
      <c r="B82" s="60"/>
      <c r="C82" s="60"/>
      <c r="D82" s="9">
        <v>8</v>
      </c>
      <c r="E82" s="26">
        <f t="shared" si="1"/>
        <v>16041.5</v>
      </c>
      <c r="F82" s="27">
        <v>0.97</v>
      </c>
      <c r="G82" s="28">
        <f t="shared" si="6"/>
        <v>0.86752099999999999</v>
      </c>
      <c r="H82" s="28">
        <f t="shared" si="6"/>
        <v>1.2</v>
      </c>
      <c r="I82" s="28">
        <v>1.05</v>
      </c>
      <c r="J82" s="28">
        <f t="shared" si="8"/>
        <v>1.0930759999999999</v>
      </c>
      <c r="K82" s="42">
        <f t="shared" si="9"/>
        <v>17008.54</v>
      </c>
    </row>
    <row r="83" spans="1:11" s="29" customFormat="1" ht="15.75">
      <c r="A83" s="49">
        <v>35</v>
      </c>
      <c r="B83" s="49" t="s">
        <v>47</v>
      </c>
      <c r="C83" s="51" t="s">
        <v>45</v>
      </c>
      <c r="D83" s="9"/>
      <c r="E83" s="26">
        <f t="shared" si="1"/>
        <v>16041.5</v>
      </c>
      <c r="F83" s="27">
        <v>1.1100000000000001</v>
      </c>
      <c r="G83" s="28">
        <f t="shared" si="6"/>
        <v>0.86752099999999999</v>
      </c>
      <c r="H83" s="28">
        <f t="shared" si="6"/>
        <v>1.2</v>
      </c>
      <c r="I83" s="28">
        <v>1</v>
      </c>
      <c r="J83" s="28">
        <f t="shared" si="8"/>
        <v>1.0410250000000001</v>
      </c>
      <c r="K83" s="42">
        <f t="shared" si="9"/>
        <v>18536.560000000001</v>
      </c>
    </row>
    <row r="84" spans="1:11" s="29" customFormat="1" ht="15.75">
      <c r="A84" s="59"/>
      <c r="B84" s="59"/>
      <c r="C84" s="59"/>
      <c r="D84" s="9">
        <v>3</v>
      </c>
      <c r="E84" s="26">
        <f t="shared" si="1"/>
        <v>16041.5</v>
      </c>
      <c r="F84" s="27">
        <v>1.1100000000000001</v>
      </c>
      <c r="G84" s="28">
        <f t="shared" si="6"/>
        <v>0.86752099999999999</v>
      </c>
      <c r="H84" s="28">
        <f t="shared" si="6"/>
        <v>1.2</v>
      </c>
      <c r="I84" s="28">
        <v>1.05</v>
      </c>
      <c r="J84" s="28">
        <f t="shared" si="8"/>
        <v>1.0930759999999999</v>
      </c>
      <c r="K84" s="42">
        <f t="shared" si="9"/>
        <v>19463.38</v>
      </c>
    </row>
    <row r="85" spans="1:11" s="29" customFormat="1" ht="15.75">
      <c r="A85" s="60"/>
      <c r="B85" s="60"/>
      <c r="C85" s="60"/>
      <c r="D85" s="9">
        <v>8</v>
      </c>
      <c r="E85" s="26">
        <f t="shared" si="1"/>
        <v>16041.5</v>
      </c>
      <c r="F85" s="27">
        <v>1.1100000000000001</v>
      </c>
      <c r="G85" s="28">
        <f t="shared" si="6"/>
        <v>0.86752099999999999</v>
      </c>
      <c r="H85" s="28">
        <f t="shared" si="6"/>
        <v>1.2</v>
      </c>
      <c r="I85" s="28">
        <v>1.05</v>
      </c>
      <c r="J85" s="28">
        <f t="shared" si="8"/>
        <v>1.0930759999999999</v>
      </c>
      <c r="K85" s="42">
        <f t="shared" si="9"/>
        <v>19463.38</v>
      </c>
    </row>
    <row r="86" spans="1:11" s="29" customFormat="1" ht="15.75">
      <c r="A86" s="1">
        <v>36</v>
      </c>
      <c r="B86" s="1" t="s">
        <v>48</v>
      </c>
      <c r="C86" s="6" t="s">
        <v>45</v>
      </c>
      <c r="D86" s="9"/>
      <c r="E86" s="26">
        <f t="shared" si="1"/>
        <v>16041.5</v>
      </c>
      <c r="F86" s="27">
        <v>1.97</v>
      </c>
      <c r="G86" s="28">
        <f t="shared" si="6"/>
        <v>0.86752099999999999</v>
      </c>
      <c r="H86" s="28">
        <f t="shared" si="6"/>
        <v>1.2</v>
      </c>
      <c r="I86" s="28">
        <v>1</v>
      </c>
      <c r="J86" s="28">
        <f t="shared" si="8"/>
        <v>1.0410250000000001</v>
      </c>
      <c r="K86" s="42">
        <f t="shared" si="9"/>
        <v>32898.22</v>
      </c>
    </row>
    <row r="87" spans="1:11" s="29" customFormat="1" ht="15.75">
      <c r="A87" s="1">
        <v>37</v>
      </c>
      <c r="B87" s="1" t="s">
        <v>49</v>
      </c>
      <c r="C87" s="6" t="s">
        <v>45</v>
      </c>
      <c r="D87" s="9"/>
      <c r="E87" s="26">
        <f t="shared" si="1"/>
        <v>16041.5</v>
      </c>
      <c r="F87" s="27">
        <v>2.78</v>
      </c>
      <c r="G87" s="28">
        <f t="shared" si="6"/>
        <v>0.86752099999999999</v>
      </c>
      <c r="H87" s="28">
        <f t="shared" si="6"/>
        <v>1.2</v>
      </c>
      <c r="I87" s="28">
        <v>1</v>
      </c>
      <c r="J87" s="28">
        <f t="shared" si="8"/>
        <v>1.0410250000000001</v>
      </c>
      <c r="K87" s="42">
        <f t="shared" si="9"/>
        <v>46424.9</v>
      </c>
    </row>
    <row r="88" spans="1:11" s="29" customFormat="1" ht="15.75">
      <c r="A88" s="1">
        <v>38</v>
      </c>
      <c r="B88" s="1" t="s">
        <v>50</v>
      </c>
      <c r="C88" s="6" t="s">
        <v>45</v>
      </c>
      <c r="D88" s="9"/>
      <c r="E88" s="26">
        <f t="shared" si="1"/>
        <v>16041.5</v>
      </c>
      <c r="F88" s="27">
        <v>1.1499999999999999</v>
      </c>
      <c r="G88" s="28">
        <f t="shared" si="6"/>
        <v>0.86752099999999999</v>
      </c>
      <c r="H88" s="28">
        <f t="shared" si="6"/>
        <v>1.2</v>
      </c>
      <c r="I88" s="28">
        <v>1</v>
      </c>
      <c r="J88" s="28">
        <f t="shared" si="8"/>
        <v>1.0410250000000001</v>
      </c>
      <c r="K88" s="42">
        <f t="shared" si="9"/>
        <v>19204.54</v>
      </c>
    </row>
    <row r="89" spans="1:11" s="29" customFormat="1" ht="15.75">
      <c r="A89" s="49">
        <v>39</v>
      </c>
      <c r="B89" s="49" t="s">
        <v>51</v>
      </c>
      <c r="C89" s="51" t="s">
        <v>45</v>
      </c>
      <c r="D89" s="9"/>
      <c r="E89" s="26">
        <f t="shared" si="1"/>
        <v>16041.5</v>
      </c>
      <c r="F89" s="27">
        <v>1.22</v>
      </c>
      <c r="G89" s="28">
        <f t="shared" si="6"/>
        <v>0.86752099999999999</v>
      </c>
      <c r="H89" s="28">
        <f t="shared" si="6"/>
        <v>1.2</v>
      </c>
      <c r="I89" s="28">
        <v>1</v>
      </c>
      <c r="J89" s="28">
        <f t="shared" si="8"/>
        <v>1.0410250000000001</v>
      </c>
      <c r="K89" s="42">
        <f t="shared" si="9"/>
        <v>20373.52</v>
      </c>
    </row>
    <row r="90" spans="1:11" s="29" customFormat="1" ht="15.75">
      <c r="A90" s="59"/>
      <c r="B90" s="59"/>
      <c r="C90" s="59"/>
      <c r="D90" s="9">
        <v>3</v>
      </c>
      <c r="E90" s="26">
        <f t="shared" si="1"/>
        <v>16041.5</v>
      </c>
      <c r="F90" s="27">
        <v>1.22</v>
      </c>
      <c r="G90" s="28">
        <f t="shared" si="6"/>
        <v>0.86752099999999999</v>
      </c>
      <c r="H90" s="28">
        <f t="shared" si="6"/>
        <v>1.2</v>
      </c>
      <c r="I90" s="28">
        <v>1.05</v>
      </c>
      <c r="J90" s="28">
        <f t="shared" si="8"/>
        <v>1.0930759999999999</v>
      </c>
      <c r="K90" s="42">
        <f t="shared" si="9"/>
        <v>21392.19</v>
      </c>
    </row>
    <row r="91" spans="1:11" s="29" customFormat="1" ht="15.75">
      <c r="A91" s="60"/>
      <c r="B91" s="60"/>
      <c r="C91" s="60"/>
      <c r="D91" s="9">
        <v>8</v>
      </c>
      <c r="E91" s="26">
        <f t="shared" si="1"/>
        <v>16041.5</v>
      </c>
      <c r="F91" s="27">
        <v>1.22</v>
      </c>
      <c r="G91" s="28">
        <f t="shared" si="6"/>
        <v>0.86752099999999999</v>
      </c>
      <c r="H91" s="28">
        <f t="shared" si="6"/>
        <v>1.2</v>
      </c>
      <c r="I91" s="28">
        <v>1.05</v>
      </c>
      <c r="J91" s="28">
        <f t="shared" si="8"/>
        <v>1.0930759999999999</v>
      </c>
      <c r="K91" s="42">
        <f t="shared" si="9"/>
        <v>21392.19</v>
      </c>
    </row>
    <row r="92" spans="1:11" s="29" customFormat="1" ht="15.75">
      <c r="A92" s="1">
        <v>40</v>
      </c>
      <c r="B92" s="1" t="s">
        <v>52</v>
      </c>
      <c r="C92" s="6" t="s">
        <v>45</v>
      </c>
      <c r="D92" s="9"/>
      <c r="E92" s="26">
        <f t="shared" si="1"/>
        <v>16041.5</v>
      </c>
      <c r="F92" s="27">
        <v>1.78</v>
      </c>
      <c r="G92" s="28">
        <f t="shared" si="6"/>
        <v>0.86752099999999999</v>
      </c>
      <c r="H92" s="28">
        <f t="shared" si="6"/>
        <v>1.2</v>
      </c>
      <c r="I92" s="28">
        <v>1</v>
      </c>
      <c r="J92" s="28">
        <f t="shared" si="8"/>
        <v>1.0410250000000001</v>
      </c>
      <c r="K92" s="42">
        <f t="shared" si="9"/>
        <v>29725.29</v>
      </c>
    </row>
    <row r="93" spans="1:11" s="29" customFormat="1" ht="15.75">
      <c r="A93" s="1">
        <v>41</v>
      </c>
      <c r="B93" s="1" t="s">
        <v>53</v>
      </c>
      <c r="C93" s="6" t="s">
        <v>45</v>
      </c>
      <c r="D93" s="9"/>
      <c r="E93" s="26">
        <f t="shared" si="1"/>
        <v>16041.5</v>
      </c>
      <c r="F93" s="27">
        <v>2.23</v>
      </c>
      <c r="G93" s="28">
        <f t="shared" si="6"/>
        <v>0.86752099999999999</v>
      </c>
      <c r="H93" s="28">
        <f t="shared" si="6"/>
        <v>1.2</v>
      </c>
      <c r="I93" s="28">
        <v>1</v>
      </c>
      <c r="J93" s="28">
        <f t="shared" si="8"/>
        <v>1.0410250000000001</v>
      </c>
      <c r="K93" s="42">
        <f t="shared" si="9"/>
        <v>37240.11</v>
      </c>
    </row>
    <row r="94" spans="1:11" s="29" customFormat="1" ht="15.75">
      <c r="A94" s="1">
        <v>42</v>
      </c>
      <c r="B94" s="1" t="s">
        <v>54</v>
      </c>
      <c r="C94" s="6" t="s">
        <v>45</v>
      </c>
      <c r="D94" s="9"/>
      <c r="E94" s="26">
        <f t="shared" si="1"/>
        <v>16041.5</v>
      </c>
      <c r="F94" s="27">
        <v>2.36</v>
      </c>
      <c r="G94" s="28">
        <f t="shared" si="6"/>
        <v>0.86752099999999999</v>
      </c>
      <c r="H94" s="28">
        <f t="shared" si="6"/>
        <v>1.2</v>
      </c>
      <c r="I94" s="28">
        <v>1</v>
      </c>
      <c r="J94" s="28">
        <f t="shared" si="8"/>
        <v>1.0410250000000001</v>
      </c>
      <c r="K94" s="42">
        <f t="shared" si="9"/>
        <v>39411.06</v>
      </c>
    </row>
    <row r="95" spans="1:11" s="29" customFormat="1" ht="15.75">
      <c r="A95" s="1">
        <v>43</v>
      </c>
      <c r="B95" s="1" t="s">
        <v>55</v>
      </c>
      <c r="C95" s="6" t="s">
        <v>45</v>
      </c>
      <c r="D95" s="9"/>
      <c r="E95" s="26">
        <f t="shared" si="1"/>
        <v>16041.5</v>
      </c>
      <c r="F95" s="27">
        <v>4.28</v>
      </c>
      <c r="G95" s="28">
        <f t="shared" si="6"/>
        <v>0.86752099999999999</v>
      </c>
      <c r="H95" s="28">
        <f t="shared" si="6"/>
        <v>1.2</v>
      </c>
      <c r="I95" s="28">
        <v>1</v>
      </c>
      <c r="J95" s="28">
        <f t="shared" si="8"/>
        <v>1.0410250000000001</v>
      </c>
      <c r="K95" s="42">
        <f t="shared" si="9"/>
        <v>71474.3</v>
      </c>
    </row>
    <row r="96" spans="1:11" s="29" customFormat="1" ht="15.75">
      <c r="A96" s="1">
        <v>44</v>
      </c>
      <c r="B96" s="1" t="s">
        <v>57</v>
      </c>
      <c r="C96" s="6" t="s">
        <v>56</v>
      </c>
      <c r="D96" s="9"/>
      <c r="E96" s="26">
        <f t="shared" si="1"/>
        <v>16041.5</v>
      </c>
      <c r="F96" s="27">
        <v>2.95</v>
      </c>
      <c r="G96" s="28">
        <f t="shared" si="6"/>
        <v>0.86752099999999999</v>
      </c>
      <c r="H96" s="28">
        <f t="shared" si="6"/>
        <v>1.2</v>
      </c>
      <c r="I96" s="28">
        <v>1</v>
      </c>
      <c r="J96" s="28">
        <f t="shared" si="8"/>
        <v>1.0410250000000001</v>
      </c>
      <c r="K96" s="42">
        <f t="shared" si="9"/>
        <v>49263.83</v>
      </c>
    </row>
    <row r="97" spans="1:11" s="29" customFormat="1" ht="15.75">
      <c r="A97" s="49">
        <v>45</v>
      </c>
      <c r="B97" s="49" t="s">
        <v>58</v>
      </c>
      <c r="C97" s="51" t="s">
        <v>56</v>
      </c>
      <c r="D97" s="9"/>
      <c r="E97" s="26">
        <f t="shared" si="1"/>
        <v>16041.5</v>
      </c>
      <c r="F97" s="27">
        <v>5.33</v>
      </c>
      <c r="G97" s="28">
        <f t="shared" si="6"/>
        <v>0.86752099999999999</v>
      </c>
      <c r="H97" s="28">
        <f t="shared" si="6"/>
        <v>1.2</v>
      </c>
      <c r="I97" s="28">
        <v>1</v>
      </c>
      <c r="J97" s="28">
        <f t="shared" si="8"/>
        <v>1.0410250000000001</v>
      </c>
      <c r="K97" s="42">
        <f t="shared" si="9"/>
        <v>89008.88</v>
      </c>
    </row>
    <row r="98" spans="1:11" s="29" customFormat="1" ht="15.75">
      <c r="A98" s="50"/>
      <c r="B98" s="50"/>
      <c r="C98" s="50"/>
      <c r="D98" s="9">
        <v>10</v>
      </c>
      <c r="E98" s="26">
        <f t="shared" si="1"/>
        <v>16041.5</v>
      </c>
      <c r="F98" s="27">
        <v>5.33</v>
      </c>
      <c r="G98" s="28">
        <f t="shared" si="6"/>
        <v>0.86752099999999999</v>
      </c>
      <c r="H98" s="28">
        <f t="shared" si="6"/>
        <v>1.2</v>
      </c>
      <c r="I98" s="28">
        <v>1.04</v>
      </c>
      <c r="J98" s="28">
        <f t="shared" si="8"/>
        <v>1.0826659999999999</v>
      </c>
      <c r="K98" s="42">
        <f t="shared" si="9"/>
        <v>92569.24</v>
      </c>
    </row>
    <row r="99" spans="1:11" s="29" customFormat="1" ht="15.75">
      <c r="A99" s="49">
        <v>46</v>
      </c>
      <c r="B99" s="49" t="s">
        <v>59</v>
      </c>
      <c r="C99" s="51" t="s">
        <v>56</v>
      </c>
      <c r="D99" s="9"/>
      <c r="E99" s="26">
        <f t="shared" si="1"/>
        <v>16041.5</v>
      </c>
      <c r="F99" s="27">
        <v>0.77</v>
      </c>
      <c r="G99" s="28">
        <f t="shared" si="6"/>
        <v>0.86752099999999999</v>
      </c>
      <c r="H99" s="28">
        <f t="shared" si="6"/>
        <v>1.2</v>
      </c>
      <c r="I99" s="28">
        <v>1</v>
      </c>
      <c r="J99" s="28">
        <f t="shared" si="8"/>
        <v>1.0410250000000001</v>
      </c>
      <c r="K99" s="42">
        <f t="shared" si="9"/>
        <v>12858.69</v>
      </c>
    </row>
    <row r="100" spans="1:11" s="29" customFormat="1" ht="15.75">
      <c r="A100" s="59"/>
      <c r="B100" s="59"/>
      <c r="C100" s="59"/>
      <c r="D100" s="9">
        <v>3</v>
      </c>
      <c r="E100" s="26">
        <f t="shared" si="1"/>
        <v>16041.5</v>
      </c>
      <c r="F100" s="27">
        <v>0.77</v>
      </c>
      <c r="G100" s="28">
        <f t="shared" si="6"/>
        <v>0.86752099999999999</v>
      </c>
      <c r="H100" s="28">
        <f t="shared" si="6"/>
        <v>1.2</v>
      </c>
      <c r="I100" s="28">
        <v>1.05</v>
      </c>
      <c r="J100" s="28">
        <f t="shared" si="8"/>
        <v>1.0930759999999999</v>
      </c>
      <c r="K100" s="42">
        <f t="shared" si="9"/>
        <v>13501.63</v>
      </c>
    </row>
    <row r="101" spans="1:11" s="29" customFormat="1" ht="15.75">
      <c r="A101" s="60"/>
      <c r="B101" s="60"/>
      <c r="C101" s="60"/>
      <c r="D101" s="9">
        <v>8</v>
      </c>
      <c r="E101" s="26">
        <f t="shared" si="1"/>
        <v>16041.5</v>
      </c>
      <c r="F101" s="27">
        <v>0.77</v>
      </c>
      <c r="G101" s="28">
        <f t="shared" si="6"/>
        <v>0.86752099999999999</v>
      </c>
      <c r="H101" s="28">
        <f t="shared" si="6"/>
        <v>1.2</v>
      </c>
      <c r="I101" s="28">
        <v>1.05</v>
      </c>
      <c r="J101" s="28">
        <f t="shared" si="8"/>
        <v>1.0930759999999999</v>
      </c>
      <c r="K101" s="42">
        <f t="shared" si="9"/>
        <v>13501.63</v>
      </c>
    </row>
    <row r="102" spans="1:11" s="29" customFormat="1" ht="15.75">
      <c r="A102" s="1">
        <v>47</v>
      </c>
      <c r="B102" s="1" t="s">
        <v>60</v>
      </c>
      <c r="C102" s="6" t="s">
        <v>56</v>
      </c>
      <c r="D102" s="9"/>
      <c r="E102" s="26">
        <f t="shared" si="1"/>
        <v>16041.5</v>
      </c>
      <c r="F102" s="27">
        <v>0.97</v>
      </c>
      <c r="G102" s="28">
        <f t="shared" si="6"/>
        <v>0.86752099999999999</v>
      </c>
      <c r="H102" s="28">
        <f t="shared" si="6"/>
        <v>1.2</v>
      </c>
      <c r="I102" s="28">
        <v>1</v>
      </c>
      <c r="J102" s="28">
        <f t="shared" si="8"/>
        <v>1.0410250000000001</v>
      </c>
      <c r="K102" s="42">
        <f t="shared" si="9"/>
        <v>16198.61</v>
      </c>
    </row>
    <row r="103" spans="1:11" s="29" customFormat="1" ht="15.75">
      <c r="A103" s="49">
        <v>48</v>
      </c>
      <c r="B103" s="49" t="s">
        <v>61</v>
      </c>
      <c r="C103" s="51" t="s">
        <v>56</v>
      </c>
      <c r="D103" s="9"/>
      <c r="E103" s="26">
        <f t="shared" si="1"/>
        <v>16041.5</v>
      </c>
      <c r="F103" s="27">
        <v>0.88</v>
      </c>
      <c r="G103" s="28">
        <f t="shared" si="6"/>
        <v>0.86752099999999999</v>
      </c>
      <c r="H103" s="28">
        <f t="shared" si="6"/>
        <v>1.2</v>
      </c>
      <c r="I103" s="28">
        <v>1</v>
      </c>
      <c r="J103" s="28">
        <f t="shared" si="8"/>
        <v>1.0410250000000001</v>
      </c>
      <c r="K103" s="42">
        <f t="shared" si="9"/>
        <v>14695.65</v>
      </c>
    </row>
    <row r="104" spans="1:11" s="29" customFormat="1" ht="15.75">
      <c r="A104" s="59"/>
      <c r="B104" s="59"/>
      <c r="C104" s="59"/>
      <c r="D104" s="9">
        <v>1</v>
      </c>
      <c r="E104" s="26">
        <f t="shared" si="1"/>
        <v>16041.5</v>
      </c>
      <c r="F104" s="27">
        <v>0.88</v>
      </c>
      <c r="G104" s="28">
        <f t="shared" si="6"/>
        <v>0.86752099999999999</v>
      </c>
      <c r="H104" s="28">
        <f t="shared" si="6"/>
        <v>1.2</v>
      </c>
      <c r="I104" s="28">
        <v>1.1000000000000001</v>
      </c>
      <c r="J104" s="28">
        <f t="shared" si="8"/>
        <v>1.1451279999999999</v>
      </c>
      <c r="K104" s="42">
        <f t="shared" si="9"/>
        <v>16165.22</v>
      </c>
    </row>
    <row r="105" spans="1:11" s="29" customFormat="1" ht="15.75">
      <c r="A105" s="59"/>
      <c r="B105" s="59"/>
      <c r="C105" s="59"/>
      <c r="D105" s="9">
        <v>2</v>
      </c>
      <c r="E105" s="26">
        <f t="shared" si="1"/>
        <v>16041.5</v>
      </c>
      <c r="F105" s="27">
        <v>0.88</v>
      </c>
      <c r="G105" s="28">
        <f t="shared" si="6"/>
        <v>0.86752099999999999</v>
      </c>
      <c r="H105" s="28">
        <f t="shared" si="6"/>
        <v>1.2</v>
      </c>
      <c r="I105" s="28">
        <v>1.1000000000000001</v>
      </c>
      <c r="J105" s="28">
        <f t="shared" si="8"/>
        <v>1.1451279999999999</v>
      </c>
      <c r="K105" s="42">
        <f t="shared" si="9"/>
        <v>16165.22</v>
      </c>
    </row>
    <row r="106" spans="1:11" s="29" customFormat="1" ht="15.75">
      <c r="A106" s="59"/>
      <c r="B106" s="59"/>
      <c r="C106" s="59"/>
      <c r="D106" s="9">
        <v>3</v>
      </c>
      <c r="E106" s="26">
        <f t="shared" si="1"/>
        <v>16041.5</v>
      </c>
      <c r="F106" s="27">
        <v>0.88</v>
      </c>
      <c r="G106" s="28">
        <f t="shared" si="6"/>
        <v>0.86752099999999999</v>
      </c>
      <c r="H106" s="28">
        <f t="shared" si="6"/>
        <v>1.2</v>
      </c>
      <c r="I106" s="28">
        <v>1.05</v>
      </c>
      <c r="J106" s="28">
        <f t="shared" si="8"/>
        <v>1.0930759999999999</v>
      </c>
      <c r="K106" s="42">
        <f t="shared" si="9"/>
        <v>15430.43</v>
      </c>
    </row>
    <row r="107" spans="1:11" s="29" customFormat="1" ht="15.75">
      <c r="A107" s="60"/>
      <c r="B107" s="60"/>
      <c r="C107" s="60"/>
      <c r="D107" s="9">
        <v>8</v>
      </c>
      <c r="E107" s="26">
        <f t="shared" si="1"/>
        <v>16041.5</v>
      </c>
      <c r="F107" s="27">
        <v>0.88</v>
      </c>
      <c r="G107" s="28">
        <f t="shared" si="6"/>
        <v>0.86752099999999999</v>
      </c>
      <c r="H107" s="28">
        <f t="shared" si="6"/>
        <v>1.2</v>
      </c>
      <c r="I107" s="28">
        <v>1.05</v>
      </c>
      <c r="J107" s="28">
        <f t="shared" si="8"/>
        <v>1.0930759999999999</v>
      </c>
      <c r="K107" s="42">
        <f t="shared" si="9"/>
        <v>15430.43</v>
      </c>
    </row>
    <row r="108" spans="1:11" s="29" customFormat="1" ht="15.75">
      <c r="A108" s="49">
        <v>49</v>
      </c>
      <c r="B108" s="49" t="s">
        <v>62</v>
      </c>
      <c r="C108" s="51" t="s">
        <v>56</v>
      </c>
      <c r="D108" s="9"/>
      <c r="E108" s="26">
        <f t="shared" si="1"/>
        <v>16041.5</v>
      </c>
      <c r="F108" s="27">
        <v>1.05</v>
      </c>
      <c r="G108" s="28">
        <f t="shared" si="6"/>
        <v>0.86752099999999999</v>
      </c>
      <c r="H108" s="28">
        <f t="shared" si="6"/>
        <v>1.2</v>
      </c>
      <c r="I108" s="28">
        <v>1</v>
      </c>
      <c r="J108" s="28">
        <f t="shared" si="8"/>
        <v>1.0410250000000001</v>
      </c>
      <c r="K108" s="42">
        <f t="shared" si="9"/>
        <v>17534.580000000002</v>
      </c>
    </row>
    <row r="109" spans="1:11" s="29" customFormat="1" ht="15.75">
      <c r="A109" s="59"/>
      <c r="B109" s="59"/>
      <c r="C109" s="59"/>
      <c r="D109" s="9">
        <v>3</v>
      </c>
      <c r="E109" s="26">
        <f t="shared" si="1"/>
        <v>16041.5</v>
      </c>
      <c r="F109" s="27">
        <v>1.05</v>
      </c>
      <c r="G109" s="28">
        <f t="shared" si="6"/>
        <v>0.86752099999999999</v>
      </c>
      <c r="H109" s="28">
        <f t="shared" si="6"/>
        <v>1.2</v>
      </c>
      <c r="I109" s="28">
        <v>1.05</v>
      </c>
      <c r="J109" s="28">
        <f t="shared" si="8"/>
        <v>1.0930759999999999</v>
      </c>
      <c r="K109" s="42">
        <f t="shared" si="9"/>
        <v>18411.310000000001</v>
      </c>
    </row>
    <row r="110" spans="1:11" s="29" customFormat="1" ht="15.75">
      <c r="A110" s="60"/>
      <c r="B110" s="60"/>
      <c r="C110" s="60"/>
      <c r="D110" s="9">
        <v>8</v>
      </c>
      <c r="E110" s="26">
        <f t="shared" si="1"/>
        <v>16041.5</v>
      </c>
      <c r="F110" s="27">
        <v>1.05</v>
      </c>
      <c r="G110" s="28">
        <f t="shared" si="6"/>
        <v>0.86752099999999999</v>
      </c>
      <c r="H110" s="28">
        <f t="shared" si="6"/>
        <v>1.2</v>
      </c>
      <c r="I110" s="28">
        <v>1.05</v>
      </c>
      <c r="J110" s="28">
        <f t="shared" si="8"/>
        <v>1.0930759999999999</v>
      </c>
      <c r="K110" s="42">
        <f t="shared" si="9"/>
        <v>18411.310000000001</v>
      </c>
    </row>
    <row r="111" spans="1:11" s="29" customFormat="1" ht="15.75">
      <c r="A111" s="1">
        <v>50</v>
      </c>
      <c r="B111" s="1" t="s">
        <v>63</v>
      </c>
      <c r="C111" s="6" t="s">
        <v>56</v>
      </c>
      <c r="D111" s="9"/>
      <c r="E111" s="26">
        <f t="shared" si="1"/>
        <v>16041.5</v>
      </c>
      <c r="F111" s="27">
        <v>1.25</v>
      </c>
      <c r="G111" s="28">
        <f t="shared" si="6"/>
        <v>0.86752099999999999</v>
      </c>
      <c r="H111" s="28">
        <f t="shared" si="6"/>
        <v>1.2</v>
      </c>
      <c r="I111" s="28">
        <v>1</v>
      </c>
      <c r="J111" s="28">
        <f t="shared" si="8"/>
        <v>1.0410250000000001</v>
      </c>
      <c r="K111" s="42">
        <f t="shared" si="9"/>
        <v>20874.5</v>
      </c>
    </row>
    <row r="112" spans="1:11" s="29" customFormat="1" ht="15.75">
      <c r="A112" s="49">
        <v>51</v>
      </c>
      <c r="B112" s="49" t="s">
        <v>65</v>
      </c>
      <c r="C112" s="51" t="s">
        <v>64</v>
      </c>
      <c r="D112" s="9"/>
      <c r="E112" s="26">
        <f t="shared" si="1"/>
        <v>16041.5</v>
      </c>
      <c r="F112" s="27">
        <v>1.51</v>
      </c>
      <c r="G112" s="28">
        <f t="shared" si="6"/>
        <v>0.86752099999999999</v>
      </c>
      <c r="H112" s="28">
        <f t="shared" si="6"/>
        <v>1.2</v>
      </c>
      <c r="I112" s="28">
        <v>1</v>
      </c>
      <c r="J112" s="28">
        <f t="shared" si="8"/>
        <v>1.0410250000000001</v>
      </c>
      <c r="K112" s="42">
        <f t="shared" si="9"/>
        <v>25216.400000000001</v>
      </c>
    </row>
    <row r="113" spans="1:11" s="29" customFormat="1" ht="15.75">
      <c r="A113" s="59"/>
      <c r="B113" s="59"/>
      <c r="C113" s="59"/>
      <c r="D113" s="9">
        <v>3</v>
      </c>
      <c r="E113" s="26">
        <f t="shared" si="1"/>
        <v>16041.5</v>
      </c>
      <c r="F113" s="27">
        <v>1.51</v>
      </c>
      <c r="G113" s="28">
        <f t="shared" si="6"/>
        <v>0.86752099999999999</v>
      </c>
      <c r="H113" s="28">
        <f t="shared" si="6"/>
        <v>1.2</v>
      </c>
      <c r="I113" s="28">
        <v>1.05</v>
      </c>
      <c r="J113" s="28">
        <f t="shared" si="8"/>
        <v>1.0930759999999999</v>
      </c>
      <c r="K113" s="42">
        <f t="shared" si="9"/>
        <v>26477.21</v>
      </c>
    </row>
    <row r="114" spans="1:11" s="29" customFormat="1" ht="15.75">
      <c r="A114" s="60"/>
      <c r="B114" s="60"/>
      <c r="C114" s="60"/>
      <c r="D114" s="9">
        <v>8</v>
      </c>
      <c r="E114" s="26">
        <f t="shared" si="1"/>
        <v>16041.5</v>
      </c>
      <c r="F114" s="27">
        <v>1.51</v>
      </c>
      <c r="G114" s="28">
        <f t="shared" si="6"/>
        <v>0.86752099999999999</v>
      </c>
      <c r="H114" s="28">
        <f t="shared" si="6"/>
        <v>1.2</v>
      </c>
      <c r="I114" s="28">
        <v>1.05</v>
      </c>
      <c r="J114" s="28">
        <f t="shared" si="8"/>
        <v>1.0930759999999999</v>
      </c>
      <c r="K114" s="42">
        <f t="shared" si="9"/>
        <v>26477.21</v>
      </c>
    </row>
    <row r="115" spans="1:11" s="29" customFormat="1" ht="15.75">
      <c r="A115" s="49">
        <v>52</v>
      </c>
      <c r="B115" s="49" t="s">
        <v>66</v>
      </c>
      <c r="C115" s="51" t="s">
        <v>64</v>
      </c>
      <c r="D115" s="9"/>
      <c r="E115" s="26">
        <f t="shared" si="1"/>
        <v>16041.5</v>
      </c>
      <c r="F115" s="27">
        <v>2.2599999999999998</v>
      </c>
      <c r="G115" s="28">
        <f t="shared" si="6"/>
        <v>0.86752099999999999</v>
      </c>
      <c r="H115" s="28">
        <f t="shared" si="6"/>
        <v>1.2</v>
      </c>
      <c r="I115" s="28">
        <v>1</v>
      </c>
      <c r="J115" s="28">
        <f t="shared" si="8"/>
        <v>1.0410250000000001</v>
      </c>
      <c r="K115" s="42">
        <f t="shared" si="9"/>
        <v>37741.1</v>
      </c>
    </row>
    <row r="116" spans="1:11" s="29" customFormat="1" ht="15.75">
      <c r="A116" s="50"/>
      <c r="B116" s="50"/>
      <c r="C116" s="50"/>
      <c r="D116" s="9">
        <v>8</v>
      </c>
      <c r="E116" s="26">
        <f t="shared" si="1"/>
        <v>16041.5</v>
      </c>
      <c r="F116" s="27">
        <v>2.2599999999999998</v>
      </c>
      <c r="G116" s="28">
        <f t="shared" si="6"/>
        <v>0.86752099999999999</v>
      </c>
      <c r="H116" s="28">
        <f t="shared" si="6"/>
        <v>1.2</v>
      </c>
      <c r="I116" s="28">
        <v>1.05</v>
      </c>
      <c r="J116" s="28">
        <f t="shared" si="8"/>
        <v>1.0930759999999999</v>
      </c>
      <c r="K116" s="42">
        <f t="shared" si="9"/>
        <v>39628.15</v>
      </c>
    </row>
    <row r="117" spans="1:11" s="29" customFormat="1" ht="15.75">
      <c r="A117" s="49">
        <v>53</v>
      </c>
      <c r="B117" s="49" t="s">
        <v>67</v>
      </c>
      <c r="C117" s="51" t="s">
        <v>64</v>
      </c>
      <c r="D117" s="9"/>
      <c r="E117" s="26">
        <f t="shared" si="1"/>
        <v>16041.5</v>
      </c>
      <c r="F117" s="27">
        <v>1.38</v>
      </c>
      <c r="G117" s="28">
        <f t="shared" si="6"/>
        <v>0.86752099999999999</v>
      </c>
      <c r="H117" s="28">
        <f t="shared" si="6"/>
        <v>1.2</v>
      </c>
      <c r="I117" s="28">
        <v>1</v>
      </c>
      <c r="J117" s="28">
        <f t="shared" si="8"/>
        <v>1.0410250000000001</v>
      </c>
      <c r="K117" s="42">
        <f t="shared" si="9"/>
        <v>23045.45</v>
      </c>
    </row>
    <row r="118" spans="1:11" s="29" customFormat="1" ht="15.75">
      <c r="A118" s="50"/>
      <c r="B118" s="50"/>
      <c r="C118" s="50"/>
      <c r="D118" s="9">
        <v>8</v>
      </c>
      <c r="E118" s="26">
        <f t="shared" si="1"/>
        <v>16041.5</v>
      </c>
      <c r="F118" s="27">
        <v>1.38</v>
      </c>
      <c r="G118" s="28">
        <f t="shared" si="6"/>
        <v>0.86752099999999999</v>
      </c>
      <c r="H118" s="28">
        <f t="shared" si="6"/>
        <v>1.2</v>
      </c>
      <c r="I118" s="28">
        <v>1.05</v>
      </c>
      <c r="J118" s="28">
        <f t="shared" si="8"/>
        <v>1.0930759999999999</v>
      </c>
      <c r="K118" s="42">
        <f t="shared" si="9"/>
        <v>24197.72</v>
      </c>
    </row>
    <row r="119" spans="1:11" s="29" customFormat="1" ht="15.75">
      <c r="A119" s="1">
        <v>54</v>
      </c>
      <c r="B119" s="1" t="s">
        <v>68</v>
      </c>
      <c r="C119" s="6" t="s">
        <v>64</v>
      </c>
      <c r="D119" s="9"/>
      <c r="E119" s="26">
        <f t="shared" si="1"/>
        <v>16041.5</v>
      </c>
      <c r="F119" s="27">
        <v>2.82</v>
      </c>
      <c r="G119" s="28">
        <f t="shared" si="6"/>
        <v>0.86752099999999999</v>
      </c>
      <c r="H119" s="28">
        <f t="shared" si="6"/>
        <v>1.2</v>
      </c>
      <c r="I119" s="28">
        <v>1</v>
      </c>
      <c r="J119" s="28">
        <f t="shared" si="8"/>
        <v>1.0410250000000001</v>
      </c>
      <c r="K119" s="42">
        <f t="shared" si="9"/>
        <v>47092.88</v>
      </c>
    </row>
    <row r="120" spans="1:11" s="29" customFormat="1" ht="15.75">
      <c r="A120" s="49">
        <v>55</v>
      </c>
      <c r="B120" s="49" t="s">
        <v>70</v>
      </c>
      <c r="C120" s="51" t="s">
        <v>69</v>
      </c>
      <c r="D120" s="9"/>
      <c r="E120" s="26">
        <f t="shared" ref="E120:E183" si="10">E$7</f>
        <v>16041.5</v>
      </c>
      <c r="F120" s="27">
        <v>0.57999999999999996</v>
      </c>
      <c r="G120" s="28">
        <f t="shared" si="6"/>
        <v>0.86752099999999999</v>
      </c>
      <c r="H120" s="28">
        <f t="shared" si="6"/>
        <v>1.2</v>
      </c>
      <c r="I120" s="28">
        <v>1</v>
      </c>
      <c r="J120" s="28">
        <f t="shared" si="8"/>
        <v>1.0410250000000001</v>
      </c>
      <c r="K120" s="42">
        <f t="shared" si="9"/>
        <v>9685.77</v>
      </c>
    </row>
    <row r="121" spans="1:11" s="29" customFormat="1" ht="15.75">
      <c r="A121" s="52"/>
      <c r="B121" s="52"/>
      <c r="C121" s="52"/>
      <c r="D121" s="9">
        <v>4</v>
      </c>
      <c r="E121" s="26">
        <f t="shared" si="10"/>
        <v>16041.5</v>
      </c>
      <c r="F121" s="27">
        <v>0.57999999999999996</v>
      </c>
      <c r="G121" s="28">
        <f t="shared" si="6"/>
        <v>0.86752099999999999</v>
      </c>
      <c r="H121" s="28">
        <f t="shared" si="6"/>
        <v>1.2</v>
      </c>
      <c r="I121" s="28">
        <v>1.02</v>
      </c>
      <c r="J121" s="28">
        <f t="shared" si="8"/>
        <v>1.0618460000000001</v>
      </c>
      <c r="K121" s="42">
        <f t="shared" si="9"/>
        <v>9879.49</v>
      </c>
    </row>
    <row r="122" spans="1:11" s="29" customFormat="1" ht="15.75">
      <c r="A122" s="52"/>
      <c r="B122" s="52"/>
      <c r="C122" s="52"/>
      <c r="D122" s="9">
        <v>5</v>
      </c>
      <c r="E122" s="26">
        <f t="shared" si="10"/>
        <v>16041.5</v>
      </c>
      <c r="F122" s="27">
        <v>0.57999999999999996</v>
      </c>
      <c r="G122" s="28">
        <f t="shared" si="6"/>
        <v>0.86752099999999999</v>
      </c>
      <c r="H122" s="28">
        <f t="shared" si="6"/>
        <v>1.2</v>
      </c>
      <c r="I122" s="28">
        <v>1.02</v>
      </c>
      <c r="J122" s="28">
        <f t="shared" si="8"/>
        <v>1.0618460000000001</v>
      </c>
      <c r="K122" s="42">
        <f t="shared" si="9"/>
        <v>9879.49</v>
      </c>
    </row>
    <row r="123" spans="1:11" s="29" customFormat="1" ht="15.75">
      <c r="A123" s="50"/>
      <c r="B123" s="50"/>
      <c r="C123" s="50"/>
      <c r="D123" s="9">
        <v>8</v>
      </c>
      <c r="E123" s="26">
        <f t="shared" si="10"/>
        <v>16041.5</v>
      </c>
      <c r="F123" s="27">
        <v>0.57999999999999996</v>
      </c>
      <c r="G123" s="28">
        <f t="shared" si="6"/>
        <v>0.86752099999999999</v>
      </c>
      <c r="H123" s="28">
        <f t="shared" si="6"/>
        <v>1.2</v>
      </c>
      <c r="I123" s="28">
        <v>1.05</v>
      </c>
      <c r="J123" s="28">
        <f t="shared" si="8"/>
        <v>1.0930759999999999</v>
      </c>
      <c r="K123" s="42">
        <f t="shared" si="9"/>
        <v>10170.06</v>
      </c>
    </row>
    <row r="124" spans="1:11" s="29" customFormat="1" ht="15.75">
      <c r="A124" s="49">
        <v>56</v>
      </c>
      <c r="B124" s="49" t="s">
        <v>71</v>
      </c>
      <c r="C124" s="51" t="s">
        <v>69</v>
      </c>
      <c r="D124" s="9"/>
      <c r="E124" s="26">
        <f t="shared" si="10"/>
        <v>16041.5</v>
      </c>
      <c r="F124" s="27">
        <v>0.62</v>
      </c>
      <c r="G124" s="28">
        <f t="shared" si="6"/>
        <v>0.86752099999999999</v>
      </c>
      <c r="H124" s="28">
        <f t="shared" si="6"/>
        <v>1.2</v>
      </c>
      <c r="I124" s="28">
        <v>1</v>
      </c>
      <c r="J124" s="28">
        <f t="shared" si="8"/>
        <v>1.0410250000000001</v>
      </c>
      <c r="K124" s="42">
        <f t="shared" si="9"/>
        <v>10353.75</v>
      </c>
    </row>
    <row r="125" spans="1:11" s="29" customFormat="1" ht="15.75">
      <c r="A125" s="59"/>
      <c r="B125" s="59"/>
      <c r="C125" s="59"/>
      <c r="D125" s="9">
        <v>1</v>
      </c>
      <c r="E125" s="26">
        <f t="shared" si="10"/>
        <v>16041.5</v>
      </c>
      <c r="F125" s="27">
        <v>0.62</v>
      </c>
      <c r="G125" s="28">
        <f t="shared" si="6"/>
        <v>0.86752099999999999</v>
      </c>
      <c r="H125" s="28">
        <f t="shared" si="6"/>
        <v>1.2</v>
      </c>
      <c r="I125" s="28">
        <v>1.1000000000000001</v>
      </c>
      <c r="J125" s="28">
        <f t="shared" si="8"/>
        <v>1.1451279999999999</v>
      </c>
      <c r="K125" s="42">
        <f t="shared" si="9"/>
        <v>11389.13</v>
      </c>
    </row>
    <row r="126" spans="1:11" s="29" customFormat="1" ht="15.75">
      <c r="A126" s="59"/>
      <c r="B126" s="59"/>
      <c r="C126" s="59"/>
      <c r="D126" s="9">
        <v>2</v>
      </c>
      <c r="E126" s="26">
        <f t="shared" si="10"/>
        <v>16041.5</v>
      </c>
      <c r="F126" s="27">
        <v>0.62</v>
      </c>
      <c r="G126" s="28">
        <f t="shared" si="6"/>
        <v>0.86752099999999999</v>
      </c>
      <c r="H126" s="28">
        <f t="shared" si="6"/>
        <v>1.2</v>
      </c>
      <c r="I126" s="28">
        <v>1.1000000000000001</v>
      </c>
      <c r="J126" s="28">
        <f t="shared" si="8"/>
        <v>1.1451279999999999</v>
      </c>
      <c r="K126" s="42">
        <f t="shared" si="9"/>
        <v>11389.13</v>
      </c>
    </row>
    <row r="127" spans="1:11" s="29" customFormat="1" ht="15.75">
      <c r="A127" s="59"/>
      <c r="B127" s="59"/>
      <c r="C127" s="59"/>
      <c r="D127" s="9">
        <v>3</v>
      </c>
      <c r="E127" s="26">
        <f t="shared" si="10"/>
        <v>16041.5</v>
      </c>
      <c r="F127" s="27">
        <v>0.62</v>
      </c>
      <c r="G127" s="28">
        <f t="shared" si="6"/>
        <v>0.86752099999999999</v>
      </c>
      <c r="H127" s="28">
        <f t="shared" si="6"/>
        <v>1.2</v>
      </c>
      <c r="I127" s="28">
        <v>1.05</v>
      </c>
      <c r="J127" s="28">
        <f t="shared" si="8"/>
        <v>1.0930759999999999</v>
      </c>
      <c r="K127" s="42">
        <f t="shared" si="9"/>
        <v>10871.44</v>
      </c>
    </row>
    <row r="128" spans="1:11" s="29" customFormat="1" ht="15.75">
      <c r="A128" s="60"/>
      <c r="B128" s="60"/>
      <c r="C128" s="60"/>
      <c r="D128" s="9">
        <v>8</v>
      </c>
      <c r="E128" s="26">
        <f t="shared" si="10"/>
        <v>16041.5</v>
      </c>
      <c r="F128" s="27">
        <v>0.62</v>
      </c>
      <c r="G128" s="28">
        <f t="shared" si="6"/>
        <v>0.86752099999999999</v>
      </c>
      <c r="H128" s="28">
        <f t="shared" si="6"/>
        <v>1.2</v>
      </c>
      <c r="I128" s="28">
        <v>1.05</v>
      </c>
      <c r="J128" s="28">
        <f t="shared" si="8"/>
        <v>1.0930759999999999</v>
      </c>
      <c r="K128" s="42">
        <f t="shared" si="9"/>
        <v>10871.44</v>
      </c>
    </row>
    <row r="129" spans="1:11" s="29" customFormat="1" ht="15.75">
      <c r="A129" s="49">
        <v>57</v>
      </c>
      <c r="B129" s="49" t="s">
        <v>72</v>
      </c>
      <c r="C129" s="51" t="s">
        <v>69</v>
      </c>
      <c r="D129" s="9"/>
      <c r="E129" s="26">
        <f t="shared" si="10"/>
        <v>16041.5</v>
      </c>
      <c r="F129" s="27">
        <v>1.4</v>
      </c>
      <c r="G129" s="28">
        <f t="shared" si="6"/>
        <v>0.86752099999999999</v>
      </c>
      <c r="H129" s="28">
        <f t="shared" si="6"/>
        <v>1.2</v>
      </c>
      <c r="I129" s="28">
        <v>1</v>
      </c>
      <c r="J129" s="28">
        <f t="shared" si="8"/>
        <v>1.0410250000000001</v>
      </c>
      <c r="K129" s="42">
        <f t="shared" si="9"/>
        <v>23379.439999999999</v>
      </c>
    </row>
    <row r="130" spans="1:11" s="29" customFormat="1" ht="15.75">
      <c r="A130" s="50"/>
      <c r="B130" s="50"/>
      <c r="C130" s="50"/>
      <c r="D130" s="9">
        <v>8</v>
      </c>
      <c r="E130" s="26">
        <f t="shared" si="10"/>
        <v>16041.5</v>
      </c>
      <c r="F130" s="27">
        <v>1.4</v>
      </c>
      <c r="G130" s="28">
        <f t="shared" si="6"/>
        <v>0.86752099999999999</v>
      </c>
      <c r="H130" s="28">
        <f t="shared" si="6"/>
        <v>1.2</v>
      </c>
      <c r="I130" s="28">
        <v>1.05</v>
      </c>
      <c r="J130" s="28">
        <f t="shared" si="8"/>
        <v>1.0930759999999999</v>
      </c>
      <c r="K130" s="42">
        <f t="shared" si="9"/>
        <v>24548.41</v>
      </c>
    </row>
    <row r="131" spans="1:11" s="29" customFormat="1" ht="15.75">
      <c r="A131" s="49">
        <v>58</v>
      </c>
      <c r="B131" s="49" t="s">
        <v>73</v>
      </c>
      <c r="C131" s="51" t="s">
        <v>69</v>
      </c>
      <c r="D131" s="9"/>
      <c r="E131" s="26">
        <f t="shared" si="10"/>
        <v>16041.5</v>
      </c>
      <c r="F131" s="27">
        <v>1.27</v>
      </c>
      <c r="G131" s="28">
        <f t="shared" si="6"/>
        <v>0.86752099999999999</v>
      </c>
      <c r="H131" s="28">
        <f t="shared" si="6"/>
        <v>1.2</v>
      </c>
      <c r="I131" s="28">
        <v>1</v>
      </c>
      <c r="J131" s="28">
        <f t="shared" si="8"/>
        <v>1.0410250000000001</v>
      </c>
      <c r="K131" s="42">
        <f t="shared" si="9"/>
        <v>21208.5</v>
      </c>
    </row>
    <row r="132" spans="1:11" s="29" customFormat="1" ht="15.75">
      <c r="A132" s="59"/>
      <c r="B132" s="59"/>
      <c r="C132" s="59"/>
      <c r="D132" s="9">
        <v>3</v>
      </c>
      <c r="E132" s="26">
        <f t="shared" si="10"/>
        <v>16041.5</v>
      </c>
      <c r="F132" s="27">
        <v>1.27</v>
      </c>
      <c r="G132" s="28">
        <f t="shared" si="6"/>
        <v>0.86752099999999999</v>
      </c>
      <c r="H132" s="28">
        <f t="shared" si="6"/>
        <v>1.2</v>
      </c>
      <c r="I132" s="28">
        <v>1.05</v>
      </c>
      <c r="J132" s="28">
        <f t="shared" si="8"/>
        <v>1.0930759999999999</v>
      </c>
      <c r="K132" s="42">
        <f t="shared" si="9"/>
        <v>22268.91</v>
      </c>
    </row>
    <row r="133" spans="1:11" s="29" customFormat="1" ht="15.75">
      <c r="A133" s="60"/>
      <c r="B133" s="60"/>
      <c r="C133" s="60"/>
      <c r="D133" s="9">
        <v>8</v>
      </c>
      <c r="E133" s="26">
        <f t="shared" si="10"/>
        <v>16041.5</v>
      </c>
      <c r="F133" s="27">
        <v>1.27</v>
      </c>
      <c r="G133" s="28">
        <f t="shared" si="6"/>
        <v>0.86752099999999999</v>
      </c>
      <c r="H133" s="28">
        <f t="shared" si="6"/>
        <v>1.2</v>
      </c>
      <c r="I133" s="28">
        <v>1.05</v>
      </c>
      <c r="J133" s="28">
        <f t="shared" si="8"/>
        <v>1.0930759999999999</v>
      </c>
      <c r="K133" s="42">
        <f t="shared" si="9"/>
        <v>22268.91</v>
      </c>
    </row>
    <row r="134" spans="1:11" s="29" customFormat="1" ht="15.75">
      <c r="A134" s="1">
        <v>59</v>
      </c>
      <c r="B134" s="1" t="s">
        <v>74</v>
      </c>
      <c r="C134" s="6" t="s">
        <v>69</v>
      </c>
      <c r="D134" s="9"/>
      <c r="E134" s="26">
        <f t="shared" si="10"/>
        <v>16041.5</v>
      </c>
      <c r="F134" s="27">
        <v>3.12</v>
      </c>
      <c r="G134" s="28">
        <f t="shared" si="6"/>
        <v>0.86752099999999999</v>
      </c>
      <c r="H134" s="28">
        <f t="shared" si="6"/>
        <v>1.2</v>
      </c>
      <c r="I134" s="28">
        <v>1</v>
      </c>
      <c r="J134" s="28">
        <f t="shared" si="8"/>
        <v>1.0410250000000001</v>
      </c>
      <c r="K134" s="42">
        <f t="shared" si="9"/>
        <v>52102.76</v>
      </c>
    </row>
    <row r="135" spans="1:11" s="29" customFormat="1" ht="15.75">
      <c r="A135" s="49">
        <v>60</v>
      </c>
      <c r="B135" s="49" t="s">
        <v>75</v>
      </c>
      <c r="C135" s="51" t="s">
        <v>69</v>
      </c>
      <c r="D135" s="9"/>
      <c r="E135" s="26">
        <f t="shared" si="10"/>
        <v>16041.5</v>
      </c>
      <c r="F135" s="27">
        <v>4.51</v>
      </c>
      <c r="G135" s="28">
        <f t="shared" si="6"/>
        <v>0.86752099999999999</v>
      </c>
      <c r="H135" s="28">
        <f t="shared" si="6"/>
        <v>1.2</v>
      </c>
      <c r="I135" s="28">
        <v>1</v>
      </c>
      <c r="J135" s="28">
        <f t="shared" si="8"/>
        <v>1.0410250000000001</v>
      </c>
      <c r="K135" s="42">
        <f t="shared" si="9"/>
        <v>75315.210000000006</v>
      </c>
    </row>
    <row r="136" spans="1:11" s="29" customFormat="1" ht="15.75">
      <c r="A136" s="59"/>
      <c r="B136" s="59"/>
      <c r="C136" s="59"/>
      <c r="D136" s="9">
        <v>1</v>
      </c>
      <c r="E136" s="26">
        <f t="shared" si="10"/>
        <v>16041.5</v>
      </c>
      <c r="F136" s="27">
        <v>4.51</v>
      </c>
      <c r="G136" s="28">
        <f t="shared" si="6"/>
        <v>0.86752099999999999</v>
      </c>
      <c r="H136" s="28">
        <f t="shared" si="6"/>
        <v>1.2</v>
      </c>
      <c r="I136" s="28">
        <v>1.1000000000000001</v>
      </c>
      <c r="J136" s="28">
        <f t="shared" ref="J136:J199" si="11">ROUND(G136*H136*I136,6)</f>
        <v>1.1451279999999999</v>
      </c>
      <c r="K136" s="42">
        <f t="shared" si="9"/>
        <v>82846.759999999995</v>
      </c>
    </row>
    <row r="137" spans="1:11" s="29" customFormat="1" ht="15.75">
      <c r="A137" s="60"/>
      <c r="B137" s="60"/>
      <c r="C137" s="60"/>
      <c r="D137" s="9">
        <v>3</v>
      </c>
      <c r="E137" s="26">
        <f t="shared" si="10"/>
        <v>16041.5</v>
      </c>
      <c r="F137" s="27">
        <v>4.51</v>
      </c>
      <c r="G137" s="28">
        <f t="shared" si="6"/>
        <v>0.86752099999999999</v>
      </c>
      <c r="H137" s="28">
        <f t="shared" si="6"/>
        <v>1.2</v>
      </c>
      <c r="I137" s="28">
        <v>1.05</v>
      </c>
      <c r="J137" s="28">
        <f t="shared" si="11"/>
        <v>1.0930759999999999</v>
      </c>
      <c r="K137" s="42">
        <f t="shared" ref="K137:K200" si="12">ROUND(E137*F137*J137,2)</f>
        <v>79080.95</v>
      </c>
    </row>
    <row r="138" spans="1:11" s="29" customFormat="1" ht="15.75">
      <c r="A138" s="49">
        <v>61</v>
      </c>
      <c r="B138" s="49" t="s">
        <v>76</v>
      </c>
      <c r="C138" s="51" t="s">
        <v>69</v>
      </c>
      <c r="D138" s="9"/>
      <c r="E138" s="26">
        <f t="shared" si="10"/>
        <v>16041.5</v>
      </c>
      <c r="F138" s="27">
        <v>1.18</v>
      </c>
      <c r="G138" s="28">
        <f t="shared" si="6"/>
        <v>0.86752099999999999</v>
      </c>
      <c r="H138" s="28">
        <f t="shared" si="6"/>
        <v>1.2</v>
      </c>
      <c r="I138" s="28">
        <v>1</v>
      </c>
      <c r="J138" s="28">
        <f t="shared" si="11"/>
        <v>1.0410250000000001</v>
      </c>
      <c r="K138" s="42">
        <f t="shared" si="12"/>
        <v>19705.53</v>
      </c>
    </row>
    <row r="139" spans="1:11" s="29" customFormat="1" ht="15.75">
      <c r="A139" s="52"/>
      <c r="B139" s="52"/>
      <c r="C139" s="52"/>
      <c r="D139" s="9">
        <v>4</v>
      </c>
      <c r="E139" s="26">
        <f t="shared" si="10"/>
        <v>16041.5</v>
      </c>
      <c r="F139" s="27">
        <v>1.18</v>
      </c>
      <c r="G139" s="28">
        <f t="shared" si="6"/>
        <v>0.86752099999999999</v>
      </c>
      <c r="H139" s="28">
        <f t="shared" si="6"/>
        <v>1.2</v>
      </c>
      <c r="I139" s="28">
        <v>1.02</v>
      </c>
      <c r="J139" s="28">
        <f t="shared" si="11"/>
        <v>1.0618460000000001</v>
      </c>
      <c r="K139" s="42">
        <f t="shared" si="12"/>
        <v>20099.650000000001</v>
      </c>
    </row>
    <row r="140" spans="1:11" s="29" customFormat="1" ht="15.75">
      <c r="A140" s="52"/>
      <c r="B140" s="52"/>
      <c r="C140" s="52"/>
      <c r="D140" s="9">
        <v>5</v>
      </c>
      <c r="E140" s="26">
        <f t="shared" si="10"/>
        <v>16041.5</v>
      </c>
      <c r="F140" s="27">
        <v>1.18</v>
      </c>
      <c r="G140" s="28">
        <f t="shared" si="6"/>
        <v>0.86752099999999999</v>
      </c>
      <c r="H140" s="28">
        <f t="shared" si="6"/>
        <v>1.2</v>
      </c>
      <c r="I140" s="28">
        <v>1.02</v>
      </c>
      <c r="J140" s="28">
        <f t="shared" si="11"/>
        <v>1.0618460000000001</v>
      </c>
      <c r="K140" s="42">
        <f t="shared" si="12"/>
        <v>20099.650000000001</v>
      </c>
    </row>
    <row r="141" spans="1:11" s="29" customFormat="1" ht="15.75">
      <c r="A141" s="50"/>
      <c r="B141" s="50"/>
      <c r="C141" s="50"/>
      <c r="D141" s="9">
        <v>8</v>
      </c>
      <c r="E141" s="26">
        <f t="shared" si="10"/>
        <v>16041.5</v>
      </c>
      <c r="F141" s="27">
        <v>1.18</v>
      </c>
      <c r="G141" s="28">
        <f t="shared" si="6"/>
        <v>0.86752099999999999</v>
      </c>
      <c r="H141" s="28">
        <f t="shared" si="6"/>
        <v>1.2</v>
      </c>
      <c r="I141" s="28">
        <v>1.05</v>
      </c>
      <c r="J141" s="28">
        <f t="shared" si="11"/>
        <v>1.0930759999999999</v>
      </c>
      <c r="K141" s="42">
        <f t="shared" si="12"/>
        <v>20690.8</v>
      </c>
    </row>
    <row r="142" spans="1:11" s="29" customFormat="1" ht="15.75">
      <c r="A142" s="49">
        <v>62</v>
      </c>
      <c r="B142" s="49" t="s">
        <v>77</v>
      </c>
      <c r="C142" s="51" t="s">
        <v>69</v>
      </c>
      <c r="D142" s="9"/>
      <c r="E142" s="26">
        <f t="shared" si="10"/>
        <v>16041.5</v>
      </c>
      <c r="F142" s="27">
        <v>0.98</v>
      </c>
      <c r="G142" s="28">
        <f t="shared" si="6"/>
        <v>0.86752099999999999</v>
      </c>
      <c r="H142" s="28">
        <f t="shared" si="6"/>
        <v>1.2</v>
      </c>
      <c r="I142" s="28">
        <v>1</v>
      </c>
      <c r="J142" s="28">
        <f t="shared" si="11"/>
        <v>1.0410250000000001</v>
      </c>
      <c r="K142" s="42">
        <f t="shared" si="12"/>
        <v>16365.61</v>
      </c>
    </row>
    <row r="143" spans="1:11" s="29" customFormat="1" ht="15.75">
      <c r="A143" s="59"/>
      <c r="B143" s="59"/>
      <c r="C143" s="59"/>
      <c r="D143" s="9">
        <v>1</v>
      </c>
      <c r="E143" s="26">
        <f t="shared" si="10"/>
        <v>16041.5</v>
      </c>
      <c r="F143" s="27">
        <v>0.98</v>
      </c>
      <c r="G143" s="28">
        <f t="shared" si="6"/>
        <v>0.86752099999999999</v>
      </c>
      <c r="H143" s="28">
        <f t="shared" si="6"/>
        <v>1.2</v>
      </c>
      <c r="I143" s="28">
        <v>1.1000000000000001</v>
      </c>
      <c r="J143" s="28">
        <f t="shared" si="11"/>
        <v>1.1451279999999999</v>
      </c>
      <c r="K143" s="42">
        <f t="shared" si="12"/>
        <v>18002.18</v>
      </c>
    </row>
    <row r="144" spans="1:11" s="29" customFormat="1" ht="15.75">
      <c r="A144" s="59"/>
      <c r="B144" s="59"/>
      <c r="C144" s="59"/>
      <c r="D144" s="9">
        <v>2</v>
      </c>
      <c r="E144" s="26">
        <f t="shared" si="10"/>
        <v>16041.5</v>
      </c>
      <c r="F144" s="27">
        <v>0.98</v>
      </c>
      <c r="G144" s="28">
        <f t="shared" si="6"/>
        <v>0.86752099999999999</v>
      </c>
      <c r="H144" s="28">
        <f t="shared" si="6"/>
        <v>1.2</v>
      </c>
      <c r="I144" s="28">
        <v>1.1000000000000001</v>
      </c>
      <c r="J144" s="28">
        <f t="shared" si="11"/>
        <v>1.1451279999999999</v>
      </c>
      <c r="K144" s="42">
        <f t="shared" si="12"/>
        <v>18002.18</v>
      </c>
    </row>
    <row r="145" spans="1:11" s="29" customFormat="1" ht="15.75">
      <c r="A145" s="59"/>
      <c r="B145" s="59"/>
      <c r="C145" s="59"/>
      <c r="D145" s="9">
        <v>3</v>
      </c>
      <c r="E145" s="26">
        <f t="shared" si="10"/>
        <v>16041.5</v>
      </c>
      <c r="F145" s="27">
        <v>0.98</v>
      </c>
      <c r="G145" s="28">
        <f t="shared" si="6"/>
        <v>0.86752099999999999</v>
      </c>
      <c r="H145" s="28">
        <f t="shared" si="6"/>
        <v>1.2</v>
      </c>
      <c r="I145" s="28">
        <v>1.05</v>
      </c>
      <c r="J145" s="28">
        <f t="shared" si="11"/>
        <v>1.0930759999999999</v>
      </c>
      <c r="K145" s="42">
        <f t="shared" si="12"/>
        <v>17183.89</v>
      </c>
    </row>
    <row r="146" spans="1:11" s="29" customFormat="1" ht="15.75">
      <c r="A146" s="60"/>
      <c r="B146" s="60"/>
      <c r="C146" s="60"/>
      <c r="D146" s="9">
        <v>8</v>
      </c>
      <c r="E146" s="26">
        <f t="shared" si="10"/>
        <v>16041.5</v>
      </c>
      <c r="F146" s="27">
        <v>0.98</v>
      </c>
      <c r="G146" s="28">
        <f t="shared" si="6"/>
        <v>0.86752099999999999</v>
      </c>
      <c r="H146" s="28">
        <f t="shared" si="6"/>
        <v>1.2</v>
      </c>
      <c r="I146" s="28">
        <v>1.05</v>
      </c>
      <c r="J146" s="28">
        <f t="shared" si="11"/>
        <v>1.0930759999999999</v>
      </c>
      <c r="K146" s="42">
        <f t="shared" si="12"/>
        <v>17183.89</v>
      </c>
    </row>
    <row r="147" spans="1:11" s="29" customFormat="1" ht="15.75">
      <c r="A147" s="49">
        <v>63</v>
      </c>
      <c r="B147" s="49" t="s">
        <v>78</v>
      </c>
      <c r="C147" s="51" t="s">
        <v>69</v>
      </c>
      <c r="D147" s="9"/>
      <c r="E147" s="26">
        <f t="shared" si="10"/>
        <v>16041.5</v>
      </c>
      <c r="F147" s="27">
        <v>0.35</v>
      </c>
      <c r="G147" s="28">
        <f t="shared" si="6"/>
        <v>0.86752099999999999</v>
      </c>
      <c r="H147" s="28">
        <f t="shared" si="6"/>
        <v>1.2</v>
      </c>
      <c r="I147" s="28">
        <v>1</v>
      </c>
      <c r="J147" s="28">
        <f t="shared" si="11"/>
        <v>1.0410250000000001</v>
      </c>
      <c r="K147" s="42">
        <f t="shared" si="12"/>
        <v>5844.86</v>
      </c>
    </row>
    <row r="148" spans="1:11" s="29" customFormat="1" ht="15.75">
      <c r="A148" s="52"/>
      <c r="B148" s="52"/>
      <c r="C148" s="52"/>
      <c r="D148" s="9">
        <v>4</v>
      </c>
      <c r="E148" s="26">
        <f t="shared" si="10"/>
        <v>16041.5</v>
      </c>
      <c r="F148" s="27">
        <v>0.35</v>
      </c>
      <c r="G148" s="28">
        <f t="shared" si="6"/>
        <v>0.86752099999999999</v>
      </c>
      <c r="H148" s="28">
        <f t="shared" si="6"/>
        <v>1.2</v>
      </c>
      <c r="I148" s="28">
        <v>1.02</v>
      </c>
      <c r="J148" s="28">
        <f t="shared" si="11"/>
        <v>1.0618460000000001</v>
      </c>
      <c r="K148" s="42">
        <f t="shared" si="12"/>
        <v>5961.76</v>
      </c>
    </row>
    <row r="149" spans="1:11" s="29" customFormat="1" ht="15.75">
      <c r="A149" s="52"/>
      <c r="B149" s="52"/>
      <c r="C149" s="52"/>
      <c r="D149" s="9">
        <v>5</v>
      </c>
      <c r="E149" s="26">
        <f t="shared" si="10"/>
        <v>16041.5</v>
      </c>
      <c r="F149" s="27">
        <v>0.35</v>
      </c>
      <c r="G149" s="28">
        <f t="shared" si="6"/>
        <v>0.86752099999999999</v>
      </c>
      <c r="H149" s="28">
        <f t="shared" si="6"/>
        <v>1.2</v>
      </c>
      <c r="I149" s="28">
        <v>1.02</v>
      </c>
      <c r="J149" s="28">
        <f t="shared" si="11"/>
        <v>1.0618460000000001</v>
      </c>
      <c r="K149" s="42">
        <f t="shared" si="12"/>
        <v>5961.76</v>
      </c>
    </row>
    <row r="150" spans="1:11" s="29" customFormat="1" ht="15.75">
      <c r="A150" s="50"/>
      <c r="B150" s="50"/>
      <c r="C150" s="50"/>
      <c r="D150" s="9">
        <v>8</v>
      </c>
      <c r="E150" s="26">
        <f t="shared" si="10"/>
        <v>16041.5</v>
      </c>
      <c r="F150" s="27">
        <v>0.35</v>
      </c>
      <c r="G150" s="28">
        <f t="shared" si="6"/>
        <v>0.86752099999999999</v>
      </c>
      <c r="H150" s="28">
        <f t="shared" si="6"/>
        <v>1.2</v>
      </c>
      <c r="I150" s="28">
        <v>1.05</v>
      </c>
      <c r="J150" s="28">
        <f t="shared" si="11"/>
        <v>1.0930759999999999</v>
      </c>
      <c r="K150" s="42">
        <f t="shared" si="12"/>
        <v>6137.1</v>
      </c>
    </row>
    <row r="151" spans="1:11" s="29" customFormat="1" ht="15.75">
      <c r="A151" s="49">
        <v>64</v>
      </c>
      <c r="B151" s="49" t="s">
        <v>79</v>
      </c>
      <c r="C151" s="51" t="s">
        <v>69</v>
      </c>
      <c r="D151" s="9"/>
      <c r="E151" s="26">
        <f t="shared" si="10"/>
        <v>16041.5</v>
      </c>
      <c r="F151" s="27">
        <v>0.5</v>
      </c>
      <c r="G151" s="28">
        <v>1.4</v>
      </c>
      <c r="H151" s="28">
        <f t="shared" si="6"/>
        <v>1.2</v>
      </c>
      <c r="I151" s="28">
        <v>1</v>
      </c>
      <c r="J151" s="28">
        <f t="shared" si="11"/>
        <v>1.68</v>
      </c>
      <c r="K151" s="42">
        <f t="shared" si="12"/>
        <v>13474.86</v>
      </c>
    </row>
    <row r="152" spans="1:11" s="29" customFormat="1" ht="15.75">
      <c r="A152" s="59"/>
      <c r="B152" s="59"/>
      <c r="C152" s="59"/>
      <c r="D152" s="9">
        <v>1</v>
      </c>
      <c r="E152" s="26">
        <f t="shared" si="10"/>
        <v>16041.5</v>
      </c>
      <c r="F152" s="27">
        <v>0.5</v>
      </c>
      <c r="G152" s="28">
        <v>1.4</v>
      </c>
      <c r="H152" s="28">
        <f t="shared" si="6"/>
        <v>1.2</v>
      </c>
      <c r="I152" s="28">
        <v>1.1000000000000001</v>
      </c>
      <c r="J152" s="28">
        <f t="shared" si="11"/>
        <v>1.8480000000000001</v>
      </c>
      <c r="K152" s="42">
        <f t="shared" si="12"/>
        <v>14822.35</v>
      </c>
    </row>
    <row r="153" spans="1:11" s="29" customFormat="1" ht="15.75">
      <c r="A153" s="59"/>
      <c r="B153" s="59"/>
      <c r="C153" s="59"/>
      <c r="D153" s="9">
        <v>2</v>
      </c>
      <c r="E153" s="26">
        <f t="shared" si="10"/>
        <v>16041.5</v>
      </c>
      <c r="F153" s="27">
        <v>0.5</v>
      </c>
      <c r="G153" s="28">
        <v>1.4</v>
      </c>
      <c r="H153" s="28">
        <f t="shared" si="6"/>
        <v>1.2</v>
      </c>
      <c r="I153" s="28">
        <v>1.1000000000000001</v>
      </c>
      <c r="J153" s="28">
        <f t="shared" si="11"/>
        <v>1.8480000000000001</v>
      </c>
      <c r="K153" s="42">
        <f t="shared" si="12"/>
        <v>14822.35</v>
      </c>
    </row>
    <row r="154" spans="1:11" s="29" customFormat="1" ht="15.75">
      <c r="A154" s="59"/>
      <c r="B154" s="59"/>
      <c r="C154" s="59"/>
      <c r="D154" s="9">
        <v>3</v>
      </c>
      <c r="E154" s="26">
        <f t="shared" si="10"/>
        <v>16041.5</v>
      </c>
      <c r="F154" s="27">
        <v>0.5</v>
      </c>
      <c r="G154" s="28">
        <v>1.4</v>
      </c>
      <c r="H154" s="28">
        <f t="shared" si="6"/>
        <v>1.2</v>
      </c>
      <c r="I154" s="28">
        <v>1.05</v>
      </c>
      <c r="J154" s="28">
        <f t="shared" si="11"/>
        <v>1.764</v>
      </c>
      <c r="K154" s="42">
        <f t="shared" si="12"/>
        <v>14148.6</v>
      </c>
    </row>
    <row r="155" spans="1:11" s="29" customFormat="1" ht="15.75">
      <c r="A155" s="60"/>
      <c r="B155" s="60"/>
      <c r="C155" s="60"/>
      <c r="D155" s="9">
        <v>8</v>
      </c>
      <c r="E155" s="26">
        <f t="shared" si="10"/>
        <v>16041.5</v>
      </c>
      <c r="F155" s="27">
        <v>0.5</v>
      </c>
      <c r="G155" s="28">
        <v>1.4</v>
      </c>
      <c r="H155" s="28">
        <f t="shared" si="6"/>
        <v>1.2</v>
      </c>
      <c r="I155" s="28">
        <v>1.05</v>
      </c>
      <c r="J155" s="28">
        <f t="shared" si="11"/>
        <v>1.764</v>
      </c>
      <c r="K155" s="42">
        <f t="shared" si="12"/>
        <v>14148.6</v>
      </c>
    </row>
    <row r="156" spans="1:11" s="29" customFormat="1" ht="15.75">
      <c r="A156" s="49">
        <v>65</v>
      </c>
      <c r="B156" s="61" t="s">
        <v>80</v>
      </c>
      <c r="C156" s="51" t="s">
        <v>69</v>
      </c>
      <c r="D156" s="31"/>
      <c r="E156" s="26">
        <f t="shared" si="10"/>
        <v>16041.5</v>
      </c>
      <c r="F156" s="38">
        <v>1.01</v>
      </c>
      <c r="G156" s="28">
        <f t="shared" si="6"/>
        <v>0.86752099999999999</v>
      </c>
      <c r="H156" s="28">
        <f t="shared" si="6"/>
        <v>1.2</v>
      </c>
      <c r="I156" s="28">
        <v>1</v>
      </c>
      <c r="J156" s="28">
        <f t="shared" si="11"/>
        <v>1.0410250000000001</v>
      </c>
      <c r="K156" s="42">
        <f t="shared" si="12"/>
        <v>16866.599999999999</v>
      </c>
    </row>
    <row r="157" spans="1:11" s="29" customFormat="1" ht="15.75">
      <c r="A157" s="59"/>
      <c r="B157" s="59"/>
      <c r="C157" s="59"/>
      <c r="D157" s="31">
        <v>2</v>
      </c>
      <c r="E157" s="26">
        <f t="shared" si="10"/>
        <v>16041.5</v>
      </c>
      <c r="F157" s="38">
        <v>1.01</v>
      </c>
      <c r="G157" s="28">
        <f t="shared" si="6"/>
        <v>0.86752099999999999</v>
      </c>
      <c r="H157" s="28">
        <f t="shared" si="6"/>
        <v>1.2</v>
      </c>
      <c r="I157" s="28">
        <v>1.1000000000000001</v>
      </c>
      <c r="J157" s="28">
        <f t="shared" si="11"/>
        <v>1.1451279999999999</v>
      </c>
      <c r="K157" s="42">
        <f t="shared" si="12"/>
        <v>18553.27</v>
      </c>
    </row>
    <row r="158" spans="1:11" s="29" customFormat="1" ht="15.75">
      <c r="A158" s="59"/>
      <c r="B158" s="59"/>
      <c r="C158" s="59"/>
      <c r="D158" s="9">
        <v>3</v>
      </c>
      <c r="E158" s="26">
        <f t="shared" si="10"/>
        <v>16041.5</v>
      </c>
      <c r="F158" s="38">
        <v>1.01</v>
      </c>
      <c r="G158" s="28">
        <f t="shared" si="6"/>
        <v>0.86752099999999999</v>
      </c>
      <c r="H158" s="28">
        <f t="shared" si="6"/>
        <v>1.2</v>
      </c>
      <c r="I158" s="28">
        <v>1.05</v>
      </c>
      <c r="J158" s="28">
        <f t="shared" si="11"/>
        <v>1.0930759999999999</v>
      </c>
      <c r="K158" s="42">
        <f t="shared" si="12"/>
        <v>17709.919999999998</v>
      </c>
    </row>
    <row r="159" spans="1:11" s="29" customFormat="1" ht="15.75">
      <c r="A159" s="60"/>
      <c r="B159" s="60"/>
      <c r="C159" s="60"/>
      <c r="D159" s="9">
        <v>8</v>
      </c>
      <c r="E159" s="26">
        <f t="shared" si="10"/>
        <v>16041.5</v>
      </c>
      <c r="F159" s="38">
        <v>1.01</v>
      </c>
      <c r="G159" s="28">
        <f t="shared" si="6"/>
        <v>0.86752099999999999</v>
      </c>
      <c r="H159" s="28">
        <f t="shared" si="6"/>
        <v>1.2</v>
      </c>
      <c r="I159" s="28">
        <v>1.05</v>
      </c>
      <c r="J159" s="28">
        <f t="shared" si="11"/>
        <v>1.0930759999999999</v>
      </c>
      <c r="K159" s="42">
        <f t="shared" si="12"/>
        <v>17709.919999999998</v>
      </c>
    </row>
    <row r="160" spans="1:11" s="29" customFormat="1" ht="15.75">
      <c r="A160" s="1">
        <v>66</v>
      </c>
      <c r="B160" s="1" t="s">
        <v>81</v>
      </c>
      <c r="C160" s="6" t="s">
        <v>69</v>
      </c>
      <c r="D160" s="9"/>
      <c r="E160" s="26">
        <f t="shared" si="10"/>
        <v>16041.5</v>
      </c>
      <c r="F160" s="27">
        <v>2.2999999999999998</v>
      </c>
      <c r="G160" s="28">
        <f t="shared" si="6"/>
        <v>0.86752099999999999</v>
      </c>
      <c r="H160" s="28">
        <f t="shared" si="6"/>
        <v>1.2</v>
      </c>
      <c r="I160" s="28">
        <v>1</v>
      </c>
      <c r="J160" s="28">
        <f t="shared" si="11"/>
        <v>1.0410250000000001</v>
      </c>
      <c r="K160" s="42">
        <f t="shared" si="12"/>
        <v>38409.089999999997</v>
      </c>
    </row>
    <row r="161" spans="1:11" s="29" customFormat="1" ht="15.75">
      <c r="A161" s="49">
        <v>67</v>
      </c>
      <c r="B161" s="49" t="s">
        <v>83</v>
      </c>
      <c r="C161" s="51" t="s">
        <v>82</v>
      </c>
      <c r="D161" s="9"/>
      <c r="E161" s="26">
        <f t="shared" si="10"/>
        <v>16041.5</v>
      </c>
      <c r="F161" s="27">
        <v>1.42</v>
      </c>
      <c r="G161" s="28">
        <f t="shared" si="6"/>
        <v>0.86752099999999999</v>
      </c>
      <c r="H161" s="28">
        <f t="shared" si="6"/>
        <v>1.2</v>
      </c>
      <c r="I161" s="28">
        <v>1</v>
      </c>
      <c r="J161" s="28">
        <f t="shared" si="11"/>
        <v>1.0410250000000001</v>
      </c>
      <c r="K161" s="42">
        <f t="shared" si="12"/>
        <v>23713.439999999999</v>
      </c>
    </row>
    <row r="162" spans="1:11" s="29" customFormat="1" ht="15.75">
      <c r="A162" s="52"/>
      <c r="B162" s="52"/>
      <c r="C162" s="52"/>
      <c r="D162" s="9">
        <v>4</v>
      </c>
      <c r="E162" s="26">
        <f t="shared" si="10"/>
        <v>16041.5</v>
      </c>
      <c r="F162" s="27">
        <v>1.42</v>
      </c>
      <c r="G162" s="28">
        <f t="shared" si="6"/>
        <v>0.86752099999999999</v>
      </c>
      <c r="H162" s="28">
        <f t="shared" si="6"/>
        <v>1.2</v>
      </c>
      <c r="I162" s="28">
        <v>1.02</v>
      </c>
      <c r="J162" s="28">
        <f t="shared" si="11"/>
        <v>1.0618460000000001</v>
      </c>
      <c r="K162" s="42">
        <f t="shared" si="12"/>
        <v>24187.72</v>
      </c>
    </row>
    <row r="163" spans="1:11" s="29" customFormat="1" ht="15.75">
      <c r="A163" s="50"/>
      <c r="B163" s="50"/>
      <c r="C163" s="50"/>
      <c r="D163" s="9">
        <v>5</v>
      </c>
      <c r="E163" s="26">
        <f t="shared" si="10"/>
        <v>16041.5</v>
      </c>
      <c r="F163" s="27">
        <v>1.42</v>
      </c>
      <c r="G163" s="28">
        <f t="shared" si="6"/>
        <v>0.86752099999999999</v>
      </c>
      <c r="H163" s="28">
        <f t="shared" si="6"/>
        <v>1.2</v>
      </c>
      <c r="I163" s="28">
        <v>1.02</v>
      </c>
      <c r="J163" s="28">
        <f t="shared" si="11"/>
        <v>1.0618460000000001</v>
      </c>
      <c r="K163" s="42">
        <f t="shared" si="12"/>
        <v>24187.72</v>
      </c>
    </row>
    <row r="164" spans="1:11" s="29" customFormat="1" ht="15.75">
      <c r="A164" s="49">
        <v>68</v>
      </c>
      <c r="B164" s="49" t="s">
        <v>84</v>
      </c>
      <c r="C164" s="51" t="s">
        <v>82</v>
      </c>
      <c r="D164" s="9"/>
      <c r="E164" s="26">
        <f t="shared" si="10"/>
        <v>16041.5</v>
      </c>
      <c r="F164" s="27">
        <v>2.81</v>
      </c>
      <c r="G164" s="28">
        <v>1</v>
      </c>
      <c r="H164" s="28">
        <f t="shared" si="6"/>
        <v>1.2</v>
      </c>
      <c r="I164" s="28">
        <v>1</v>
      </c>
      <c r="J164" s="28">
        <f t="shared" si="11"/>
        <v>1.2</v>
      </c>
      <c r="K164" s="42">
        <f t="shared" si="12"/>
        <v>54091.94</v>
      </c>
    </row>
    <row r="165" spans="1:11" s="29" customFormat="1" ht="15.75">
      <c r="A165" s="52"/>
      <c r="B165" s="52"/>
      <c r="C165" s="52"/>
      <c r="D165" s="9">
        <v>4</v>
      </c>
      <c r="E165" s="26">
        <f t="shared" si="10"/>
        <v>16041.5</v>
      </c>
      <c r="F165" s="27">
        <v>2.81</v>
      </c>
      <c r="G165" s="28">
        <v>1</v>
      </c>
      <c r="H165" s="28">
        <f t="shared" si="6"/>
        <v>1.2</v>
      </c>
      <c r="I165" s="28">
        <v>1.02</v>
      </c>
      <c r="J165" s="28">
        <f t="shared" si="11"/>
        <v>1.224</v>
      </c>
      <c r="K165" s="42">
        <f t="shared" si="12"/>
        <v>55173.78</v>
      </c>
    </row>
    <row r="166" spans="1:11" s="29" customFormat="1" ht="15.75">
      <c r="A166" s="50"/>
      <c r="B166" s="50"/>
      <c r="C166" s="50"/>
      <c r="D166" s="9">
        <v>5</v>
      </c>
      <c r="E166" s="26">
        <f t="shared" si="10"/>
        <v>16041.5</v>
      </c>
      <c r="F166" s="27">
        <v>2.81</v>
      </c>
      <c r="G166" s="28">
        <v>1</v>
      </c>
      <c r="H166" s="28">
        <f t="shared" si="6"/>
        <v>1.2</v>
      </c>
      <c r="I166" s="28">
        <v>1.02</v>
      </c>
      <c r="J166" s="28">
        <f t="shared" si="11"/>
        <v>1.224</v>
      </c>
      <c r="K166" s="42">
        <f t="shared" si="12"/>
        <v>55173.78</v>
      </c>
    </row>
    <row r="167" spans="1:11" s="29" customFormat="1" ht="31.5">
      <c r="A167" s="1">
        <v>69</v>
      </c>
      <c r="B167" s="30" t="s">
        <v>85</v>
      </c>
      <c r="C167" s="6" t="s">
        <v>82</v>
      </c>
      <c r="D167" s="31"/>
      <c r="E167" s="26">
        <f t="shared" si="10"/>
        <v>16041.5</v>
      </c>
      <c r="F167" s="27">
        <v>3.48</v>
      </c>
      <c r="G167" s="28">
        <v>1</v>
      </c>
      <c r="H167" s="28">
        <f t="shared" si="6"/>
        <v>1.2</v>
      </c>
      <c r="I167" s="28">
        <v>1</v>
      </c>
      <c r="J167" s="28">
        <f t="shared" si="11"/>
        <v>1.2</v>
      </c>
      <c r="K167" s="42">
        <f t="shared" si="12"/>
        <v>66989.3</v>
      </c>
    </row>
    <row r="168" spans="1:11" s="29" customFormat="1" ht="15.75">
      <c r="A168" s="49">
        <v>70</v>
      </c>
      <c r="B168" s="49" t="s">
        <v>86</v>
      </c>
      <c r="C168" s="51" t="s">
        <v>82</v>
      </c>
      <c r="D168" s="9"/>
      <c r="E168" s="26">
        <f t="shared" si="10"/>
        <v>16041.5</v>
      </c>
      <c r="F168" s="27">
        <v>1.1200000000000001</v>
      </c>
      <c r="G168" s="28">
        <f t="shared" ref="G168:G172" si="13">G$7</f>
        <v>0.86752099999999999</v>
      </c>
      <c r="H168" s="28">
        <f t="shared" si="6"/>
        <v>1.2</v>
      </c>
      <c r="I168" s="28">
        <v>1</v>
      </c>
      <c r="J168" s="28">
        <f t="shared" si="11"/>
        <v>1.0410250000000001</v>
      </c>
      <c r="K168" s="42">
        <f t="shared" si="12"/>
        <v>18703.55</v>
      </c>
    </row>
    <row r="169" spans="1:11" s="29" customFormat="1" ht="15.75">
      <c r="A169" s="52"/>
      <c r="B169" s="52"/>
      <c r="C169" s="52"/>
      <c r="D169" s="9">
        <v>4</v>
      </c>
      <c r="E169" s="26">
        <f t="shared" si="10"/>
        <v>16041.5</v>
      </c>
      <c r="F169" s="27">
        <v>1.1200000000000001</v>
      </c>
      <c r="G169" s="28">
        <f t="shared" si="13"/>
        <v>0.86752099999999999</v>
      </c>
      <c r="H169" s="28">
        <f t="shared" si="6"/>
        <v>1.2</v>
      </c>
      <c r="I169" s="28">
        <v>1.02</v>
      </c>
      <c r="J169" s="28">
        <f t="shared" si="11"/>
        <v>1.0618460000000001</v>
      </c>
      <c r="K169" s="42">
        <f t="shared" si="12"/>
        <v>19077.63</v>
      </c>
    </row>
    <row r="170" spans="1:11" s="29" customFormat="1" ht="15.75">
      <c r="A170" s="50"/>
      <c r="B170" s="50"/>
      <c r="C170" s="50"/>
      <c r="D170" s="9">
        <v>5</v>
      </c>
      <c r="E170" s="26">
        <f t="shared" si="10"/>
        <v>16041.5</v>
      </c>
      <c r="F170" s="27">
        <v>1.1200000000000001</v>
      </c>
      <c r="G170" s="28">
        <f t="shared" si="13"/>
        <v>0.86752099999999999</v>
      </c>
      <c r="H170" s="28">
        <f t="shared" si="6"/>
        <v>1.2</v>
      </c>
      <c r="I170" s="28">
        <v>1.02</v>
      </c>
      <c r="J170" s="28">
        <f t="shared" si="11"/>
        <v>1.0618460000000001</v>
      </c>
      <c r="K170" s="42">
        <f t="shared" si="12"/>
        <v>19077.63</v>
      </c>
    </row>
    <row r="171" spans="1:11" s="29" customFormat="1" ht="15.75">
      <c r="A171" s="1">
        <v>71</v>
      </c>
      <c r="B171" s="1" t="s">
        <v>87</v>
      </c>
      <c r="C171" s="6" t="s">
        <v>82</v>
      </c>
      <c r="D171" s="9"/>
      <c r="E171" s="26">
        <f t="shared" si="10"/>
        <v>16041.5</v>
      </c>
      <c r="F171" s="27">
        <v>2.0099999999999998</v>
      </c>
      <c r="G171" s="28">
        <v>1</v>
      </c>
      <c r="H171" s="28">
        <f t="shared" si="6"/>
        <v>1.2</v>
      </c>
      <c r="I171" s="28">
        <v>1</v>
      </c>
      <c r="J171" s="28">
        <f t="shared" si="11"/>
        <v>1.2</v>
      </c>
      <c r="K171" s="42">
        <f t="shared" si="12"/>
        <v>38692.1</v>
      </c>
    </row>
    <row r="172" spans="1:11" s="29" customFormat="1" ht="15.75">
      <c r="A172" s="1">
        <v>72</v>
      </c>
      <c r="B172" s="1" t="s">
        <v>88</v>
      </c>
      <c r="C172" s="6" t="s">
        <v>82</v>
      </c>
      <c r="D172" s="9"/>
      <c r="E172" s="26">
        <f t="shared" si="10"/>
        <v>16041.5</v>
      </c>
      <c r="F172" s="27">
        <v>1.42</v>
      </c>
      <c r="G172" s="28">
        <f t="shared" si="13"/>
        <v>0.86752099999999999</v>
      </c>
      <c r="H172" s="28">
        <f t="shared" si="6"/>
        <v>1.2</v>
      </c>
      <c r="I172" s="28">
        <v>1</v>
      </c>
      <c r="J172" s="28">
        <f t="shared" si="11"/>
        <v>1.0410250000000001</v>
      </c>
      <c r="K172" s="42">
        <f t="shared" si="12"/>
        <v>23713.439999999999</v>
      </c>
    </row>
    <row r="173" spans="1:11" s="29" customFormat="1" ht="15.75">
      <c r="A173" s="1">
        <v>73</v>
      </c>
      <c r="B173" s="1" t="s">
        <v>89</v>
      </c>
      <c r="C173" s="6" t="s">
        <v>82</v>
      </c>
      <c r="D173" s="9"/>
      <c r="E173" s="26">
        <f t="shared" si="10"/>
        <v>16041.5</v>
      </c>
      <c r="F173" s="27">
        <v>2.38</v>
      </c>
      <c r="G173" s="28">
        <v>1</v>
      </c>
      <c r="H173" s="28">
        <f t="shared" si="6"/>
        <v>1.2</v>
      </c>
      <c r="I173" s="28">
        <v>1</v>
      </c>
      <c r="J173" s="28">
        <f t="shared" si="11"/>
        <v>1.2</v>
      </c>
      <c r="K173" s="42">
        <f t="shared" si="12"/>
        <v>45814.52</v>
      </c>
    </row>
    <row r="174" spans="1:11" s="29" customFormat="1" ht="15.75">
      <c r="A174" s="49">
        <v>74</v>
      </c>
      <c r="B174" s="49" t="s">
        <v>91</v>
      </c>
      <c r="C174" s="51" t="s">
        <v>90</v>
      </c>
      <c r="D174" s="9"/>
      <c r="E174" s="26">
        <f t="shared" si="10"/>
        <v>16041.5</v>
      </c>
      <c r="F174" s="27">
        <v>0.84</v>
      </c>
      <c r="G174" s="28">
        <f t="shared" ref="G174:H208" si="14">G$7</f>
        <v>0.86752099999999999</v>
      </c>
      <c r="H174" s="28">
        <f t="shared" si="6"/>
        <v>1.2</v>
      </c>
      <c r="I174" s="28">
        <v>1</v>
      </c>
      <c r="J174" s="28">
        <f t="shared" si="11"/>
        <v>1.0410250000000001</v>
      </c>
      <c r="K174" s="42">
        <f t="shared" si="12"/>
        <v>14027.67</v>
      </c>
    </row>
    <row r="175" spans="1:11" s="29" customFormat="1" ht="15.75">
      <c r="A175" s="59"/>
      <c r="B175" s="59"/>
      <c r="C175" s="59"/>
      <c r="D175" s="9">
        <v>3</v>
      </c>
      <c r="E175" s="26">
        <f t="shared" si="10"/>
        <v>16041.5</v>
      </c>
      <c r="F175" s="27">
        <v>0.84</v>
      </c>
      <c r="G175" s="28">
        <f t="shared" si="14"/>
        <v>0.86752099999999999</v>
      </c>
      <c r="H175" s="28">
        <f t="shared" si="6"/>
        <v>1.2</v>
      </c>
      <c r="I175" s="28">
        <v>1.05</v>
      </c>
      <c r="J175" s="28">
        <f t="shared" si="11"/>
        <v>1.0930759999999999</v>
      </c>
      <c r="K175" s="42">
        <f t="shared" si="12"/>
        <v>14729.05</v>
      </c>
    </row>
    <row r="176" spans="1:11" s="29" customFormat="1" ht="15.75">
      <c r="A176" s="59"/>
      <c r="B176" s="59"/>
      <c r="C176" s="59"/>
      <c r="D176" s="9">
        <v>4</v>
      </c>
      <c r="E176" s="26">
        <f t="shared" si="10"/>
        <v>16041.5</v>
      </c>
      <c r="F176" s="27">
        <v>0.84</v>
      </c>
      <c r="G176" s="28">
        <f t="shared" si="14"/>
        <v>0.86752099999999999</v>
      </c>
      <c r="H176" s="28">
        <f t="shared" si="6"/>
        <v>1.2</v>
      </c>
      <c r="I176" s="28">
        <v>1.02</v>
      </c>
      <c r="J176" s="28">
        <f t="shared" si="11"/>
        <v>1.0618460000000001</v>
      </c>
      <c r="K176" s="42">
        <f t="shared" si="12"/>
        <v>14308.23</v>
      </c>
    </row>
    <row r="177" spans="1:11" s="29" customFormat="1" ht="15.75">
      <c r="A177" s="60"/>
      <c r="B177" s="60"/>
      <c r="C177" s="60"/>
      <c r="D177" s="9">
        <v>5</v>
      </c>
      <c r="E177" s="26">
        <f t="shared" si="10"/>
        <v>16041.5</v>
      </c>
      <c r="F177" s="27">
        <v>0.84</v>
      </c>
      <c r="G177" s="28">
        <f t="shared" si="14"/>
        <v>0.86752099999999999</v>
      </c>
      <c r="H177" s="28">
        <f t="shared" si="6"/>
        <v>1.2</v>
      </c>
      <c r="I177" s="28">
        <v>1.02</v>
      </c>
      <c r="J177" s="28">
        <f t="shared" si="11"/>
        <v>1.0618460000000001</v>
      </c>
      <c r="K177" s="42">
        <f t="shared" si="12"/>
        <v>14308.23</v>
      </c>
    </row>
    <row r="178" spans="1:11" s="29" customFormat="1" ht="15.75">
      <c r="A178" s="49">
        <v>75</v>
      </c>
      <c r="B178" s="49" t="s">
        <v>92</v>
      </c>
      <c r="C178" s="51" t="s">
        <v>90</v>
      </c>
      <c r="D178" s="9"/>
      <c r="E178" s="26">
        <f t="shared" si="10"/>
        <v>16041.5</v>
      </c>
      <c r="F178" s="27">
        <v>1.74</v>
      </c>
      <c r="G178" s="28">
        <f t="shared" si="14"/>
        <v>0.86752099999999999</v>
      </c>
      <c r="H178" s="28">
        <f t="shared" si="14"/>
        <v>1.2</v>
      </c>
      <c r="I178" s="28">
        <v>1</v>
      </c>
      <c r="J178" s="28">
        <f t="shared" si="11"/>
        <v>1.0410250000000001</v>
      </c>
      <c r="K178" s="42">
        <f t="shared" si="12"/>
        <v>29057.31</v>
      </c>
    </row>
    <row r="179" spans="1:11" s="29" customFormat="1" ht="15.75">
      <c r="A179" s="52"/>
      <c r="B179" s="52"/>
      <c r="C179" s="52"/>
      <c r="D179" s="9">
        <v>4</v>
      </c>
      <c r="E179" s="26">
        <f t="shared" si="10"/>
        <v>16041.5</v>
      </c>
      <c r="F179" s="27">
        <v>1.74</v>
      </c>
      <c r="G179" s="28">
        <f t="shared" si="14"/>
        <v>0.86752099999999999</v>
      </c>
      <c r="H179" s="28">
        <f t="shared" si="14"/>
        <v>1.2</v>
      </c>
      <c r="I179" s="28">
        <v>1.02</v>
      </c>
      <c r="J179" s="28">
        <f t="shared" si="11"/>
        <v>1.0618460000000001</v>
      </c>
      <c r="K179" s="42">
        <f t="shared" si="12"/>
        <v>29638.47</v>
      </c>
    </row>
    <row r="180" spans="1:11" s="29" customFormat="1" ht="15.75">
      <c r="A180" s="50"/>
      <c r="B180" s="50"/>
      <c r="C180" s="50"/>
      <c r="D180" s="9">
        <v>5</v>
      </c>
      <c r="E180" s="26">
        <f t="shared" si="10"/>
        <v>16041.5</v>
      </c>
      <c r="F180" s="27">
        <v>1.74</v>
      </c>
      <c r="G180" s="28">
        <f t="shared" si="14"/>
        <v>0.86752099999999999</v>
      </c>
      <c r="H180" s="28">
        <f t="shared" si="14"/>
        <v>1.2</v>
      </c>
      <c r="I180" s="28">
        <v>1.02</v>
      </c>
      <c r="J180" s="28">
        <f t="shared" si="11"/>
        <v>1.0618460000000001</v>
      </c>
      <c r="K180" s="42">
        <f t="shared" si="12"/>
        <v>29638.47</v>
      </c>
    </row>
    <row r="181" spans="1:11" s="29" customFormat="1" ht="15.75">
      <c r="A181" s="1">
        <v>76</v>
      </c>
      <c r="B181" s="1" t="s">
        <v>93</v>
      </c>
      <c r="C181" s="6" t="s">
        <v>90</v>
      </c>
      <c r="D181" s="9"/>
      <c r="E181" s="26">
        <f t="shared" si="10"/>
        <v>16041.5</v>
      </c>
      <c r="F181" s="27">
        <v>2.4900000000000002</v>
      </c>
      <c r="G181" s="28">
        <f t="shared" si="14"/>
        <v>0.86752099999999999</v>
      </c>
      <c r="H181" s="28">
        <f t="shared" si="14"/>
        <v>1.2</v>
      </c>
      <c r="I181" s="28">
        <v>1</v>
      </c>
      <c r="J181" s="28">
        <f t="shared" si="11"/>
        <v>1.0410250000000001</v>
      </c>
      <c r="K181" s="42">
        <f t="shared" si="12"/>
        <v>41582.01</v>
      </c>
    </row>
    <row r="182" spans="1:11" s="29" customFormat="1" ht="15.75">
      <c r="A182" s="1">
        <v>77</v>
      </c>
      <c r="B182" s="1" t="s">
        <v>95</v>
      </c>
      <c r="C182" s="6" t="s">
        <v>94</v>
      </c>
      <c r="D182" s="9"/>
      <c r="E182" s="26">
        <f t="shared" si="10"/>
        <v>16041.5</v>
      </c>
      <c r="F182" s="27">
        <v>0.98</v>
      </c>
      <c r="G182" s="28">
        <f t="shared" si="14"/>
        <v>0.86752099999999999</v>
      </c>
      <c r="H182" s="28">
        <f t="shared" si="14"/>
        <v>1.2</v>
      </c>
      <c r="I182" s="28">
        <v>1</v>
      </c>
      <c r="J182" s="28">
        <f t="shared" si="11"/>
        <v>1.0410250000000001</v>
      </c>
      <c r="K182" s="42">
        <f t="shared" si="12"/>
        <v>16365.61</v>
      </c>
    </row>
    <row r="183" spans="1:11" s="29" customFormat="1" ht="15.75">
      <c r="A183" s="1">
        <v>78</v>
      </c>
      <c r="B183" s="1" t="s">
        <v>96</v>
      </c>
      <c r="C183" s="6" t="s">
        <v>94</v>
      </c>
      <c r="D183" s="9"/>
      <c r="E183" s="26">
        <f t="shared" si="10"/>
        <v>16041.5</v>
      </c>
      <c r="F183" s="27">
        <v>1.55</v>
      </c>
      <c r="G183" s="28">
        <f t="shared" si="14"/>
        <v>0.86752099999999999</v>
      </c>
      <c r="H183" s="28">
        <f t="shared" si="14"/>
        <v>1.2</v>
      </c>
      <c r="I183" s="28">
        <v>1</v>
      </c>
      <c r="J183" s="28">
        <f t="shared" si="11"/>
        <v>1.0410250000000001</v>
      </c>
      <c r="K183" s="42">
        <f t="shared" si="12"/>
        <v>25884.38</v>
      </c>
    </row>
    <row r="184" spans="1:11" s="29" customFormat="1" ht="15.75">
      <c r="A184" s="1">
        <v>79</v>
      </c>
      <c r="B184" s="1" t="s">
        <v>97</v>
      </c>
      <c r="C184" s="6" t="s">
        <v>94</v>
      </c>
      <c r="D184" s="9"/>
      <c r="E184" s="26">
        <f t="shared" ref="E184:E247" si="15">E$7</f>
        <v>16041.5</v>
      </c>
      <c r="F184" s="27">
        <v>0.84</v>
      </c>
      <c r="G184" s="28">
        <f t="shared" si="14"/>
        <v>0.86752099999999999</v>
      </c>
      <c r="H184" s="28">
        <f t="shared" si="14"/>
        <v>1.2</v>
      </c>
      <c r="I184" s="28">
        <v>1</v>
      </c>
      <c r="J184" s="28">
        <f t="shared" si="11"/>
        <v>1.0410250000000001</v>
      </c>
      <c r="K184" s="42">
        <f t="shared" si="12"/>
        <v>14027.67</v>
      </c>
    </row>
    <row r="185" spans="1:11" s="29" customFormat="1" ht="15.75">
      <c r="A185" s="49">
        <v>80</v>
      </c>
      <c r="B185" s="49" t="s">
        <v>98</v>
      </c>
      <c r="C185" s="51" t="s">
        <v>94</v>
      </c>
      <c r="D185" s="9"/>
      <c r="E185" s="26">
        <f t="shared" si="15"/>
        <v>16041.5</v>
      </c>
      <c r="F185" s="27">
        <v>1.33</v>
      </c>
      <c r="G185" s="28">
        <f t="shared" si="14"/>
        <v>0.86752099999999999</v>
      </c>
      <c r="H185" s="28">
        <f t="shared" si="14"/>
        <v>1.2</v>
      </c>
      <c r="I185" s="28">
        <v>1</v>
      </c>
      <c r="J185" s="28">
        <f t="shared" si="11"/>
        <v>1.0410250000000001</v>
      </c>
      <c r="K185" s="42">
        <f t="shared" si="12"/>
        <v>22210.47</v>
      </c>
    </row>
    <row r="186" spans="1:11" s="29" customFormat="1" ht="15.75">
      <c r="A186" s="50"/>
      <c r="B186" s="50"/>
      <c r="C186" s="50"/>
      <c r="D186" s="9">
        <v>6</v>
      </c>
      <c r="E186" s="26">
        <f t="shared" si="15"/>
        <v>16041.5</v>
      </c>
      <c r="F186" s="27">
        <v>1.33</v>
      </c>
      <c r="G186" s="28">
        <f t="shared" si="14"/>
        <v>0.86752099999999999</v>
      </c>
      <c r="H186" s="28">
        <f t="shared" si="14"/>
        <v>1.2</v>
      </c>
      <c r="I186" s="28">
        <v>1.1000000000000001</v>
      </c>
      <c r="J186" s="28">
        <f t="shared" si="11"/>
        <v>1.1451279999999999</v>
      </c>
      <c r="K186" s="42">
        <f t="shared" si="12"/>
        <v>24431.53</v>
      </c>
    </row>
    <row r="187" spans="1:11" s="29" customFormat="1" ht="15.75">
      <c r="A187" s="49">
        <v>81</v>
      </c>
      <c r="B187" s="49" t="s">
        <v>99</v>
      </c>
      <c r="C187" s="51" t="s">
        <v>94</v>
      </c>
      <c r="D187" s="9"/>
      <c r="E187" s="26">
        <f t="shared" si="15"/>
        <v>16041.5</v>
      </c>
      <c r="F187" s="27">
        <v>0.96</v>
      </c>
      <c r="G187" s="28">
        <f t="shared" si="14"/>
        <v>0.86752099999999999</v>
      </c>
      <c r="H187" s="28">
        <f t="shared" si="14"/>
        <v>1.2</v>
      </c>
      <c r="I187" s="28">
        <v>1</v>
      </c>
      <c r="J187" s="28">
        <f t="shared" si="11"/>
        <v>1.0410250000000001</v>
      </c>
      <c r="K187" s="42">
        <f t="shared" si="12"/>
        <v>16031.62</v>
      </c>
    </row>
    <row r="188" spans="1:11" s="29" customFormat="1" ht="15.75">
      <c r="A188" s="59"/>
      <c r="B188" s="59"/>
      <c r="C188" s="59"/>
      <c r="D188" s="9">
        <v>3</v>
      </c>
      <c r="E188" s="26">
        <f t="shared" si="15"/>
        <v>16041.5</v>
      </c>
      <c r="F188" s="27">
        <v>0.96</v>
      </c>
      <c r="G188" s="28">
        <f t="shared" si="14"/>
        <v>0.86752099999999999</v>
      </c>
      <c r="H188" s="28">
        <f t="shared" si="14"/>
        <v>1.2</v>
      </c>
      <c r="I188" s="28">
        <v>1.05</v>
      </c>
      <c r="J188" s="28">
        <f t="shared" si="11"/>
        <v>1.0930759999999999</v>
      </c>
      <c r="K188" s="42">
        <f t="shared" si="12"/>
        <v>16833.2</v>
      </c>
    </row>
    <row r="189" spans="1:11" s="29" customFormat="1" ht="15.75">
      <c r="A189" s="59"/>
      <c r="B189" s="59"/>
      <c r="C189" s="59"/>
      <c r="D189" s="9">
        <v>4</v>
      </c>
      <c r="E189" s="26">
        <f t="shared" si="15"/>
        <v>16041.5</v>
      </c>
      <c r="F189" s="27">
        <v>0.96</v>
      </c>
      <c r="G189" s="28">
        <f t="shared" si="14"/>
        <v>0.86752099999999999</v>
      </c>
      <c r="H189" s="28">
        <f t="shared" si="14"/>
        <v>1.2</v>
      </c>
      <c r="I189" s="28">
        <v>1.02</v>
      </c>
      <c r="J189" s="28">
        <f t="shared" si="11"/>
        <v>1.0618460000000001</v>
      </c>
      <c r="K189" s="42">
        <f t="shared" si="12"/>
        <v>16352.26</v>
      </c>
    </row>
    <row r="190" spans="1:11" s="29" customFormat="1" ht="15.75">
      <c r="A190" s="60"/>
      <c r="B190" s="60"/>
      <c r="C190" s="60"/>
      <c r="D190" s="9">
        <v>5</v>
      </c>
      <c r="E190" s="26">
        <f t="shared" si="15"/>
        <v>16041.5</v>
      </c>
      <c r="F190" s="27">
        <v>0.96</v>
      </c>
      <c r="G190" s="28">
        <f t="shared" si="14"/>
        <v>0.86752099999999999</v>
      </c>
      <c r="H190" s="28">
        <f t="shared" si="14"/>
        <v>1.2</v>
      </c>
      <c r="I190" s="28">
        <v>1.02</v>
      </c>
      <c r="J190" s="28">
        <f t="shared" si="11"/>
        <v>1.0618460000000001</v>
      </c>
      <c r="K190" s="42">
        <f t="shared" si="12"/>
        <v>16352.26</v>
      </c>
    </row>
    <row r="191" spans="1:11" s="29" customFormat="1" ht="15.75">
      <c r="A191" s="1">
        <v>82</v>
      </c>
      <c r="B191" s="1" t="s">
        <v>100</v>
      </c>
      <c r="C191" s="6" t="s">
        <v>94</v>
      </c>
      <c r="D191" s="9"/>
      <c r="E191" s="26">
        <f t="shared" si="15"/>
        <v>16041.5</v>
      </c>
      <c r="F191" s="27">
        <v>2.0099999999999998</v>
      </c>
      <c r="G191" s="28">
        <f t="shared" si="14"/>
        <v>0.86752099999999999</v>
      </c>
      <c r="H191" s="28">
        <f t="shared" si="14"/>
        <v>1.2</v>
      </c>
      <c r="I191" s="28">
        <v>1</v>
      </c>
      <c r="J191" s="28">
        <f t="shared" si="11"/>
        <v>1.0410250000000001</v>
      </c>
      <c r="K191" s="42">
        <f t="shared" si="12"/>
        <v>33566.199999999997</v>
      </c>
    </row>
    <row r="192" spans="1:11" s="29" customFormat="1" ht="15.75">
      <c r="A192" s="49">
        <v>83</v>
      </c>
      <c r="B192" s="49" t="s">
        <v>101</v>
      </c>
      <c r="C192" s="51" t="s">
        <v>94</v>
      </c>
      <c r="D192" s="9"/>
      <c r="E192" s="26">
        <f t="shared" si="15"/>
        <v>16041.5</v>
      </c>
      <c r="F192" s="27">
        <v>1.02</v>
      </c>
      <c r="G192" s="28">
        <f t="shared" si="14"/>
        <v>0.86752099999999999</v>
      </c>
      <c r="H192" s="28">
        <f t="shared" si="14"/>
        <v>1.2</v>
      </c>
      <c r="I192" s="28">
        <v>1</v>
      </c>
      <c r="J192" s="28">
        <f t="shared" si="11"/>
        <v>1.0410250000000001</v>
      </c>
      <c r="K192" s="42">
        <f t="shared" si="12"/>
        <v>17033.59</v>
      </c>
    </row>
    <row r="193" spans="1:11" s="29" customFormat="1" ht="15.75">
      <c r="A193" s="59"/>
      <c r="B193" s="59"/>
      <c r="C193" s="59"/>
      <c r="D193" s="9">
        <v>3</v>
      </c>
      <c r="E193" s="26">
        <f t="shared" si="15"/>
        <v>16041.5</v>
      </c>
      <c r="F193" s="27">
        <v>1.02</v>
      </c>
      <c r="G193" s="28">
        <f t="shared" si="14"/>
        <v>0.86752099999999999</v>
      </c>
      <c r="H193" s="28">
        <f t="shared" si="14"/>
        <v>1.2</v>
      </c>
      <c r="I193" s="28">
        <v>1.05</v>
      </c>
      <c r="J193" s="28">
        <f t="shared" si="11"/>
        <v>1.0930759999999999</v>
      </c>
      <c r="K193" s="42">
        <f t="shared" si="12"/>
        <v>17885.27</v>
      </c>
    </row>
    <row r="194" spans="1:11" s="29" customFormat="1" ht="15.75">
      <c r="A194" s="59"/>
      <c r="B194" s="59"/>
      <c r="C194" s="59"/>
      <c r="D194" s="9">
        <v>4</v>
      </c>
      <c r="E194" s="26">
        <f t="shared" si="15"/>
        <v>16041.5</v>
      </c>
      <c r="F194" s="27">
        <v>1.02</v>
      </c>
      <c r="G194" s="28">
        <f t="shared" si="14"/>
        <v>0.86752099999999999</v>
      </c>
      <c r="H194" s="28">
        <f t="shared" si="14"/>
        <v>1.2</v>
      </c>
      <c r="I194" s="28">
        <v>1.02</v>
      </c>
      <c r="J194" s="28">
        <f t="shared" si="11"/>
        <v>1.0618460000000001</v>
      </c>
      <c r="K194" s="42">
        <f t="shared" si="12"/>
        <v>17374.27</v>
      </c>
    </row>
    <row r="195" spans="1:11" s="29" customFormat="1" ht="15.75">
      <c r="A195" s="60"/>
      <c r="B195" s="60"/>
      <c r="C195" s="60"/>
      <c r="D195" s="9">
        <v>5</v>
      </c>
      <c r="E195" s="26">
        <f t="shared" si="15"/>
        <v>16041.5</v>
      </c>
      <c r="F195" s="27">
        <v>1.02</v>
      </c>
      <c r="G195" s="28">
        <f t="shared" si="14"/>
        <v>0.86752099999999999</v>
      </c>
      <c r="H195" s="28">
        <f t="shared" si="14"/>
        <v>1.2</v>
      </c>
      <c r="I195" s="28">
        <v>1.02</v>
      </c>
      <c r="J195" s="28">
        <f t="shared" si="11"/>
        <v>1.0618460000000001</v>
      </c>
      <c r="K195" s="42">
        <f t="shared" si="12"/>
        <v>17374.27</v>
      </c>
    </row>
    <row r="196" spans="1:11" s="29" customFormat="1" ht="15.75">
      <c r="A196" s="1">
        <v>84</v>
      </c>
      <c r="B196" s="1" t="s">
        <v>102</v>
      </c>
      <c r="C196" s="6" t="s">
        <v>94</v>
      </c>
      <c r="D196" s="9"/>
      <c r="E196" s="26">
        <f t="shared" si="15"/>
        <v>16041.5</v>
      </c>
      <c r="F196" s="27">
        <v>1.95</v>
      </c>
      <c r="G196" s="28">
        <f t="shared" si="14"/>
        <v>0.86752099999999999</v>
      </c>
      <c r="H196" s="28">
        <v>0</v>
      </c>
      <c r="I196" s="28">
        <v>1</v>
      </c>
      <c r="J196" s="28">
        <f>ROUND(G196*I196,6)</f>
        <v>0.86752099999999999</v>
      </c>
      <c r="K196" s="42">
        <f t="shared" si="12"/>
        <v>27136.86</v>
      </c>
    </row>
    <row r="197" spans="1:11" s="29" customFormat="1" ht="15.75">
      <c r="A197" s="49">
        <v>85</v>
      </c>
      <c r="B197" s="49" t="s">
        <v>103</v>
      </c>
      <c r="C197" s="51" t="s">
        <v>94</v>
      </c>
      <c r="D197" s="9"/>
      <c r="E197" s="26">
        <f t="shared" si="15"/>
        <v>16041.5</v>
      </c>
      <c r="F197" s="27">
        <v>0.74</v>
      </c>
      <c r="G197" s="28">
        <v>1.4</v>
      </c>
      <c r="H197" s="28">
        <f t="shared" si="14"/>
        <v>1.2</v>
      </c>
      <c r="I197" s="28">
        <v>1</v>
      </c>
      <c r="J197" s="28">
        <f t="shared" si="11"/>
        <v>1.68</v>
      </c>
      <c r="K197" s="42">
        <f t="shared" si="12"/>
        <v>19942.79</v>
      </c>
    </row>
    <row r="198" spans="1:11" s="29" customFormat="1" ht="15.75">
      <c r="A198" s="59"/>
      <c r="B198" s="59"/>
      <c r="C198" s="59"/>
      <c r="D198" s="9">
        <v>1</v>
      </c>
      <c r="E198" s="26">
        <f t="shared" si="15"/>
        <v>16041.5</v>
      </c>
      <c r="F198" s="27">
        <v>0.74</v>
      </c>
      <c r="G198" s="28">
        <v>1.4</v>
      </c>
      <c r="H198" s="28">
        <f t="shared" si="14"/>
        <v>1.2</v>
      </c>
      <c r="I198" s="28">
        <v>1.1000000000000001</v>
      </c>
      <c r="J198" s="28">
        <f t="shared" si="11"/>
        <v>1.8480000000000001</v>
      </c>
      <c r="K198" s="42">
        <f t="shared" si="12"/>
        <v>21937.07</v>
      </c>
    </row>
    <row r="199" spans="1:11" s="29" customFormat="1" ht="15.75">
      <c r="A199" s="59"/>
      <c r="B199" s="59"/>
      <c r="C199" s="59"/>
      <c r="D199" s="9">
        <v>2</v>
      </c>
      <c r="E199" s="26">
        <f t="shared" si="15"/>
        <v>16041.5</v>
      </c>
      <c r="F199" s="27">
        <v>0.74</v>
      </c>
      <c r="G199" s="28">
        <v>1.4</v>
      </c>
      <c r="H199" s="28">
        <f t="shared" si="14"/>
        <v>1.2</v>
      </c>
      <c r="I199" s="28">
        <v>1.1000000000000001</v>
      </c>
      <c r="J199" s="28">
        <f t="shared" si="11"/>
        <v>1.8480000000000001</v>
      </c>
      <c r="K199" s="42">
        <f t="shared" si="12"/>
        <v>21937.07</v>
      </c>
    </row>
    <row r="200" spans="1:11" s="29" customFormat="1" ht="15.75">
      <c r="A200" s="59"/>
      <c r="B200" s="59"/>
      <c r="C200" s="59"/>
      <c r="D200" s="9">
        <v>3</v>
      </c>
      <c r="E200" s="26">
        <f t="shared" si="15"/>
        <v>16041.5</v>
      </c>
      <c r="F200" s="27">
        <v>0.74</v>
      </c>
      <c r="G200" s="28">
        <v>1.4</v>
      </c>
      <c r="H200" s="28">
        <f t="shared" si="14"/>
        <v>1.2</v>
      </c>
      <c r="I200" s="28">
        <v>1.05</v>
      </c>
      <c r="J200" s="28">
        <f t="shared" ref="J200:J263" si="16">ROUND(G200*H200*I200,6)</f>
        <v>1.764</v>
      </c>
      <c r="K200" s="42">
        <f t="shared" si="12"/>
        <v>20939.93</v>
      </c>
    </row>
    <row r="201" spans="1:11" s="29" customFormat="1" ht="15.75">
      <c r="A201" s="59"/>
      <c r="B201" s="59"/>
      <c r="C201" s="59"/>
      <c r="D201" s="9">
        <v>4</v>
      </c>
      <c r="E201" s="26">
        <f t="shared" si="15"/>
        <v>16041.5</v>
      </c>
      <c r="F201" s="27">
        <v>0.74</v>
      </c>
      <c r="G201" s="28">
        <v>1.4</v>
      </c>
      <c r="H201" s="28">
        <f t="shared" si="14"/>
        <v>1.2</v>
      </c>
      <c r="I201" s="28">
        <v>1.02</v>
      </c>
      <c r="J201" s="28">
        <f t="shared" si="16"/>
        <v>1.7136</v>
      </c>
      <c r="K201" s="42">
        <f t="shared" ref="K201:K264" si="17">ROUND(E201*F201*J201,2)</f>
        <v>20341.650000000001</v>
      </c>
    </row>
    <row r="202" spans="1:11" s="29" customFormat="1" ht="15.75">
      <c r="A202" s="60"/>
      <c r="B202" s="60"/>
      <c r="C202" s="60"/>
      <c r="D202" s="9">
        <v>5</v>
      </c>
      <c r="E202" s="26">
        <f t="shared" si="15"/>
        <v>16041.5</v>
      </c>
      <c r="F202" s="27">
        <v>0.74</v>
      </c>
      <c r="G202" s="28">
        <v>1.4</v>
      </c>
      <c r="H202" s="28">
        <f t="shared" si="14"/>
        <v>1.2</v>
      </c>
      <c r="I202" s="28">
        <v>1.02</v>
      </c>
      <c r="J202" s="28">
        <f t="shared" si="16"/>
        <v>1.7136</v>
      </c>
      <c r="K202" s="42">
        <f t="shared" si="17"/>
        <v>20341.650000000001</v>
      </c>
    </row>
    <row r="203" spans="1:11" s="29" customFormat="1" ht="15.75">
      <c r="A203" s="49">
        <v>86</v>
      </c>
      <c r="B203" s="49" t="s">
        <v>104</v>
      </c>
      <c r="C203" s="51" t="s">
        <v>94</v>
      </c>
      <c r="D203" s="9"/>
      <c r="E203" s="26">
        <f t="shared" si="15"/>
        <v>16041.5</v>
      </c>
      <c r="F203" s="27">
        <v>0.99</v>
      </c>
      <c r="G203" s="28">
        <f t="shared" si="14"/>
        <v>0.86752099999999999</v>
      </c>
      <c r="H203" s="28">
        <f t="shared" si="14"/>
        <v>1.2</v>
      </c>
      <c r="I203" s="28">
        <v>1</v>
      </c>
      <c r="J203" s="28">
        <f t="shared" si="16"/>
        <v>1.0410250000000001</v>
      </c>
      <c r="K203" s="42">
        <f t="shared" si="17"/>
        <v>16532.61</v>
      </c>
    </row>
    <row r="204" spans="1:11" s="29" customFormat="1" ht="15.75">
      <c r="A204" s="59"/>
      <c r="B204" s="59"/>
      <c r="C204" s="59"/>
      <c r="D204" s="9">
        <v>3</v>
      </c>
      <c r="E204" s="26">
        <f t="shared" si="15"/>
        <v>16041.5</v>
      </c>
      <c r="F204" s="27">
        <v>0.99</v>
      </c>
      <c r="G204" s="28">
        <f t="shared" si="14"/>
        <v>0.86752099999999999</v>
      </c>
      <c r="H204" s="28">
        <f t="shared" si="14"/>
        <v>1.2</v>
      </c>
      <c r="I204" s="28">
        <v>1.05</v>
      </c>
      <c r="J204" s="28">
        <f t="shared" si="16"/>
        <v>1.0930759999999999</v>
      </c>
      <c r="K204" s="42">
        <f t="shared" si="17"/>
        <v>17359.23</v>
      </c>
    </row>
    <row r="205" spans="1:11" s="29" customFormat="1" ht="15.75">
      <c r="A205" s="59"/>
      <c r="B205" s="59"/>
      <c r="C205" s="59"/>
      <c r="D205" s="9">
        <v>4</v>
      </c>
      <c r="E205" s="26">
        <f t="shared" si="15"/>
        <v>16041.5</v>
      </c>
      <c r="F205" s="27">
        <v>0.99</v>
      </c>
      <c r="G205" s="28">
        <f t="shared" si="14"/>
        <v>0.86752099999999999</v>
      </c>
      <c r="H205" s="28">
        <f t="shared" si="14"/>
        <v>1.2</v>
      </c>
      <c r="I205" s="28">
        <v>1.02</v>
      </c>
      <c r="J205" s="28">
        <f t="shared" si="16"/>
        <v>1.0618460000000001</v>
      </c>
      <c r="K205" s="42">
        <f t="shared" si="17"/>
        <v>16863.27</v>
      </c>
    </row>
    <row r="206" spans="1:11" s="29" customFormat="1" ht="15.75">
      <c r="A206" s="60"/>
      <c r="B206" s="60"/>
      <c r="C206" s="60"/>
      <c r="D206" s="9">
        <v>5</v>
      </c>
      <c r="E206" s="26">
        <f t="shared" si="15"/>
        <v>16041.5</v>
      </c>
      <c r="F206" s="27">
        <v>0.99</v>
      </c>
      <c r="G206" s="28">
        <f t="shared" si="14"/>
        <v>0.86752099999999999</v>
      </c>
      <c r="H206" s="28">
        <f t="shared" si="14"/>
        <v>1.2</v>
      </c>
      <c r="I206" s="28">
        <v>1.02</v>
      </c>
      <c r="J206" s="28">
        <f t="shared" si="16"/>
        <v>1.0618460000000001</v>
      </c>
      <c r="K206" s="42">
        <f t="shared" si="17"/>
        <v>16863.27</v>
      </c>
    </row>
    <row r="207" spans="1:11" s="29" customFormat="1" ht="15.75">
      <c r="A207" s="49">
        <v>87</v>
      </c>
      <c r="B207" s="49" t="s">
        <v>105</v>
      </c>
      <c r="C207" s="51" t="s">
        <v>94</v>
      </c>
      <c r="D207" s="9"/>
      <c r="E207" s="26">
        <f t="shared" si="15"/>
        <v>16041.5</v>
      </c>
      <c r="F207" s="27">
        <v>1.1499999999999999</v>
      </c>
      <c r="G207" s="28">
        <v>1.4</v>
      </c>
      <c r="H207" s="28">
        <f t="shared" si="14"/>
        <v>1.2</v>
      </c>
      <c r="I207" s="28">
        <v>1</v>
      </c>
      <c r="J207" s="28">
        <f t="shared" si="16"/>
        <v>1.68</v>
      </c>
      <c r="K207" s="42">
        <f t="shared" si="17"/>
        <v>30992.18</v>
      </c>
    </row>
    <row r="208" spans="1:11" s="29" customFormat="1" ht="15.75">
      <c r="A208" s="52"/>
      <c r="B208" s="52"/>
      <c r="C208" s="52"/>
      <c r="D208" s="9">
        <v>4</v>
      </c>
      <c r="E208" s="26">
        <f t="shared" si="15"/>
        <v>16041.5</v>
      </c>
      <c r="F208" s="27">
        <v>1.1499999999999999</v>
      </c>
      <c r="G208" s="28">
        <v>1.4</v>
      </c>
      <c r="H208" s="28">
        <f t="shared" si="14"/>
        <v>1.2</v>
      </c>
      <c r="I208" s="28">
        <v>1.02</v>
      </c>
      <c r="J208" s="28">
        <f t="shared" si="16"/>
        <v>1.7136</v>
      </c>
      <c r="K208" s="42">
        <f t="shared" si="17"/>
        <v>31612.02</v>
      </c>
    </row>
    <row r="209" spans="1:11" s="29" customFormat="1" ht="15.75">
      <c r="A209" s="50"/>
      <c r="B209" s="50"/>
      <c r="C209" s="50"/>
      <c r="D209" s="9">
        <v>5</v>
      </c>
      <c r="E209" s="26">
        <f t="shared" si="15"/>
        <v>16041.5</v>
      </c>
      <c r="F209" s="27">
        <v>1.1499999999999999</v>
      </c>
      <c r="G209" s="28">
        <v>1.4</v>
      </c>
      <c r="H209" s="28">
        <f t="shared" ref="H209" si="18">H$7</f>
        <v>1.2</v>
      </c>
      <c r="I209" s="28">
        <v>1.02</v>
      </c>
      <c r="J209" s="28">
        <f t="shared" si="16"/>
        <v>1.7136</v>
      </c>
      <c r="K209" s="42">
        <f t="shared" si="17"/>
        <v>31612.02</v>
      </c>
    </row>
    <row r="210" spans="1:11" s="29" customFormat="1" ht="15.75">
      <c r="A210" s="49">
        <v>88</v>
      </c>
      <c r="B210" s="49" t="s">
        <v>106</v>
      </c>
      <c r="C210" s="51" t="s">
        <v>94</v>
      </c>
      <c r="D210" s="9"/>
      <c r="E210" s="26">
        <f t="shared" si="15"/>
        <v>16041.5</v>
      </c>
      <c r="F210" s="27">
        <v>2.82</v>
      </c>
      <c r="G210" s="28">
        <f t="shared" ref="G210:H246" si="19">G$7</f>
        <v>0.86752099999999999</v>
      </c>
      <c r="H210" s="28">
        <f t="shared" si="19"/>
        <v>1.2</v>
      </c>
      <c r="I210" s="28">
        <v>1</v>
      </c>
      <c r="J210" s="28">
        <f t="shared" si="16"/>
        <v>1.0410250000000001</v>
      </c>
      <c r="K210" s="42">
        <f t="shared" si="17"/>
        <v>47092.88</v>
      </c>
    </row>
    <row r="211" spans="1:11" s="29" customFormat="1" ht="15.75">
      <c r="A211" s="52"/>
      <c r="B211" s="52"/>
      <c r="C211" s="52"/>
      <c r="D211" s="9">
        <v>4</v>
      </c>
      <c r="E211" s="26">
        <f t="shared" si="15"/>
        <v>16041.5</v>
      </c>
      <c r="F211" s="27">
        <v>2.82</v>
      </c>
      <c r="G211" s="28">
        <f t="shared" si="19"/>
        <v>0.86752099999999999</v>
      </c>
      <c r="H211" s="28">
        <f t="shared" si="19"/>
        <v>1.2</v>
      </c>
      <c r="I211" s="28">
        <v>1.02</v>
      </c>
      <c r="J211" s="28">
        <f t="shared" si="16"/>
        <v>1.0618460000000001</v>
      </c>
      <c r="K211" s="42">
        <f t="shared" si="17"/>
        <v>48034.76</v>
      </c>
    </row>
    <row r="212" spans="1:11" s="29" customFormat="1" ht="15.75">
      <c r="A212" s="50"/>
      <c r="B212" s="50"/>
      <c r="C212" s="50"/>
      <c r="D212" s="9">
        <v>5</v>
      </c>
      <c r="E212" s="26">
        <f t="shared" si="15"/>
        <v>16041.5</v>
      </c>
      <c r="F212" s="27">
        <v>2.82</v>
      </c>
      <c r="G212" s="28">
        <f t="shared" si="19"/>
        <v>0.86752099999999999</v>
      </c>
      <c r="H212" s="28">
        <f t="shared" si="19"/>
        <v>1.2</v>
      </c>
      <c r="I212" s="28">
        <v>1.02</v>
      </c>
      <c r="J212" s="28">
        <f t="shared" si="16"/>
        <v>1.0618460000000001</v>
      </c>
      <c r="K212" s="42">
        <f t="shared" si="17"/>
        <v>48034.76</v>
      </c>
    </row>
    <row r="213" spans="1:11" s="29" customFormat="1" ht="15.75">
      <c r="A213" s="49">
        <v>89</v>
      </c>
      <c r="B213" s="49" t="s">
        <v>107</v>
      </c>
      <c r="C213" s="51" t="s">
        <v>94</v>
      </c>
      <c r="D213" s="9"/>
      <c r="E213" s="26">
        <f t="shared" si="15"/>
        <v>16041.5</v>
      </c>
      <c r="F213" s="27">
        <v>2.52</v>
      </c>
      <c r="G213" s="28">
        <v>1.4</v>
      </c>
      <c r="H213" s="28">
        <f t="shared" si="19"/>
        <v>1.2</v>
      </c>
      <c r="I213" s="28">
        <v>1</v>
      </c>
      <c r="J213" s="28">
        <f t="shared" si="16"/>
        <v>1.68</v>
      </c>
      <c r="K213" s="42">
        <f t="shared" si="17"/>
        <v>67913.289999999994</v>
      </c>
    </row>
    <row r="214" spans="1:11" s="29" customFormat="1" ht="15.75">
      <c r="A214" s="52"/>
      <c r="B214" s="52"/>
      <c r="C214" s="52"/>
      <c r="D214" s="9">
        <v>4</v>
      </c>
      <c r="E214" s="26">
        <f t="shared" si="15"/>
        <v>16041.5</v>
      </c>
      <c r="F214" s="27">
        <v>2.52</v>
      </c>
      <c r="G214" s="28">
        <v>1.4</v>
      </c>
      <c r="H214" s="28">
        <f t="shared" si="19"/>
        <v>1.2</v>
      </c>
      <c r="I214" s="28">
        <v>1.02</v>
      </c>
      <c r="J214" s="28">
        <f t="shared" si="16"/>
        <v>1.7136</v>
      </c>
      <c r="K214" s="42">
        <f t="shared" si="17"/>
        <v>69271.56</v>
      </c>
    </row>
    <row r="215" spans="1:11" s="29" customFormat="1" ht="15.75">
      <c r="A215" s="50"/>
      <c r="B215" s="50"/>
      <c r="C215" s="50"/>
      <c r="D215" s="9">
        <v>5</v>
      </c>
      <c r="E215" s="26">
        <f t="shared" si="15"/>
        <v>16041.5</v>
      </c>
      <c r="F215" s="27">
        <v>2.52</v>
      </c>
      <c r="G215" s="28">
        <v>1.4</v>
      </c>
      <c r="H215" s="28">
        <f t="shared" si="19"/>
        <v>1.2</v>
      </c>
      <c r="I215" s="28">
        <v>1.02</v>
      </c>
      <c r="J215" s="28">
        <f t="shared" si="16"/>
        <v>1.7136</v>
      </c>
      <c r="K215" s="42">
        <f t="shared" si="17"/>
        <v>69271.56</v>
      </c>
    </row>
    <row r="216" spans="1:11" s="29" customFormat="1" ht="15.75">
      <c r="A216" s="1">
        <v>90</v>
      </c>
      <c r="B216" s="1" t="s">
        <v>108</v>
      </c>
      <c r="C216" s="6" t="s">
        <v>94</v>
      </c>
      <c r="D216" s="9"/>
      <c r="E216" s="26">
        <f t="shared" si="15"/>
        <v>16041.5</v>
      </c>
      <c r="F216" s="27">
        <v>3.12</v>
      </c>
      <c r="G216" s="28">
        <v>1</v>
      </c>
      <c r="H216" s="28">
        <f t="shared" si="19"/>
        <v>1.2</v>
      </c>
      <c r="I216" s="28">
        <v>1</v>
      </c>
      <c r="J216" s="28">
        <f t="shared" si="16"/>
        <v>1.2</v>
      </c>
      <c r="K216" s="42">
        <f t="shared" si="17"/>
        <v>60059.38</v>
      </c>
    </row>
    <row r="217" spans="1:11" s="29" customFormat="1" ht="15.75">
      <c r="A217" s="1">
        <v>91</v>
      </c>
      <c r="B217" s="1" t="s">
        <v>109</v>
      </c>
      <c r="C217" s="6" t="s">
        <v>94</v>
      </c>
      <c r="D217" s="9"/>
      <c r="E217" s="26">
        <f t="shared" si="15"/>
        <v>16041.5</v>
      </c>
      <c r="F217" s="27">
        <v>4.51</v>
      </c>
      <c r="G217" s="28">
        <v>1</v>
      </c>
      <c r="H217" s="28">
        <f t="shared" si="19"/>
        <v>1.2</v>
      </c>
      <c r="I217" s="28">
        <v>1</v>
      </c>
      <c r="J217" s="28">
        <f t="shared" si="16"/>
        <v>1.2</v>
      </c>
      <c r="K217" s="42">
        <f t="shared" si="17"/>
        <v>86816.6</v>
      </c>
    </row>
    <row r="218" spans="1:11" s="29" customFormat="1" ht="15.75">
      <c r="A218" s="49">
        <v>92</v>
      </c>
      <c r="B218" s="49" t="s">
        <v>110</v>
      </c>
      <c r="C218" s="51" t="s">
        <v>94</v>
      </c>
      <c r="D218" s="9"/>
      <c r="E218" s="26">
        <f t="shared" si="15"/>
        <v>16041.5</v>
      </c>
      <c r="F218" s="27">
        <v>0.82</v>
      </c>
      <c r="G218" s="28">
        <v>1.4</v>
      </c>
      <c r="H218" s="28">
        <f t="shared" si="19"/>
        <v>1.2</v>
      </c>
      <c r="I218" s="28">
        <v>1</v>
      </c>
      <c r="J218" s="28">
        <f t="shared" si="16"/>
        <v>1.68</v>
      </c>
      <c r="K218" s="42">
        <f t="shared" si="17"/>
        <v>22098.77</v>
      </c>
    </row>
    <row r="219" spans="1:11" s="29" customFormat="1" ht="15.75">
      <c r="A219" s="52"/>
      <c r="B219" s="52"/>
      <c r="C219" s="52"/>
      <c r="D219" s="9">
        <v>4</v>
      </c>
      <c r="E219" s="26">
        <f t="shared" si="15"/>
        <v>16041.5</v>
      </c>
      <c r="F219" s="27">
        <v>0.82</v>
      </c>
      <c r="G219" s="28">
        <v>1.4</v>
      </c>
      <c r="H219" s="28">
        <f t="shared" si="19"/>
        <v>1.2</v>
      </c>
      <c r="I219" s="28">
        <v>1.02</v>
      </c>
      <c r="J219" s="28">
        <f t="shared" si="16"/>
        <v>1.7136</v>
      </c>
      <c r="K219" s="42">
        <f t="shared" si="17"/>
        <v>22540.75</v>
      </c>
    </row>
    <row r="220" spans="1:11" s="29" customFormat="1" ht="15.75">
      <c r="A220" s="50"/>
      <c r="B220" s="50"/>
      <c r="C220" s="50"/>
      <c r="D220" s="9">
        <v>5</v>
      </c>
      <c r="E220" s="26">
        <f t="shared" si="15"/>
        <v>16041.5</v>
      </c>
      <c r="F220" s="27">
        <v>0.82</v>
      </c>
      <c r="G220" s="28">
        <v>1.4</v>
      </c>
      <c r="H220" s="28">
        <f t="shared" si="19"/>
        <v>1.2</v>
      </c>
      <c r="I220" s="28">
        <v>1.02</v>
      </c>
      <c r="J220" s="28">
        <f t="shared" si="16"/>
        <v>1.7136</v>
      </c>
      <c r="K220" s="42">
        <f t="shared" si="17"/>
        <v>22540.75</v>
      </c>
    </row>
    <row r="221" spans="1:11" s="29" customFormat="1" ht="15.75">
      <c r="A221" s="49">
        <v>93</v>
      </c>
      <c r="B221" s="49" t="s">
        <v>112</v>
      </c>
      <c r="C221" s="51" t="s">
        <v>111</v>
      </c>
      <c r="D221" s="9"/>
      <c r="E221" s="26">
        <f t="shared" si="15"/>
        <v>16041.5</v>
      </c>
      <c r="F221" s="27">
        <v>0.98</v>
      </c>
      <c r="G221" s="28">
        <f t="shared" si="19"/>
        <v>0.86752099999999999</v>
      </c>
      <c r="H221" s="28">
        <f t="shared" si="19"/>
        <v>1.2</v>
      </c>
      <c r="I221" s="28">
        <v>1</v>
      </c>
      <c r="J221" s="28">
        <f t="shared" si="16"/>
        <v>1.0410250000000001</v>
      </c>
      <c r="K221" s="42">
        <f t="shared" si="17"/>
        <v>16365.61</v>
      </c>
    </row>
    <row r="222" spans="1:11" s="29" customFormat="1" ht="15.75">
      <c r="A222" s="59"/>
      <c r="B222" s="59"/>
      <c r="C222" s="59"/>
      <c r="D222" s="9">
        <v>3</v>
      </c>
      <c r="E222" s="26">
        <f t="shared" si="15"/>
        <v>16041.5</v>
      </c>
      <c r="F222" s="27">
        <v>0.98</v>
      </c>
      <c r="G222" s="28">
        <f t="shared" si="19"/>
        <v>0.86752099999999999</v>
      </c>
      <c r="H222" s="28">
        <f t="shared" si="19"/>
        <v>1.2</v>
      </c>
      <c r="I222" s="28">
        <v>1.05</v>
      </c>
      <c r="J222" s="28">
        <f t="shared" si="16"/>
        <v>1.0930759999999999</v>
      </c>
      <c r="K222" s="42">
        <f t="shared" si="17"/>
        <v>17183.89</v>
      </c>
    </row>
    <row r="223" spans="1:11" s="29" customFormat="1" ht="15.75">
      <c r="A223" s="60"/>
      <c r="B223" s="60"/>
      <c r="C223" s="60"/>
      <c r="D223" s="9">
        <v>6</v>
      </c>
      <c r="E223" s="26">
        <f t="shared" si="15"/>
        <v>16041.5</v>
      </c>
      <c r="F223" s="27">
        <v>0.98</v>
      </c>
      <c r="G223" s="28">
        <f t="shared" si="19"/>
        <v>0.86752099999999999</v>
      </c>
      <c r="H223" s="28">
        <f t="shared" si="19"/>
        <v>1.2</v>
      </c>
      <c r="I223" s="28">
        <v>1.1000000000000001</v>
      </c>
      <c r="J223" s="28">
        <f t="shared" si="16"/>
        <v>1.1451279999999999</v>
      </c>
      <c r="K223" s="42">
        <f t="shared" si="17"/>
        <v>18002.18</v>
      </c>
    </row>
    <row r="224" spans="1:11" s="29" customFormat="1" ht="15.75">
      <c r="A224" s="1">
        <v>94</v>
      </c>
      <c r="B224" s="1" t="s">
        <v>113</v>
      </c>
      <c r="C224" s="6" t="s">
        <v>111</v>
      </c>
      <c r="D224" s="9"/>
      <c r="E224" s="26">
        <f t="shared" si="15"/>
        <v>16041.5</v>
      </c>
      <c r="F224" s="27">
        <v>1.49</v>
      </c>
      <c r="G224" s="28">
        <f t="shared" si="19"/>
        <v>0.86752099999999999</v>
      </c>
      <c r="H224" s="28">
        <f t="shared" si="19"/>
        <v>1.2</v>
      </c>
      <c r="I224" s="28">
        <v>1</v>
      </c>
      <c r="J224" s="28">
        <f t="shared" si="16"/>
        <v>1.0410250000000001</v>
      </c>
      <c r="K224" s="42">
        <f t="shared" si="17"/>
        <v>24882.41</v>
      </c>
    </row>
    <row r="225" spans="1:11" s="29" customFormat="1" ht="15.75">
      <c r="A225" s="49">
        <v>95</v>
      </c>
      <c r="B225" s="49" t="s">
        <v>114</v>
      </c>
      <c r="C225" s="51" t="s">
        <v>111</v>
      </c>
      <c r="D225" s="9"/>
      <c r="E225" s="26">
        <f t="shared" si="15"/>
        <v>16041.5</v>
      </c>
      <c r="F225" s="27">
        <v>0.68</v>
      </c>
      <c r="G225" s="28">
        <f t="shared" si="19"/>
        <v>0.86752099999999999</v>
      </c>
      <c r="H225" s="28">
        <v>0</v>
      </c>
      <c r="I225" s="28">
        <v>1</v>
      </c>
      <c r="J225" s="28">
        <f>ROUND(G225*I225,6)</f>
        <v>0.86752099999999999</v>
      </c>
      <c r="K225" s="42">
        <f t="shared" si="17"/>
        <v>9463.11</v>
      </c>
    </row>
    <row r="226" spans="1:11" s="29" customFormat="1" ht="15.75">
      <c r="A226" s="52"/>
      <c r="B226" s="52"/>
      <c r="C226" s="52"/>
      <c r="D226" s="9">
        <v>4</v>
      </c>
      <c r="E226" s="26">
        <f t="shared" si="15"/>
        <v>16041.5</v>
      </c>
      <c r="F226" s="27">
        <v>0.68</v>
      </c>
      <c r="G226" s="28">
        <f t="shared" si="19"/>
        <v>0.86752099999999999</v>
      </c>
      <c r="H226" s="28">
        <v>0</v>
      </c>
      <c r="I226" s="28">
        <v>1.02</v>
      </c>
      <c r="J226" s="28">
        <f t="shared" ref="J226:J227" si="20">ROUND(G226*I226,6)</f>
        <v>0.88487099999999996</v>
      </c>
      <c r="K226" s="42">
        <f t="shared" si="17"/>
        <v>9652.3700000000008</v>
      </c>
    </row>
    <row r="227" spans="1:11" s="29" customFormat="1" ht="15.75">
      <c r="A227" s="50"/>
      <c r="B227" s="50"/>
      <c r="C227" s="50"/>
      <c r="D227" s="9">
        <v>5</v>
      </c>
      <c r="E227" s="26">
        <f t="shared" si="15"/>
        <v>16041.5</v>
      </c>
      <c r="F227" s="27">
        <v>0.68</v>
      </c>
      <c r="G227" s="28">
        <f t="shared" si="19"/>
        <v>0.86752099999999999</v>
      </c>
      <c r="H227" s="28">
        <v>0</v>
      </c>
      <c r="I227" s="28">
        <v>1.02</v>
      </c>
      <c r="J227" s="28">
        <f t="shared" si="20"/>
        <v>0.88487099999999996</v>
      </c>
      <c r="K227" s="42">
        <f t="shared" si="17"/>
        <v>9652.3700000000008</v>
      </c>
    </row>
    <row r="228" spans="1:11" s="29" customFormat="1" ht="15.75">
      <c r="A228" s="49">
        <v>96</v>
      </c>
      <c r="B228" s="49" t="s">
        <v>115</v>
      </c>
      <c r="C228" s="51" t="s">
        <v>111</v>
      </c>
      <c r="D228" s="9"/>
      <c r="E228" s="26">
        <f t="shared" si="15"/>
        <v>16041.5</v>
      </c>
      <c r="F228" s="27">
        <v>1.01</v>
      </c>
      <c r="G228" s="28">
        <f t="shared" si="19"/>
        <v>0.86752099999999999</v>
      </c>
      <c r="H228" s="28">
        <f t="shared" si="19"/>
        <v>1.2</v>
      </c>
      <c r="I228" s="28">
        <v>1</v>
      </c>
      <c r="J228" s="28">
        <f t="shared" si="16"/>
        <v>1.0410250000000001</v>
      </c>
      <c r="K228" s="42">
        <f t="shared" si="17"/>
        <v>16866.599999999999</v>
      </c>
    </row>
    <row r="229" spans="1:11" s="29" customFormat="1" ht="15.75">
      <c r="A229" s="52"/>
      <c r="B229" s="52"/>
      <c r="C229" s="52"/>
      <c r="D229" s="9">
        <v>4</v>
      </c>
      <c r="E229" s="26">
        <f t="shared" si="15"/>
        <v>16041.5</v>
      </c>
      <c r="F229" s="27">
        <v>1.01</v>
      </c>
      <c r="G229" s="28">
        <f t="shared" si="19"/>
        <v>0.86752099999999999</v>
      </c>
      <c r="H229" s="28">
        <f t="shared" si="19"/>
        <v>1.2</v>
      </c>
      <c r="I229" s="28">
        <v>1.02</v>
      </c>
      <c r="J229" s="28">
        <f t="shared" si="16"/>
        <v>1.0618460000000001</v>
      </c>
      <c r="K229" s="42">
        <f t="shared" si="17"/>
        <v>17203.939999999999</v>
      </c>
    </row>
    <row r="230" spans="1:11" s="29" customFormat="1" ht="15.75">
      <c r="A230" s="50"/>
      <c r="B230" s="50"/>
      <c r="C230" s="50"/>
      <c r="D230" s="9">
        <v>5</v>
      </c>
      <c r="E230" s="26">
        <f t="shared" si="15"/>
        <v>16041.5</v>
      </c>
      <c r="F230" s="27">
        <v>1.01</v>
      </c>
      <c r="G230" s="28">
        <f t="shared" si="19"/>
        <v>0.86752099999999999</v>
      </c>
      <c r="H230" s="28">
        <f t="shared" si="19"/>
        <v>1.2</v>
      </c>
      <c r="I230" s="28">
        <v>1.02</v>
      </c>
      <c r="J230" s="28">
        <f t="shared" si="16"/>
        <v>1.0618460000000001</v>
      </c>
      <c r="K230" s="42">
        <f t="shared" si="17"/>
        <v>17203.939999999999</v>
      </c>
    </row>
    <row r="231" spans="1:11" s="29" customFormat="1" ht="15.75">
      <c r="A231" s="49">
        <v>97</v>
      </c>
      <c r="B231" s="49" t="s">
        <v>116</v>
      </c>
      <c r="C231" s="51" t="s">
        <v>111</v>
      </c>
      <c r="D231" s="9"/>
      <c r="E231" s="26">
        <f t="shared" si="15"/>
        <v>16041.5</v>
      </c>
      <c r="F231" s="27">
        <v>0.4</v>
      </c>
      <c r="G231" s="28">
        <f t="shared" si="19"/>
        <v>0.86752099999999999</v>
      </c>
      <c r="H231" s="28">
        <f t="shared" si="19"/>
        <v>1.2</v>
      </c>
      <c r="I231" s="28">
        <v>1</v>
      </c>
      <c r="J231" s="28">
        <f t="shared" si="16"/>
        <v>1.0410250000000001</v>
      </c>
      <c r="K231" s="42">
        <f t="shared" si="17"/>
        <v>6679.84</v>
      </c>
    </row>
    <row r="232" spans="1:11" s="29" customFormat="1" ht="15.75">
      <c r="A232" s="59"/>
      <c r="B232" s="59"/>
      <c r="C232" s="59"/>
      <c r="D232" s="9">
        <v>3</v>
      </c>
      <c r="E232" s="26">
        <f t="shared" si="15"/>
        <v>16041.5</v>
      </c>
      <c r="F232" s="27">
        <v>0.4</v>
      </c>
      <c r="G232" s="28">
        <f t="shared" si="19"/>
        <v>0.86752099999999999</v>
      </c>
      <c r="H232" s="28">
        <f t="shared" si="19"/>
        <v>1.2</v>
      </c>
      <c r="I232" s="28">
        <v>1.05</v>
      </c>
      <c r="J232" s="28">
        <f t="shared" si="16"/>
        <v>1.0930759999999999</v>
      </c>
      <c r="K232" s="42">
        <f t="shared" si="17"/>
        <v>7013.83</v>
      </c>
    </row>
    <row r="233" spans="1:11" s="29" customFormat="1" ht="15.75">
      <c r="A233" s="59"/>
      <c r="B233" s="59"/>
      <c r="C233" s="59"/>
      <c r="D233" s="9">
        <v>4</v>
      </c>
      <c r="E233" s="26">
        <f t="shared" si="15"/>
        <v>16041.5</v>
      </c>
      <c r="F233" s="27">
        <v>0.4</v>
      </c>
      <c r="G233" s="28">
        <f t="shared" si="19"/>
        <v>0.86752099999999999</v>
      </c>
      <c r="H233" s="28">
        <f t="shared" si="19"/>
        <v>1.2</v>
      </c>
      <c r="I233" s="28">
        <v>1.02</v>
      </c>
      <c r="J233" s="28">
        <f t="shared" si="16"/>
        <v>1.0618460000000001</v>
      </c>
      <c r="K233" s="42">
        <f t="shared" si="17"/>
        <v>6813.44</v>
      </c>
    </row>
    <row r="234" spans="1:11" s="29" customFormat="1" ht="15.75">
      <c r="A234" s="60"/>
      <c r="B234" s="60"/>
      <c r="C234" s="60"/>
      <c r="D234" s="9">
        <v>5</v>
      </c>
      <c r="E234" s="26">
        <f t="shared" si="15"/>
        <v>16041.5</v>
      </c>
      <c r="F234" s="27">
        <v>0.4</v>
      </c>
      <c r="G234" s="28">
        <f t="shared" si="19"/>
        <v>0.86752099999999999</v>
      </c>
      <c r="H234" s="28">
        <f t="shared" si="19"/>
        <v>1.2</v>
      </c>
      <c r="I234" s="28">
        <v>1.02</v>
      </c>
      <c r="J234" s="28">
        <f t="shared" si="16"/>
        <v>1.0618460000000001</v>
      </c>
      <c r="K234" s="42">
        <f t="shared" si="17"/>
        <v>6813.44</v>
      </c>
    </row>
    <row r="235" spans="1:11" s="29" customFormat="1" ht="15.75">
      <c r="A235" s="49">
        <v>98</v>
      </c>
      <c r="B235" s="49" t="s">
        <v>117</v>
      </c>
      <c r="C235" s="51" t="s">
        <v>111</v>
      </c>
      <c r="D235" s="9"/>
      <c r="E235" s="26">
        <f t="shared" si="15"/>
        <v>16041.5</v>
      </c>
      <c r="F235" s="27">
        <v>1.54</v>
      </c>
      <c r="G235" s="28">
        <f t="shared" si="19"/>
        <v>0.86752099999999999</v>
      </c>
      <c r="H235" s="28">
        <f t="shared" si="19"/>
        <v>1.2</v>
      </c>
      <c r="I235" s="28">
        <v>1</v>
      </c>
      <c r="J235" s="28">
        <f t="shared" si="16"/>
        <v>1.0410250000000001</v>
      </c>
      <c r="K235" s="42">
        <f t="shared" si="17"/>
        <v>25717.39</v>
      </c>
    </row>
    <row r="236" spans="1:11" s="29" customFormat="1" ht="15.75">
      <c r="A236" s="59"/>
      <c r="B236" s="59"/>
      <c r="C236" s="59"/>
      <c r="D236" s="9">
        <v>3</v>
      </c>
      <c r="E236" s="26">
        <f t="shared" si="15"/>
        <v>16041.5</v>
      </c>
      <c r="F236" s="27">
        <v>1.54</v>
      </c>
      <c r="G236" s="28">
        <f t="shared" si="19"/>
        <v>0.86752099999999999</v>
      </c>
      <c r="H236" s="28">
        <f t="shared" si="19"/>
        <v>1.2</v>
      </c>
      <c r="I236" s="28">
        <v>1.05</v>
      </c>
      <c r="J236" s="28">
        <f t="shared" si="16"/>
        <v>1.0930759999999999</v>
      </c>
      <c r="K236" s="42">
        <f t="shared" si="17"/>
        <v>27003.25</v>
      </c>
    </row>
    <row r="237" spans="1:11" s="29" customFormat="1" ht="15.75">
      <c r="A237" s="59"/>
      <c r="B237" s="59"/>
      <c r="C237" s="59"/>
      <c r="D237" s="9">
        <v>4</v>
      </c>
      <c r="E237" s="26">
        <f t="shared" si="15"/>
        <v>16041.5</v>
      </c>
      <c r="F237" s="27">
        <v>1.54</v>
      </c>
      <c r="G237" s="28">
        <f t="shared" si="19"/>
        <v>0.86752099999999999</v>
      </c>
      <c r="H237" s="28">
        <f t="shared" si="19"/>
        <v>1.2</v>
      </c>
      <c r="I237" s="28">
        <v>1.02</v>
      </c>
      <c r="J237" s="28">
        <f t="shared" si="16"/>
        <v>1.0618460000000001</v>
      </c>
      <c r="K237" s="42">
        <f t="shared" si="17"/>
        <v>26231.75</v>
      </c>
    </row>
    <row r="238" spans="1:11" s="29" customFormat="1" ht="15.75">
      <c r="A238" s="60"/>
      <c r="B238" s="60"/>
      <c r="C238" s="60"/>
      <c r="D238" s="9">
        <v>5</v>
      </c>
      <c r="E238" s="26">
        <f t="shared" si="15"/>
        <v>16041.5</v>
      </c>
      <c r="F238" s="27">
        <v>1.54</v>
      </c>
      <c r="G238" s="28">
        <f t="shared" si="19"/>
        <v>0.86752099999999999</v>
      </c>
      <c r="H238" s="28">
        <f t="shared" si="19"/>
        <v>1.2</v>
      </c>
      <c r="I238" s="28">
        <v>1.02</v>
      </c>
      <c r="J238" s="28">
        <f t="shared" si="16"/>
        <v>1.0618460000000001</v>
      </c>
      <c r="K238" s="42">
        <f t="shared" si="17"/>
        <v>26231.75</v>
      </c>
    </row>
    <row r="239" spans="1:11" s="29" customFormat="1" ht="15.75">
      <c r="A239" s="49">
        <v>99</v>
      </c>
      <c r="B239" s="49" t="s">
        <v>118</v>
      </c>
      <c r="C239" s="51" t="s">
        <v>111</v>
      </c>
      <c r="D239" s="9"/>
      <c r="E239" s="26">
        <f t="shared" si="15"/>
        <v>16041.5</v>
      </c>
      <c r="F239" s="27">
        <v>4.13</v>
      </c>
      <c r="G239" s="28">
        <f t="shared" si="19"/>
        <v>0.86752099999999999</v>
      </c>
      <c r="H239" s="28">
        <f t="shared" si="19"/>
        <v>1.2</v>
      </c>
      <c r="I239" s="28">
        <v>1</v>
      </c>
      <c r="J239" s="28">
        <f t="shared" si="16"/>
        <v>1.0410250000000001</v>
      </c>
      <c r="K239" s="42">
        <f t="shared" si="17"/>
        <v>68969.36</v>
      </c>
    </row>
    <row r="240" spans="1:11" s="29" customFormat="1" ht="15.75">
      <c r="A240" s="52"/>
      <c r="B240" s="52"/>
      <c r="C240" s="52"/>
      <c r="D240" s="9">
        <v>4</v>
      </c>
      <c r="E240" s="26">
        <f t="shared" si="15"/>
        <v>16041.5</v>
      </c>
      <c r="F240" s="27">
        <v>4.13</v>
      </c>
      <c r="G240" s="28">
        <f t="shared" si="19"/>
        <v>0.86752099999999999</v>
      </c>
      <c r="H240" s="28">
        <f t="shared" si="19"/>
        <v>1.2</v>
      </c>
      <c r="I240" s="28">
        <v>1.02</v>
      </c>
      <c r="J240" s="28">
        <f t="shared" si="16"/>
        <v>1.0618460000000001</v>
      </c>
      <c r="K240" s="42">
        <f t="shared" si="17"/>
        <v>70348.78</v>
      </c>
    </row>
    <row r="241" spans="1:11" s="29" customFormat="1" ht="15.75">
      <c r="A241" s="50"/>
      <c r="B241" s="50"/>
      <c r="C241" s="50"/>
      <c r="D241" s="9">
        <v>5</v>
      </c>
      <c r="E241" s="26">
        <f t="shared" si="15"/>
        <v>16041.5</v>
      </c>
      <c r="F241" s="27">
        <v>4.13</v>
      </c>
      <c r="G241" s="28">
        <f t="shared" si="19"/>
        <v>0.86752099999999999</v>
      </c>
      <c r="H241" s="28">
        <f t="shared" si="19"/>
        <v>1.2</v>
      </c>
      <c r="I241" s="28">
        <v>1.02</v>
      </c>
      <c r="J241" s="28">
        <f t="shared" si="16"/>
        <v>1.0618460000000001</v>
      </c>
      <c r="K241" s="42">
        <f t="shared" si="17"/>
        <v>70348.78</v>
      </c>
    </row>
    <row r="242" spans="1:11" s="29" customFormat="1" ht="15.75">
      <c r="A242" s="49">
        <v>100</v>
      </c>
      <c r="B242" s="49" t="s">
        <v>119</v>
      </c>
      <c r="C242" s="51" t="s">
        <v>111</v>
      </c>
      <c r="D242" s="9"/>
      <c r="E242" s="26">
        <f t="shared" si="15"/>
        <v>16041.5</v>
      </c>
      <c r="F242" s="27">
        <v>5.82</v>
      </c>
      <c r="G242" s="28">
        <f t="shared" si="19"/>
        <v>0.86752099999999999</v>
      </c>
      <c r="H242" s="28">
        <f t="shared" si="19"/>
        <v>1.2</v>
      </c>
      <c r="I242" s="28">
        <v>1</v>
      </c>
      <c r="J242" s="28">
        <f t="shared" si="16"/>
        <v>1.0410250000000001</v>
      </c>
      <c r="K242" s="42">
        <f t="shared" si="17"/>
        <v>97191.69</v>
      </c>
    </row>
    <row r="243" spans="1:11" s="29" customFormat="1" ht="15.75">
      <c r="A243" s="52"/>
      <c r="B243" s="52"/>
      <c r="C243" s="52"/>
      <c r="D243" s="9">
        <v>4</v>
      </c>
      <c r="E243" s="26">
        <f t="shared" si="15"/>
        <v>16041.5</v>
      </c>
      <c r="F243" s="27">
        <v>5.82</v>
      </c>
      <c r="G243" s="28">
        <f t="shared" si="19"/>
        <v>0.86752099999999999</v>
      </c>
      <c r="H243" s="28">
        <f t="shared" si="19"/>
        <v>1.2</v>
      </c>
      <c r="I243" s="28">
        <v>1.02</v>
      </c>
      <c r="J243" s="28">
        <f t="shared" si="16"/>
        <v>1.0618460000000001</v>
      </c>
      <c r="K243" s="42">
        <f t="shared" si="17"/>
        <v>99135.57</v>
      </c>
    </row>
    <row r="244" spans="1:11" s="29" customFormat="1" ht="15.75">
      <c r="A244" s="50"/>
      <c r="B244" s="50"/>
      <c r="C244" s="50"/>
      <c r="D244" s="9">
        <v>5</v>
      </c>
      <c r="E244" s="26">
        <f t="shared" si="15"/>
        <v>16041.5</v>
      </c>
      <c r="F244" s="27">
        <v>5.82</v>
      </c>
      <c r="G244" s="28">
        <f t="shared" si="19"/>
        <v>0.86752099999999999</v>
      </c>
      <c r="H244" s="28">
        <f t="shared" si="19"/>
        <v>1.2</v>
      </c>
      <c r="I244" s="28">
        <v>1.02</v>
      </c>
      <c r="J244" s="28">
        <f t="shared" si="16"/>
        <v>1.0618460000000001</v>
      </c>
      <c r="K244" s="42">
        <f t="shared" si="17"/>
        <v>99135.57</v>
      </c>
    </row>
    <row r="245" spans="1:11" s="29" customFormat="1" ht="15.75">
      <c r="A245" s="1">
        <v>101</v>
      </c>
      <c r="B245" s="1" t="s">
        <v>120</v>
      </c>
      <c r="C245" s="6" t="s">
        <v>111</v>
      </c>
      <c r="D245" s="9"/>
      <c r="E245" s="26">
        <f t="shared" si="15"/>
        <v>16041.5</v>
      </c>
      <c r="F245" s="27">
        <v>1.41</v>
      </c>
      <c r="G245" s="28">
        <f t="shared" si="19"/>
        <v>0.86752099999999999</v>
      </c>
      <c r="H245" s="28">
        <f t="shared" si="19"/>
        <v>1.2</v>
      </c>
      <c r="I245" s="28">
        <v>1</v>
      </c>
      <c r="J245" s="28">
        <f t="shared" si="16"/>
        <v>1.0410250000000001</v>
      </c>
      <c r="K245" s="42">
        <f t="shared" si="17"/>
        <v>23546.44</v>
      </c>
    </row>
    <row r="246" spans="1:11" s="29" customFormat="1" ht="15.75">
      <c r="A246" s="1">
        <v>102</v>
      </c>
      <c r="B246" s="1" t="s">
        <v>121</v>
      </c>
      <c r="C246" s="6" t="s">
        <v>111</v>
      </c>
      <c r="D246" s="9"/>
      <c r="E246" s="26">
        <f t="shared" si="15"/>
        <v>16041.5</v>
      </c>
      <c r="F246" s="27">
        <v>2.19</v>
      </c>
      <c r="G246" s="28">
        <f t="shared" si="19"/>
        <v>0.86752099999999999</v>
      </c>
      <c r="H246" s="28">
        <f t="shared" si="19"/>
        <v>1.2</v>
      </c>
      <c r="I246" s="28">
        <v>1</v>
      </c>
      <c r="J246" s="28">
        <f t="shared" si="16"/>
        <v>1.0410250000000001</v>
      </c>
      <c r="K246" s="42">
        <f t="shared" si="17"/>
        <v>36572.129999999997</v>
      </c>
    </row>
    <row r="247" spans="1:11" s="29" customFormat="1" ht="15.75">
      <c r="A247" s="1">
        <v>103</v>
      </c>
      <c r="B247" s="1" t="s">
        <v>122</v>
      </c>
      <c r="C247" s="6" t="s">
        <v>111</v>
      </c>
      <c r="D247" s="9"/>
      <c r="E247" s="26">
        <f t="shared" si="15"/>
        <v>16041.5</v>
      </c>
      <c r="F247" s="27">
        <v>2.42</v>
      </c>
      <c r="G247" s="28">
        <f t="shared" ref="G247:H266" si="21">G$7</f>
        <v>0.86752099999999999</v>
      </c>
      <c r="H247" s="28">
        <f t="shared" si="21"/>
        <v>1.2</v>
      </c>
      <c r="I247" s="28">
        <v>1</v>
      </c>
      <c r="J247" s="28">
        <f t="shared" si="16"/>
        <v>1.0410250000000001</v>
      </c>
      <c r="K247" s="42">
        <f t="shared" si="17"/>
        <v>40413.040000000001</v>
      </c>
    </row>
    <row r="248" spans="1:11" s="29" customFormat="1" ht="15.75">
      <c r="A248" s="1">
        <v>104</v>
      </c>
      <c r="B248" s="1" t="s">
        <v>123</v>
      </c>
      <c r="C248" s="6" t="s">
        <v>111</v>
      </c>
      <c r="D248" s="9"/>
      <c r="E248" s="26">
        <f t="shared" ref="E248:E311" si="22">E$7</f>
        <v>16041.5</v>
      </c>
      <c r="F248" s="27">
        <v>1.02</v>
      </c>
      <c r="G248" s="28">
        <f t="shared" si="21"/>
        <v>0.86752099999999999</v>
      </c>
      <c r="H248" s="28">
        <f t="shared" si="21"/>
        <v>1.2</v>
      </c>
      <c r="I248" s="28">
        <v>1</v>
      </c>
      <c r="J248" s="28">
        <f t="shared" si="16"/>
        <v>1.0410250000000001</v>
      </c>
      <c r="K248" s="42">
        <f t="shared" si="17"/>
        <v>17033.59</v>
      </c>
    </row>
    <row r="249" spans="1:11" s="29" customFormat="1" ht="15.75">
      <c r="A249" s="1">
        <v>105</v>
      </c>
      <c r="B249" s="1" t="s">
        <v>125</v>
      </c>
      <c r="C249" s="6" t="s">
        <v>124</v>
      </c>
      <c r="D249" s="9"/>
      <c r="E249" s="26">
        <f t="shared" si="22"/>
        <v>16041.5</v>
      </c>
      <c r="F249" s="27">
        <v>4.21</v>
      </c>
      <c r="G249" s="28">
        <v>1</v>
      </c>
      <c r="H249" s="28">
        <f t="shared" si="21"/>
        <v>1.2</v>
      </c>
      <c r="I249" s="28">
        <v>1</v>
      </c>
      <c r="J249" s="28">
        <f t="shared" si="16"/>
        <v>1.2</v>
      </c>
      <c r="K249" s="42">
        <f t="shared" si="17"/>
        <v>81041.66</v>
      </c>
    </row>
    <row r="250" spans="1:11" s="29" customFormat="1" ht="15.75">
      <c r="A250" s="49">
        <v>106</v>
      </c>
      <c r="B250" s="49" t="s">
        <v>126</v>
      </c>
      <c r="C250" s="51" t="s">
        <v>124</v>
      </c>
      <c r="D250" s="9"/>
      <c r="E250" s="26">
        <f t="shared" si="22"/>
        <v>16041.5</v>
      </c>
      <c r="F250" s="27">
        <v>16.02</v>
      </c>
      <c r="G250" s="28">
        <v>1</v>
      </c>
      <c r="H250" s="28">
        <f t="shared" si="21"/>
        <v>1.2</v>
      </c>
      <c r="I250" s="28">
        <v>1</v>
      </c>
      <c r="J250" s="28">
        <f t="shared" si="16"/>
        <v>1.2</v>
      </c>
      <c r="K250" s="42">
        <f t="shared" si="17"/>
        <v>308381.8</v>
      </c>
    </row>
    <row r="251" spans="1:11" s="29" customFormat="1" ht="15.75">
      <c r="A251" s="50"/>
      <c r="B251" s="50"/>
      <c r="C251" s="50"/>
      <c r="D251" s="9">
        <v>10</v>
      </c>
      <c r="E251" s="26">
        <f t="shared" si="22"/>
        <v>16041.5</v>
      </c>
      <c r="F251" s="27">
        <v>16.02</v>
      </c>
      <c r="G251" s="28">
        <v>1</v>
      </c>
      <c r="H251" s="28">
        <f t="shared" si="21"/>
        <v>1.2</v>
      </c>
      <c r="I251" s="28">
        <v>1.34</v>
      </c>
      <c r="J251" s="28">
        <f t="shared" si="16"/>
        <v>1.6080000000000001</v>
      </c>
      <c r="K251" s="42">
        <f t="shared" si="17"/>
        <v>413231.61</v>
      </c>
    </row>
    <row r="252" spans="1:11" s="29" customFormat="1" ht="15.75">
      <c r="A252" s="49">
        <v>107</v>
      </c>
      <c r="B252" s="49" t="s">
        <v>127</v>
      </c>
      <c r="C252" s="51" t="s">
        <v>124</v>
      </c>
      <c r="D252" s="9"/>
      <c r="E252" s="26">
        <f t="shared" si="22"/>
        <v>16041.5</v>
      </c>
      <c r="F252" s="27">
        <v>7.4</v>
      </c>
      <c r="G252" s="28">
        <v>1</v>
      </c>
      <c r="H252" s="28">
        <f t="shared" si="21"/>
        <v>1.2</v>
      </c>
      <c r="I252" s="28">
        <v>1</v>
      </c>
      <c r="J252" s="28">
        <f t="shared" si="16"/>
        <v>1.2</v>
      </c>
      <c r="K252" s="42">
        <f t="shared" si="17"/>
        <v>142448.51999999999</v>
      </c>
    </row>
    <row r="253" spans="1:11" s="29" customFormat="1" ht="15.75">
      <c r="A253" s="50"/>
      <c r="B253" s="50"/>
      <c r="C253" s="50"/>
      <c r="D253" s="9">
        <v>10</v>
      </c>
      <c r="E253" s="26">
        <f t="shared" si="22"/>
        <v>16041.5</v>
      </c>
      <c r="F253" s="27">
        <v>7.4</v>
      </c>
      <c r="G253" s="28">
        <v>1</v>
      </c>
      <c r="H253" s="28">
        <f t="shared" si="21"/>
        <v>1.2</v>
      </c>
      <c r="I253" s="28">
        <v>1.48</v>
      </c>
      <c r="J253" s="28">
        <f t="shared" si="16"/>
        <v>1.776</v>
      </c>
      <c r="K253" s="42">
        <f t="shared" si="17"/>
        <v>210823.81</v>
      </c>
    </row>
    <row r="254" spans="1:11" s="29" customFormat="1" ht="15.75">
      <c r="A254" s="1">
        <v>108</v>
      </c>
      <c r="B254" s="1" t="s">
        <v>128</v>
      </c>
      <c r="C254" s="6" t="s">
        <v>124</v>
      </c>
      <c r="D254" s="9"/>
      <c r="E254" s="26">
        <f t="shared" si="22"/>
        <v>16041.5</v>
      </c>
      <c r="F254" s="27">
        <v>1.92</v>
      </c>
      <c r="G254" s="28">
        <f t="shared" ref="G254:H361" si="23">G$7</f>
        <v>0.86752099999999999</v>
      </c>
      <c r="H254" s="28">
        <f t="shared" si="21"/>
        <v>1.2</v>
      </c>
      <c r="I254" s="28">
        <v>1</v>
      </c>
      <c r="J254" s="28">
        <f t="shared" si="16"/>
        <v>1.0410250000000001</v>
      </c>
      <c r="K254" s="42">
        <f t="shared" si="17"/>
        <v>32063.24</v>
      </c>
    </row>
    <row r="255" spans="1:11" s="29" customFormat="1" ht="15.75">
      <c r="A255" s="1">
        <v>109</v>
      </c>
      <c r="B255" s="1" t="s">
        <v>129</v>
      </c>
      <c r="C255" s="6" t="s">
        <v>124</v>
      </c>
      <c r="D255" s="9"/>
      <c r="E255" s="26">
        <f t="shared" si="22"/>
        <v>16041.5</v>
      </c>
      <c r="F255" s="27">
        <v>1.39</v>
      </c>
      <c r="G255" s="28">
        <f t="shared" si="23"/>
        <v>0.86752099999999999</v>
      </c>
      <c r="H255" s="28">
        <f t="shared" si="21"/>
        <v>1.2</v>
      </c>
      <c r="I255" s="28">
        <v>1</v>
      </c>
      <c r="J255" s="28">
        <f t="shared" si="16"/>
        <v>1.0410250000000001</v>
      </c>
      <c r="K255" s="42">
        <f t="shared" si="17"/>
        <v>23212.45</v>
      </c>
    </row>
    <row r="256" spans="1:11" s="29" customFormat="1" ht="15.75">
      <c r="A256" s="1">
        <v>110</v>
      </c>
      <c r="B256" s="1" t="s">
        <v>130</v>
      </c>
      <c r="C256" s="6" t="s">
        <v>124</v>
      </c>
      <c r="D256" s="9"/>
      <c r="E256" s="26">
        <f t="shared" si="22"/>
        <v>16041.5</v>
      </c>
      <c r="F256" s="27">
        <v>1.89</v>
      </c>
      <c r="G256" s="28">
        <f t="shared" si="23"/>
        <v>0.86752099999999999</v>
      </c>
      <c r="H256" s="28">
        <f t="shared" si="21"/>
        <v>1.2</v>
      </c>
      <c r="I256" s="28">
        <v>1</v>
      </c>
      <c r="J256" s="28">
        <f t="shared" si="16"/>
        <v>1.0410250000000001</v>
      </c>
      <c r="K256" s="42">
        <f t="shared" si="17"/>
        <v>31562.25</v>
      </c>
    </row>
    <row r="257" spans="1:11" s="29" customFormat="1" ht="15.75">
      <c r="A257" s="1">
        <v>111</v>
      </c>
      <c r="B257" s="1" t="s">
        <v>131</v>
      </c>
      <c r="C257" s="6" t="s">
        <v>124</v>
      </c>
      <c r="D257" s="9"/>
      <c r="E257" s="26">
        <f t="shared" si="22"/>
        <v>16041.5</v>
      </c>
      <c r="F257" s="27">
        <v>2.56</v>
      </c>
      <c r="G257" s="28">
        <f t="shared" si="23"/>
        <v>0.86752099999999999</v>
      </c>
      <c r="H257" s="28">
        <f t="shared" si="21"/>
        <v>1.2</v>
      </c>
      <c r="I257" s="28">
        <v>1</v>
      </c>
      <c r="J257" s="28">
        <f t="shared" si="16"/>
        <v>1.0410250000000001</v>
      </c>
      <c r="K257" s="42">
        <f t="shared" si="17"/>
        <v>42750.98</v>
      </c>
    </row>
    <row r="258" spans="1:11" s="29" customFormat="1" ht="15.75">
      <c r="A258" s="49">
        <v>112</v>
      </c>
      <c r="B258" s="49" t="s">
        <v>133</v>
      </c>
      <c r="C258" s="51" t="s">
        <v>132</v>
      </c>
      <c r="D258" s="9"/>
      <c r="E258" s="26">
        <f t="shared" si="22"/>
        <v>16041.5</v>
      </c>
      <c r="F258" s="27">
        <v>1.66</v>
      </c>
      <c r="G258" s="28">
        <f t="shared" si="23"/>
        <v>0.86752099999999999</v>
      </c>
      <c r="H258" s="28">
        <f t="shared" si="21"/>
        <v>1.2</v>
      </c>
      <c r="I258" s="28">
        <v>1</v>
      </c>
      <c r="J258" s="28">
        <f t="shared" si="16"/>
        <v>1.0410250000000001</v>
      </c>
      <c r="K258" s="42">
        <f t="shared" si="17"/>
        <v>27721.34</v>
      </c>
    </row>
    <row r="259" spans="1:11" s="29" customFormat="1" ht="15.75">
      <c r="A259" s="52"/>
      <c r="B259" s="52"/>
      <c r="C259" s="52"/>
      <c r="D259" s="9">
        <v>4</v>
      </c>
      <c r="E259" s="26">
        <f t="shared" si="22"/>
        <v>16041.5</v>
      </c>
      <c r="F259" s="27">
        <v>1.66</v>
      </c>
      <c r="G259" s="28">
        <f t="shared" si="23"/>
        <v>0.86752099999999999</v>
      </c>
      <c r="H259" s="28">
        <f t="shared" si="21"/>
        <v>1.2</v>
      </c>
      <c r="I259" s="28">
        <v>1.02</v>
      </c>
      <c r="J259" s="28">
        <f t="shared" si="16"/>
        <v>1.0618460000000001</v>
      </c>
      <c r="K259" s="42">
        <f t="shared" si="17"/>
        <v>28275.78</v>
      </c>
    </row>
    <row r="260" spans="1:11" s="29" customFormat="1" ht="15.75">
      <c r="A260" s="52"/>
      <c r="B260" s="52"/>
      <c r="C260" s="52"/>
      <c r="D260" s="9">
        <v>5</v>
      </c>
      <c r="E260" s="26">
        <f t="shared" si="22"/>
        <v>16041.5</v>
      </c>
      <c r="F260" s="27">
        <v>1.66</v>
      </c>
      <c r="G260" s="28">
        <f t="shared" si="23"/>
        <v>0.86752099999999999</v>
      </c>
      <c r="H260" s="28">
        <f t="shared" si="21"/>
        <v>1.2</v>
      </c>
      <c r="I260" s="28">
        <v>1.02</v>
      </c>
      <c r="J260" s="28">
        <f t="shared" si="16"/>
        <v>1.0618460000000001</v>
      </c>
      <c r="K260" s="42">
        <f t="shared" si="17"/>
        <v>28275.78</v>
      </c>
    </row>
    <row r="261" spans="1:11" s="29" customFormat="1" ht="15.75">
      <c r="A261" s="50"/>
      <c r="B261" s="50"/>
      <c r="C261" s="50"/>
      <c r="D261" s="9">
        <v>8</v>
      </c>
      <c r="E261" s="26">
        <f t="shared" si="22"/>
        <v>16041.5</v>
      </c>
      <c r="F261" s="27">
        <v>1.66</v>
      </c>
      <c r="G261" s="28">
        <f t="shared" si="23"/>
        <v>0.86752099999999999</v>
      </c>
      <c r="H261" s="28">
        <f t="shared" si="21"/>
        <v>1.2</v>
      </c>
      <c r="I261" s="28">
        <v>1.05</v>
      </c>
      <c r="J261" s="28">
        <f t="shared" si="16"/>
        <v>1.0930759999999999</v>
      </c>
      <c r="K261" s="42">
        <f t="shared" si="17"/>
        <v>29107.4</v>
      </c>
    </row>
    <row r="262" spans="1:11" s="29" customFormat="1" ht="31.5">
      <c r="A262" s="1">
        <v>113</v>
      </c>
      <c r="B262" s="1" t="s">
        <v>134</v>
      </c>
      <c r="C262" s="6" t="s">
        <v>132</v>
      </c>
      <c r="D262" s="9"/>
      <c r="E262" s="26">
        <f t="shared" si="22"/>
        <v>16041.5</v>
      </c>
      <c r="F262" s="27">
        <v>1.82</v>
      </c>
      <c r="G262" s="28">
        <f t="shared" si="23"/>
        <v>0.86752099999999999</v>
      </c>
      <c r="H262" s="28">
        <f t="shared" si="21"/>
        <v>1.2</v>
      </c>
      <c r="I262" s="28">
        <v>1</v>
      </c>
      <c r="J262" s="28">
        <f t="shared" si="16"/>
        <v>1.0410250000000001</v>
      </c>
      <c r="K262" s="42">
        <f t="shared" si="17"/>
        <v>30393.279999999999</v>
      </c>
    </row>
    <row r="263" spans="1:11" s="29" customFormat="1" ht="15.75">
      <c r="A263" s="49">
        <v>114</v>
      </c>
      <c r="B263" s="49" t="s">
        <v>135</v>
      </c>
      <c r="C263" s="51" t="s">
        <v>132</v>
      </c>
      <c r="D263" s="9"/>
      <c r="E263" s="26">
        <f t="shared" si="22"/>
        <v>16041.5</v>
      </c>
      <c r="F263" s="27">
        <v>1.71</v>
      </c>
      <c r="G263" s="28">
        <f t="shared" si="23"/>
        <v>0.86752099999999999</v>
      </c>
      <c r="H263" s="28">
        <f t="shared" si="21"/>
        <v>1.2</v>
      </c>
      <c r="I263" s="28">
        <v>1</v>
      </c>
      <c r="J263" s="28">
        <f t="shared" si="16"/>
        <v>1.0410250000000001</v>
      </c>
      <c r="K263" s="42">
        <f t="shared" si="17"/>
        <v>28556.32</v>
      </c>
    </row>
    <row r="264" spans="1:11" s="29" customFormat="1" ht="15.75">
      <c r="A264" s="59"/>
      <c r="B264" s="59"/>
      <c r="C264" s="59"/>
      <c r="D264" s="9">
        <v>3</v>
      </c>
      <c r="E264" s="26">
        <f t="shared" si="22"/>
        <v>16041.5</v>
      </c>
      <c r="F264" s="27">
        <v>1.71</v>
      </c>
      <c r="G264" s="28">
        <f t="shared" si="23"/>
        <v>0.86752099999999999</v>
      </c>
      <c r="H264" s="28">
        <f t="shared" si="21"/>
        <v>1.2</v>
      </c>
      <c r="I264" s="28">
        <v>1.05</v>
      </c>
      <c r="J264" s="28">
        <f t="shared" ref="J264:J327" si="24">ROUND(G264*H264*I264,6)</f>
        <v>1.0930759999999999</v>
      </c>
      <c r="K264" s="42">
        <f t="shared" si="17"/>
        <v>29984.13</v>
      </c>
    </row>
    <row r="265" spans="1:11" s="29" customFormat="1" ht="15.75">
      <c r="A265" s="60"/>
      <c r="B265" s="60"/>
      <c r="C265" s="60"/>
      <c r="D265" s="9">
        <v>8</v>
      </c>
      <c r="E265" s="26">
        <f t="shared" si="22"/>
        <v>16041.5</v>
      </c>
      <c r="F265" s="27">
        <v>1.71</v>
      </c>
      <c r="G265" s="28">
        <f t="shared" si="23"/>
        <v>0.86752099999999999</v>
      </c>
      <c r="H265" s="28">
        <f t="shared" si="21"/>
        <v>1.2</v>
      </c>
      <c r="I265" s="28">
        <v>1.05</v>
      </c>
      <c r="J265" s="28">
        <f t="shared" si="24"/>
        <v>1.0930759999999999</v>
      </c>
      <c r="K265" s="42">
        <f t="shared" ref="K265:K328" si="25">ROUND(E265*F265*J265,2)</f>
        <v>29984.13</v>
      </c>
    </row>
    <row r="266" spans="1:11" s="29" customFormat="1" ht="31.5">
      <c r="A266" s="1">
        <v>115</v>
      </c>
      <c r="B266" s="1" t="s">
        <v>137</v>
      </c>
      <c r="C266" s="6" t="s">
        <v>136</v>
      </c>
      <c r="D266" s="9"/>
      <c r="E266" s="26">
        <f t="shared" si="22"/>
        <v>16041.5</v>
      </c>
      <c r="F266" s="27">
        <v>1.98</v>
      </c>
      <c r="G266" s="28">
        <f t="shared" si="23"/>
        <v>0.86752099999999999</v>
      </c>
      <c r="H266" s="28">
        <f t="shared" si="21"/>
        <v>1.2</v>
      </c>
      <c r="I266" s="28">
        <v>1</v>
      </c>
      <c r="J266" s="28">
        <f t="shared" si="24"/>
        <v>1.0410250000000001</v>
      </c>
      <c r="K266" s="42">
        <f t="shared" si="25"/>
        <v>33065.21</v>
      </c>
    </row>
    <row r="267" spans="1:11" s="29" customFormat="1" ht="31.5">
      <c r="A267" s="1">
        <v>116</v>
      </c>
      <c r="B267" s="1" t="s">
        <v>138</v>
      </c>
      <c r="C267" s="6" t="s">
        <v>136</v>
      </c>
      <c r="D267" s="9"/>
      <c r="E267" s="26">
        <f t="shared" si="22"/>
        <v>16041.5</v>
      </c>
      <c r="F267" s="27">
        <v>3.66</v>
      </c>
      <c r="G267" s="28">
        <f t="shared" si="23"/>
        <v>0.86752099999999999</v>
      </c>
      <c r="H267" s="28">
        <f t="shared" si="23"/>
        <v>1.2</v>
      </c>
      <c r="I267" s="28">
        <v>1</v>
      </c>
      <c r="J267" s="28">
        <f t="shared" si="24"/>
        <v>1.0410250000000001</v>
      </c>
      <c r="K267" s="42">
        <f t="shared" si="25"/>
        <v>61120.55</v>
      </c>
    </row>
    <row r="268" spans="1:11" s="29" customFormat="1" ht="31.5">
      <c r="A268" s="1">
        <v>117</v>
      </c>
      <c r="B268" s="30" t="s">
        <v>139</v>
      </c>
      <c r="C268" s="6" t="s">
        <v>136</v>
      </c>
      <c r="D268" s="31"/>
      <c r="E268" s="26">
        <f t="shared" si="22"/>
        <v>16041.5</v>
      </c>
      <c r="F268" s="38">
        <v>4.05</v>
      </c>
      <c r="G268" s="28">
        <f t="shared" si="23"/>
        <v>0.86752099999999999</v>
      </c>
      <c r="H268" s="28">
        <f t="shared" si="23"/>
        <v>1.2</v>
      </c>
      <c r="I268" s="28">
        <v>1</v>
      </c>
      <c r="J268" s="28">
        <f t="shared" si="24"/>
        <v>1.0410250000000001</v>
      </c>
      <c r="K268" s="42">
        <f t="shared" si="25"/>
        <v>67633.39</v>
      </c>
    </row>
    <row r="269" spans="1:11" s="29" customFormat="1" ht="31.5">
      <c r="A269" s="1">
        <v>118</v>
      </c>
      <c r="B269" s="1" t="s">
        <v>140</v>
      </c>
      <c r="C269" s="6" t="s">
        <v>136</v>
      </c>
      <c r="D269" s="9"/>
      <c r="E269" s="26">
        <f t="shared" si="22"/>
        <v>16041.5</v>
      </c>
      <c r="F269" s="27">
        <v>2.4500000000000002</v>
      </c>
      <c r="G269" s="28">
        <f t="shared" si="23"/>
        <v>0.86752099999999999</v>
      </c>
      <c r="H269" s="28">
        <f t="shared" si="23"/>
        <v>1.2</v>
      </c>
      <c r="I269" s="28">
        <v>1</v>
      </c>
      <c r="J269" s="28">
        <f t="shared" si="24"/>
        <v>1.0410250000000001</v>
      </c>
      <c r="K269" s="42">
        <f t="shared" si="25"/>
        <v>40914.03</v>
      </c>
    </row>
    <row r="270" spans="1:11" s="29" customFormat="1" ht="31.5">
      <c r="A270" s="1">
        <v>119</v>
      </c>
      <c r="B270" s="1" t="s">
        <v>141</v>
      </c>
      <c r="C270" s="6" t="s">
        <v>136</v>
      </c>
      <c r="D270" s="9"/>
      <c r="E270" s="26">
        <f t="shared" si="22"/>
        <v>16041.5</v>
      </c>
      <c r="F270" s="27">
        <v>4.24</v>
      </c>
      <c r="G270" s="28">
        <f t="shared" si="23"/>
        <v>0.86752099999999999</v>
      </c>
      <c r="H270" s="28">
        <f t="shared" si="23"/>
        <v>1.2</v>
      </c>
      <c r="I270" s="28">
        <v>1</v>
      </c>
      <c r="J270" s="28">
        <f t="shared" si="24"/>
        <v>1.0410250000000001</v>
      </c>
      <c r="K270" s="42">
        <f t="shared" si="25"/>
        <v>70806.31</v>
      </c>
    </row>
    <row r="271" spans="1:11" s="29" customFormat="1" ht="31.5">
      <c r="A271" s="1">
        <v>120</v>
      </c>
      <c r="B271" s="1" t="s">
        <v>142</v>
      </c>
      <c r="C271" s="6" t="s">
        <v>136</v>
      </c>
      <c r="D271" s="9"/>
      <c r="E271" s="26">
        <f t="shared" si="22"/>
        <v>16041.5</v>
      </c>
      <c r="F271" s="27">
        <v>1.4</v>
      </c>
      <c r="G271" s="28">
        <f t="shared" si="23"/>
        <v>0.86752099999999999</v>
      </c>
      <c r="H271" s="28">
        <f t="shared" si="23"/>
        <v>1.2</v>
      </c>
      <c r="I271" s="28">
        <v>1</v>
      </c>
      <c r="J271" s="28">
        <f t="shared" si="24"/>
        <v>1.0410250000000001</v>
      </c>
      <c r="K271" s="42">
        <f t="shared" si="25"/>
        <v>23379.439999999999</v>
      </c>
    </row>
    <row r="272" spans="1:11" s="29" customFormat="1" ht="31.5">
      <c r="A272" s="1">
        <v>121</v>
      </c>
      <c r="B272" s="1" t="s">
        <v>143</v>
      </c>
      <c r="C272" s="6" t="s">
        <v>136</v>
      </c>
      <c r="D272" s="9"/>
      <c r="E272" s="26">
        <f t="shared" si="22"/>
        <v>16041.5</v>
      </c>
      <c r="F272" s="27">
        <v>2.46</v>
      </c>
      <c r="G272" s="28">
        <f t="shared" si="23"/>
        <v>0.86752099999999999</v>
      </c>
      <c r="H272" s="28">
        <f t="shared" si="23"/>
        <v>1.2</v>
      </c>
      <c r="I272" s="28">
        <v>1</v>
      </c>
      <c r="J272" s="28">
        <f t="shared" si="24"/>
        <v>1.0410250000000001</v>
      </c>
      <c r="K272" s="42">
        <f t="shared" si="25"/>
        <v>41081.019999999997</v>
      </c>
    </row>
    <row r="273" spans="1:11" s="29" customFormat="1" ht="31.5">
      <c r="A273" s="1">
        <v>122</v>
      </c>
      <c r="B273" s="1" t="s">
        <v>144</v>
      </c>
      <c r="C273" s="6" t="s">
        <v>136</v>
      </c>
      <c r="D273" s="9"/>
      <c r="E273" s="26">
        <f t="shared" si="22"/>
        <v>16041.5</v>
      </c>
      <c r="F273" s="27">
        <v>3.24</v>
      </c>
      <c r="G273" s="28">
        <f t="shared" si="23"/>
        <v>0.86752099999999999</v>
      </c>
      <c r="H273" s="28">
        <f t="shared" si="23"/>
        <v>1.2</v>
      </c>
      <c r="I273" s="28">
        <v>1</v>
      </c>
      <c r="J273" s="28">
        <f t="shared" si="24"/>
        <v>1.0410250000000001</v>
      </c>
      <c r="K273" s="42">
        <f t="shared" si="25"/>
        <v>54106.71</v>
      </c>
    </row>
    <row r="274" spans="1:11" s="29" customFormat="1" ht="15.75">
      <c r="A274" s="1">
        <v>123</v>
      </c>
      <c r="B274" s="1" t="s">
        <v>145</v>
      </c>
      <c r="C274" s="6" t="s">
        <v>136</v>
      </c>
      <c r="D274" s="9"/>
      <c r="E274" s="26">
        <f t="shared" si="22"/>
        <v>16041.5</v>
      </c>
      <c r="F274" s="27">
        <v>1.0900000000000001</v>
      </c>
      <c r="G274" s="28">
        <f t="shared" si="23"/>
        <v>0.86752099999999999</v>
      </c>
      <c r="H274" s="28">
        <f t="shared" si="23"/>
        <v>1.2</v>
      </c>
      <c r="I274" s="28">
        <v>1</v>
      </c>
      <c r="J274" s="28">
        <f t="shared" si="24"/>
        <v>1.0410250000000001</v>
      </c>
      <c r="K274" s="42">
        <f t="shared" si="25"/>
        <v>18202.57</v>
      </c>
    </row>
    <row r="275" spans="1:11" s="29" customFormat="1" ht="15.75">
      <c r="A275" s="1">
        <v>124</v>
      </c>
      <c r="B275" s="1" t="s">
        <v>146</v>
      </c>
      <c r="C275" s="6" t="s">
        <v>136</v>
      </c>
      <c r="D275" s="9"/>
      <c r="E275" s="26">
        <f t="shared" si="22"/>
        <v>16041.5</v>
      </c>
      <c r="F275" s="27">
        <v>1.36</v>
      </c>
      <c r="G275" s="28">
        <f t="shared" si="23"/>
        <v>0.86752099999999999</v>
      </c>
      <c r="H275" s="28">
        <f t="shared" si="23"/>
        <v>1.2</v>
      </c>
      <c r="I275" s="28">
        <v>1</v>
      </c>
      <c r="J275" s="28">
        <f t="shared" si="24"/>
        <v>1.0410250000000001</v>
      </c>
      <c r="K275" s="42">
        <f t="shared" si="25"/>
        <v>22711.46</v>
      </c>
    </row>
    <row r="276" spans="1:11" s="29" customFormat="1" ht="15.75">
      <c r="A276" s="1">
        <v>125</v>
      </c>
      <c r="B276" s="1" t="s">
        <v>147</v>
      </c>
      <c r="C276" s="6" t="s">
        <v>136</v>
      </c>
      <c r="D276" s="9"/>
      <c r="E276" s="26">
        <f t="shared" si="22"/>
        <v>16041.5</v>
      </c>
      <c r="F276" s="27">
        <v>1.41</v>
      </c>
      <c r="G276" s="28">
        <f t="shared" si="23"/>
        <v>0.86752099999999999</v>
      </c>
      <c r="H276" s="28">
        <f t="shared" si="23"/>
        <v>1.2</v>
      </c>
      <c r="I276" s="28">
        <v>1</v>
      </c>
      <c r="J276" s="28">
        <f t="shared" si="24"/>
        <v>1.0410250000000001</v>
      </c>
      <c r="K276" s="42">
        <f t="shared" si="25"/>
        <v>23546.44</v>
      </c>
    </row>
    <row r="277" spans="1:11" s="29" customFormat="1" ht="31.5">
      <c r="A277" s="1">
        <v>126</v>
      </c>
      <c r="B277" s="1" t="s">
        <v>148</v>
      </c>
      <c r="C277" s="6" t="s">
        <v>136</v>
      </c>
      <c r="D277" s="9"/>
      <c r="E277" s="26">
        <f t="shared" si="22"/>
        <v>16041.5</v>
      </c>
      <c r="F277" s="27">
        <v>1.88</v>
      </c>
      <c r="G277" s="28">
        <f t="shared" si="23"/>
        <v>0.86752099999999999</v>
      </c>
      <c r="H277" s="28">
        <f t="shared" si="23"/>
        <v>1.2</v>
      </c>
      <c r="I277" s="28">
        <v>1</v>
      </c>
      <c r="J277" s="28">
        <f t="shared" si="24"/>
        <v>1.0410250000000001</v>
      </c>
      <c r="K277" s="42">
        <f t="shared" si="25"/>
        <v>31395.25</v>
      </c>
    </row>
    <row r="278" spans="1:11" s="29" customFormat="1" ht="31.5">
      <c r="A278" s="1">
        <v>127</v>
      </c>
      <c r="B278" s="1" t="s">
        <v>149</v>
      </c>
      <c r="C278" s="6" t="s">
        <v>136</v>
      </c>
      <c r="D278" s="9"/>
      <c r="E278" s="26">
        <f t="shared" si="22"/>
        <v>16041.5</v>
      </c>
      <c r="F278" s="27">
        <v>1.92</v>
      </c>
      <c r="G278" s="28">
        <f t="shared" si="23"/>
        <v>0.86752099999999999</v>
      </c>
      <c r="H278" s="28">
        <f t="shared" si="23"/>
        <v>1.2</v>
      </c>
      <c r="I278" s="28">
        <v>1</v>
      </c>
      <c r="J278" s="28">
        <f t="shared" si="24"/>
        <v>1.0410250000000001</v>
      </c>
      <c r="K278" s="42">
        <f t="shared" si="25"/>
        <v>32063.24</v>
      </c>
    </row>
    <row r="279" spans="1:11" s="29" customFormat="1" ht="15.75">
      <c r="A279" s="49">
        <v>128</v>
      </c>
      <c r="B279" s="49" t="s">
        <v>150</v>
      </c>
      <c r="C279" s="51" t="s">
        <v>136</v>
      </c>
      <c r="D279" s="9"/>
      <c r="E279" s="26">
        <f t="shared" si="22"/>
        <v>16041.5</v>
      </c>
      <c r="F279" s="27">
        <v>2.29</v>
      </c>
      <c r="G279" s="28">
        <f t="shared" si="23"/>
        <v>0.86752099999999999</v>
      </c>
      <c r="H279" s="28">
        <f t="shared" si="23"/>
        <v>1.2</v>
      </c>
      <c r="I279" s="28">
        <v>1</v>
      </c>
      <c r="J279" s="28">
        <f t="shared" si="24"/>
        <v>1.0410250000000001</v>
      </c>
      <c r="K279" s="42">
        <f t="shared" si="25"/>
        <v>38242.089999999997</v>
      </c>
    </row>
    <row r="280" spans="1:11" s="29" customFormat="1" ht="15.75">
      <c r="A280" s="52"/>
      <c r="B280" s="52"/>
      <c r="C280" s="52"/>
      <c r="D280" s="9">
        <v>4</v>
      </c>
      <c r="E280" s="26">
        <f t="shared" si="22"/>
        <v>16041.5</v>
      </c>
      <c r="F280" s="27">
        <v>2.29</v>
      </c>
      <c r="G280" s="28">
        <f t="shared" si="23"/>
        <v>0.86752099999999999</v>
      </c>
      <c r="H280" s="28">
        <f t="shared" si="23"/>
        <v>1.2</v>
      </c>
      <c r="I280" s="28">
        <v>1.02</v>
      </c>
      <c r="J280" s="28">
        <f t="shared" si="24"/>
        <v>1.0618460000000001</v>
      </c>
      <c r="K280" s="42">
        <f t="shared" si="25"/>
        <v>39006.949999999997</v>
      </c>
    </row>
    <row r="281" spans="1:11" s="29" customFormat="1" ht="15.75">
      <c r="A281" s="50"/>
      <c r="B281" s="50"/>
      <c r="C281" s="50"/>
      <c r="D281" s="9">
        <v>5</v>
      </c>
      <c r="E281" s="26">
        <f t="shared" si="22"/>
        <v>16041.5</v>
      </c>
      <c r="F281" s="27">
        <v>2.29</v>
      </c>
      <c r="G281" s="28">
        <f t="shared" si="23"/>
        <v>0.86752099999999999</v>
      </c>
      <c r="H281" s="28">
        <f t="shared" si="23"/>
        <v>1.2</v>
      </c>
      <c r="I281" s="28">
        <v>1.02</v>
      </c>
      <c r="J281" s="28">
        <f t="shared" si="24"/>
        <v>1.0618460000000001</v>
      </c>
      <c r="K281" s="42">
        <f t="shared" si="25"/>
        <v>39006.949999999997</v>
      </c>
    </row>
    <row r="282" spans="1:11" s="29" customFormat="1" ht="31.5">
      <c r="A282" s="1">
        <v>129</v>
      </c>
      <c r="B282" s="1" t="s">
        <v>151</v>
      </c>
      <c r="C282" s="6" t="s">
        <v>136</v>
      </c>
      <c r="D282" s="9"/>
      <c r="E282" s="26">
        <f t="shared" si="22"/>
        <v>16041.5</v>
      </c>
      <c r="F282" s="27">
        <v>3.12</v>
      </c>
      <c r="G282" s="28">
        <f t="shared" si="23"/>
        <v>0.86752099999999999</v>
      </c>
      <c r="H282" s="28">
        <f t="shared" si="23"/>
        <v>1.2</v>
      </c>
      <c r="I282" s="28">
        <v>1</v>
      </c>
      <c r="J282" s="28">
        <f t="shared" si="24"/>
        <v>1.0410250000000001</v>
      </c>
      <c r="K282" s="42">
        <f t="shared" si="25"/>
        <v>52102.76</v>
      </c>
    </row>
    <row r="283" spans="1:11" s="29" customFormat="1" ht="31.5">
      <c r="A283" s="1">
        <v>130</v>
      </c>
      <c r="B283" s="1" t="s">
        <v>152</v>
      </c>
      <c r="C283" s="6" t="s">
        <v>136</v>
      </c>
      <c r="D283" s="9"/>
      <c r="E283" s="26">
        <f t="shared" si="22"/>
        <v>16041.5</v>
      </c>
      <c r="F283" s="27">
        <v>1.96</v>
      </c>
      <c r="G283" s="28">
        <f t="shared" si="23"/>
        <v>0.86752099999999999</v>
      </c>
      <c r="H283" s="28">
        <f t="shared" si="23"/>
        <v>1.2</v>
      </c>
      <c r="I283" s="28">
        <v>1</v>
      </c>
      <c r="J283" s="28">
        <f t="shared" si="24"/>
        <v>1.0410250000000001</v>
      </c>
      <c r="K283" s="42">
        <f t="shared" si="25"/>
        <v>32731.22</v>
      </c>
    </row>
    <row r="284" spans="1:11" s="29" customFormat="1" ht="31.5">
      <c r="A284" s="1">
        <v>131</v>
      </c>
      <c r="B284" s="1" t="s">
        <v>153</v>
      </c>
      <c r="C284" s="6" t="s">
        <v>136</v>
      </c>
      <c r="D284" s="9"/>
      <c r="E284" s="26">
        <f t="shared" si="22"/>
        <v>16041.5</v>
      </c>
      <c r="F284" s="27">
        <v>2.17</v>
      </c>
      <c r="G284" s="28">
        <f t="shared" si="23"/>
        <v>0.86752099999999999</v>
      </c>
      <c r="H284" s="28">
        <f t="shared" si="23"/>
        <v>1.2</v>
      </c>
      <c r="I284" s="28">
        <v>1</v>
      </c>
      <c r="J284" s="28">
        <f t="shared" si="24"/>
        <v>1.0410250000000001</v>
      </c>
      <c r="K284" s="42">
        <f t="shared" si="25"/>
        <v>36238.14</v>
      </c>
    </row>
    <row r="285" spans="1:11" s="29" customFormat="1" ht="31.5">
      <c r="A285" s="1">
        <v>132</v>
      </c>
      <c r="B285" s="1" t="s">
        <v>154</v>
      </c>
      <c r="C285" s="6" t="s">
        <v>136</v>
      </c>
      <c r="D285" s="9"/>
      <c r="E285" s="26">
        <f t="shared" si="22"/>
        <v>16041.5</v>
      </c>
      <c r="F285" s="27">
        <v>2.02</v>
      </c>
      <c r="G285" s="28">
        <f t="shared" si="23"/>
        <v>0.86752099999999999</v>
      </c>
      <c r="H285" s="28">
        <f t="shared" si="23"/>
        <v>1.2</v>
      </c>
      <c r="I285" s="28">
        <v>1</v>
      </c>
      <c r="J285" s="28">
        <f t="shared" si="24"/>
        <v>1.0410250000000001</v>
      </c>
      <c r="K285" s="42">
        <f t="shared" si="25"/>
        <v>33733.199999999997</v>
      </c>
    </row>
    <row r="286" spans="1:11" s="29" customFormat="1" ht="31.5">
      <c r="A286" s="1">
        <v>133</v>
      </c>
      <c r="B286" s="1" t="s">
        <v>155</v>
      </c>
      <c r="C286" s="6" t="s">
        <v>136</v>
      </c>
      <c r="D286" s="9"/>
      <c r="E286" s="26">
        <f t="shared" si="22"/>
        <v>16041.5</v>
      </c>
      <c r="F286" s="27">
        <v>2.57</v>
      </c>
      <c r="G286" s="28">
        <f t="shared" si="23"/>
        <v>0.86752099999999999</v>
      </c>
      <c r="H286" s="28">
        <f t="shared" si="23"/>
        <v>1.2</v>
      </c>
      <c r="I286" s="28">
        <v>1</v>
      </c>
      <c r="J286" s="28">
        <f t="shared" si="24"/>
        <v>1.0410250000000001</v>
      </c>
      <c r="K286" s="42">
        <f t="shared" si="25"/>
        <v>42917.98</v>
      </c>
    </row>
    <row r="287" spans="1:11" s="29" customFormat="1" ht="31.5">
      <c r="A287" s="1">
        <v>134</v>
      </c>
      <c r="B287" s="1" t="s">
        <v>156</v>
      </c>
      <c r="C287" s="6" t="s">
        <v>136</v>
      </c>
      <c r="D287" s="9"/>
      <c r="E287" s="26">
        <f t="shared" si="22"/>
        <v>16041.5</v>
      </c>
      <c r="F287" s="27">
        <v>3.14</v>
      </c>
      <c r="G287" s="28">
        <f t="shared" si="23"/>
        <v>0.86752099999999999</v>
      </c>
      <c r="H287" s="28">
        <f t="shared" si="23"/>
        <v>1.2</v>
      </c>
      <c r="I287" s="28">
        <v>1</v>
      </c>
      <c r="J287" s="28">
        <f t="shared" si="24"/>
        <v>1.0410250000000001</v>
      </c>
      <c r="K287" s="42">
        <f t="shared" si="25"/>
        <v>52436.75</v>
      </c>
    </row>
    <row r="288" spans="1:11" s="29" customFormat="1" ht="31.5">
      <c r="A288" s="1">
        <v>135</v>
      </c>
      <c r="B288" s="1" t="s">
        <v>157</v>
      </c>
      <c r="C288" s="6" t="s">
        <v>136</v>
      </c>
      <c r="D288" s="9"/>
      <c r="E288" s="26">
        <f t="shared" si="22"/>
        <v>16041.5</v>
      </c>
      <c r="F288" s="27">
        <v>2.48</v>
      </c>
      <c r="G288" s="28">
        <f t="shared" si="23"/>
        <v>0.86752099999999999</v>
      </c>
      <c r="H288" s="28">
        <f t="shared" si="23"/>
        <v>1.2</v>
      </c>
      <c r="I288" s="28">
        <v>1</v>
      </c>
      <c r="J288" s="28">
        <f t="shared" si="24"/>
        <v>1.0410250000000001</v>
      </c>
      <c r="K288" s="42">
        <f t="shared" si="25"/>
        <v>41415.01</v>
      </c>
    </row>
    <row r="289" spans="1:11" s="29" customFormat="1" ht="15.75">
      <c r="A289" s="49">
        <v>136</v>
      </c>
      <c r="B289" s="49" t="s">
        <v>158</v>
      </c>
      <c r="C289" s="51" t="s">
        <v>136</v>
      </c>
      <c r="D289" s="9"/>
      <c r="E289" s="26">
        <f t="shared" si="22"/>
        <v>16041.5</v>
      </c>
      <c r="F289" s="27">
        <v>0.5</v>
      </c>
      <c r="G289" s="28">
        <f t="shared" si="23"/>
        <v>0.86752099999999999</v>
      </c>
      <c r="H289" s="28">
        <f t="shared" si="23"/>
        <v>1.2</v>
      </c>
      <c r="I289" s="28">
        <v>1</v>
      </c>
      <c r="J289" s="28">
        <f t="shared" si="24"/>
        <v>1.0410250000000001</v>
      </c>
      <c r="K289" s="42">
        <f t="shared" si="25"/>
        <v>8349.7999999999993</v>
      </c>
    </row>
    <row r="290" spans="1:11" s="29" customFormat="1" ht="15.75">
      <c r="A290" s="52"/>
      <c r="B290" s="52"/>
      <c r="C290" s="52"/>
      <c r="D290" s="9">
        <v>4</v>
      </c>
      <c r="E290" s="26">
        <f t="shared" si="22"/>
        <v>16041.5</v>
      </c>
      <c r="F290" s="27">
        <v>0.5</v>
      </c>
      <c r="G290" s="28">
        <f t="shared" si="23"/>
        <v>0.86752099999999999</v>
      </c>
      <c r="H290" s="28">
        <f t="shared" si="23"/>
        <v>1.2</v>
      </c>
      <c r="I290" s="28">
        <v>1.02</v>
      </c>
      <c r="J290" s="28">
        <f t="shared" si="24"/>
        <v>1.0618460000000001</v>
      </c>
      <c r="K290" s="42">
        <f t="shared" si="25"/>
        <v>8516.7999999999993</v>
      </c>
    </row>
    <row r="291" spans="1:11" s="29" customFormat="1" ht="15.75">
      <c r="A291" s="50"/>
      <c r="B291" s="50"/>
      <c r="C291" s="50"/>
      <c r="D291" s="9">
        <v>5</v>
      </c>
      <c r="E291" s="26">
        <f t="shared" si="22"/>
        <v>16041.5</v>
      </c>
      <c r="F291" s="27">
        <v>0.5</v>
      </c>
      <c r="G291" s="28">
        <f t="shared" si="23"/>
        <v>0.86752099999999999</v>
      </c>
      <c r="H291" s="28">
        <f t="shared" si="23"/>
        <v>1.2</v>
      </c>
      <c r="I291" s="28">
        <v>1.02</v>
      </c>
      <c r="J291" s="28">
        <f t="shared" si="24"/>
        <v>1.0618460000000001</v>
      </c>
      <c r="K291" s="42">
        <f t="shared" si="25"/>
        <v>8516.7999999999993</v>
      </c>
    </row>
    <row r="292" spans="1:11" s="29" customFormat="1" ht="31.5">
      <c r="A292" s="1">
        <v>137</v>
      </c>
      <c r="B292" s="1" t="s">
        <v>159</v>
      </c>
      <c r="C292" s="6" t="s">
        <v>136</v>
      </c>
      <c r="D292" s="9"/>
      <c r="E292" s="26">
        <f t="shared" si="22"/>
        <v>16041.5</v>
      </c>
      <c r="F292" s="27">
        <v>1.91</v>
      </c>
      <c r="G292" s="28">
        <f t="shared" si="23"/>
        <v>0.86752099999999999</v>
      </c>
      <c r="H292" s="28">
        <f t="shared" si="23"/>
        <v>1.2</v>
      </c>
      <c r="I292" s="28">
        <v>1</v>
      </c>
      <c r="J292" s="28">
        <f t="shared" si="24"/>
        <v>1.0410250000000001</v>
      </c>
      <c r="K292" s="42">
        <f t="shared" si="25"/>
        <v>31896.240000000002</v>
      </c>
    </row>
    <row r="293" spans="1:11" s="29" customFormat="1" ht="31.5">
      <c r="A293" s="1">
        <v>138</v>
      </c>
      <c r="B293" s="1" t="s">
        <v>160</v>
      </c>
      <c r="C293" s="6" t="s">
        <v>136</v>
      </c>
      <c r="D293" s="9"/>
      <c r="E293" s="26">
        <f t="shared" si="22"/>
        <v>16041.5</v>
      </c>
      <c r="F293" s="27">
        <v>2.88</v>
      </c>
      <c r="G293" s="28">
        <f t="shared" si="23"/>
        <v>0.86752099999999999</v>
      </c>
      <c r="H293" s="28">
        <f t="shared" si="23"/>
        <v>1.2</v>
      </c>
      <c r="I293" s="28">
        <v>1</v>
      </c>
      <c r="J293" s="28">
        <f t="shared" si="24"/>
        <v>1.0410250000000001</v>
      </c>
      <c r="K293" s="42">
        <f t="shared" si="25"/>
        <v>48094.86</v>
      </c>
    </row>
    <row r="294" spans="1:11" s="29" customFormat="1" ht="31.5">
      <c r="A294" s="1">
        <v>139</v>
      </c>
      <c r="B294" s="1" t="s">
        <v>161</v>
      </c>
      <c r="C294" s="6" t="s">
        <v>136</v>
      </c>
      <c r="D294" s="9"/>
      <c r="E294" s="26">
        <f t="shared" si="22"/>
        <v>16041.5</v>
      </c>
      <c r="F294" s="27">
        <v>4.25</v>
      </c>
      <c r="G294" s="28">
        <f t="shared" si="23"/>
        <v>0.86752099999999999</v>
      </c>
      <c r="H294" s="28">
        <f t="shared" si="23"/>
        <v>1.2</v>
      </c>
      <c r="I294" s="28">
        <v>1</v>
      </c>
      <c r="J294" s="28">
        <f t="shared" si="24"/>
        <v>1.0410250000000001</v>
      </c>
      <c r="K294" s="42">
        <f t="shared" si="25"/>
        <v>70973.31</v>
      </c>
    </row>
    <row r="295" spans="1:11" s="29" customFormat="1" ht="31.5">
      <c r="A295" s="1">
        <v>140</v>
      </c>
      <c r="B295" s="1" t="s">
        <v>162</v>
      </c>
      <c r="C295" s="6" t="s">
        <v>136</v>
      </c>
      <c r="D295" s="9"/>
      <c r="E295" s="26">
        <f t="shared" si="22"/>
        <v>16041.5</v>
      </c>
      <c r="F295" s="27">
        <v>2.56</v>
      </c>
      <c r="G295" s="28">
        <f t="shared" si="23"/>
        <v>0.86752099999999999</v>
      </c>
      <c r="H295" s="28">
        <f t="shared" si="23"/>
        <v>1.2</v>
      </c>
      <c r="I295" s="28">
        <v>1</v>
      </c>
      <c r="J295" s="28">
        <f t="shared" si="24"/>
        <v>1.0410250000000001</v>
      </c>
      <c r="K295" s="42">
        <f t="shared" si="25"/>
        <v>42750.98</v>
      </c>
    </row>
    <row r="296" spans="1:11" s="29" customFormat="1" ht="31.5">
      <c r="A296" s="1">
        <v>141</v>
      </c>
      <c r="B296" s="1" t="s">
        <v>163</v>
      </c>
      <c r="C296" s="6" t="s">
        <v>136</v>
      </c>
      <c r="D296" s="9"/>
      <c r="E296" s="26">
        <f t="shared" si="22"/>
        <v>16041.5</v>
      </c>
      <c r="F296" s="27">
        <v>3.6</v>
      </c>
      <c r="G296" s="28">
        <f t="shared" si="23"/>
        <v>0.86752099999999999</v>
      </c>
      <c r="H296" s="28">
        <f t="shared" si="23"/>
        <v>1.2</v>
      </c>
      <c r="I296" s="28">
        <v>1</v>
      </c>
      <c r="J296" s="28">
        <f t="shared" si="24"/>
        <v>1.0410250000000001</v>
      </c>
      <c r="K296" s="42">
        <f t="shared" si="25"/>
        <v>60118.57</v>
      </c>
    </row>
    <row r="297" spans="1:11" s="29" customFormat="1" ht="15.75">
      <c r="A297" s="1">
        <v>142</v>
      </c>
      <c r="B297" s="1" t="s">
        <v>164</v>
      </c>
      <c r="C297" s="6" t="s">
        <v>136</v>
      </c>
      <c r="D297" s="9"/>
      <c r="E297" s="26">
        <f t="shared" si="22"/>
        <v>16041.5</v>
      </c>
      <c r="F297" s="27">
        <v>4.2699999999999996</v>
      </c>
      <c r="G297" s="28">
        <f t="shared" si="23"/>
        <v>0.86752099999999999</v>
      </c>
      <c r="H297" s="28">
        <f t="shared" si="23"/>
        <v>1.2</v>
      </c>
      <c r="I297" s="28">
        <v>1</v>
      </c>
      <c r="J297" s="28">
        <f t="shared" si="24"/>
        <v>1.0410250000000001</v>
      </c>
      <c r="K297" s="42">
        <f t="shared" si="25"/>
        <v>71307.3</v>
      </c>
    </row>
    <row r="298" spans="1:11" s="29" customFormat="1" ht="15.75">
      <c r="A298" s="49">
        <v>143</v>
      </c>
      <c r="B298" s="49" t="s">
        <v>165</v>
      </c>
      <c r="C298" s="51" t="s">
        <v>136</v>
      </c>
      <c r="D298" s="9"/>
      <c r="E298" s="26">
        <f t="shared" si="22"/>
        <v>16041.5</v>
      </c>
      <c r="F298" s="27">
        <v>3.46</v>
      </c>
      <c r="G298" s="28">
        <f t="shared" si="23"/>
        <v>0.86752099999999999</v>
      </c>
      <c r="H298" s="28">
        <f t="shared" si="23"/>
        <v>1.2</v>
      </c>
      <c r="I298" s="28">
        <v>1</v>
      </c>
      <c r="J298" s="28">
        <f t="shared" si="24"/>
        <v>1.0410250000000001</v>
      </c>
      <c r="K298" s="42">
        <f t="shared" si="25"/>
        <v>57780.62</v>
      </c>
    </row>
    <row r="299" spans="1:11" s="29" customFormat="1" ht="15.75">
      <c r="A299" s="52"/>
      <c r="B299" s="52"/>
      <c r="C299" s="52"/>
      <c r="D299" s="9">
        <v>4</v>
      </c>
      <c r="E299" s="26">
        <f t="shared" si="22"/>
        <v>16041.5</v>
      </c>
      <c r="F299" s="27">
        <v>3.46</v>
      </c>
      <c r="G299" s="28">
        <f t="shared" si="23"/>
        <v>0.86752099999999999</v>
      </c>
      <c r="H299" s="28">
        <f t="shared" si="23"/>
        <v>1.2</v>
      </c>
      <c r="I299" s="28">
        <v>1.02</v>
      </c>
      <c r="J299" s="28">
        <f t="shared" si="24"/>
        <v>1.0618460000000001</v>
      </c>
      <c r="K299" s="42">
        <f t="shared" si="25"/>
        <v>58936.27</v>
      </c>
    </row>
    <row r="300" spans="1:11" s="29" customFormat="1" ht="15.75">
      <c r="A300" s="52"/>
      <c r="B300" s="52"/>
      <c r="C300" s="52"/>
      <c r="D300" s="9">
        <v>5</v>
      </c>
      <c r="E300" s="26">
        <f t="shared" si="22"/>
        <v>16041.5</v>
      </c>
      <c r="F300" s="27">
        <v>3.46</v>
      </c>
      <c r="G300" s="28">
        <f t="shared" si="23"/>
        <v>0.86752099999999999</v>
      </c>
      <c r="H300" s="28">
        <f t="shared" si="23"/>
        <v>1.2</v>
      </c>
      <c r="I300" s="28">
        <v>1.02</v>
      </c>
      <c r="J300" s="28">
        <f t="shared" si="24"/>
        <v>1.0618460000000001</v>
      </c>
      <c r="K300" s="42">
        <f t="shared" si="25"/>
        <v>58936.27</v>
      </c>
    </row>
    <row r="301" spans="1:11" s="29" customFormat="1" ht="15.75">
      <c r="A301" s="50"/>
      <c r="B301" s="50"/>
      <c r="C301" s="50"/>
      <c r="D301" s="9">
        <v>9</v>
      </c>
      <c r="E301" s="26">
        <f t="shared" si="22"/>
        <v>16041.5</v>
      </c>
      <c r="F301" s="27">
        <v>3.46</v>
      </c>
      <c r="G301" s="28">
        <f t="shared" si="23"/>
        <v>0.86752099999999999</v>
      </c>
      <c r="H301" s="28">
        <f t="shared" si="23"/>
        <v>1.2</v>
      </c>
      <c r="I301" s="28">
        <v>1.3</v>
      </c>
      <c r="J301" s="28">
        <f t="shared" si="24"/>
        <v>1.3533329999999999</v>
      </c>
      <c r="K301" s="42">
        <f t="shared" si="25"/>
        <v>75114.84</v>
      </c>
    </row>
    <row r="302" spans="1:11" s="29" customFormat="1" ht="15.75">
      <c r="A302" s="49">
        <v>144</v>
      </c>
      <c r="B302" s="49" t="s">
        <v>166</v>
      </c>
      <c r="C302" s="51" t="s">
        <v>136</v>
      </c>
      <c r="D302" s="9"/>
      <c r="E302" s="26">
        <f t="shared" si="22"/>
        <v>16041.5</v>
      </c>
      <c r="F302" s="27">
        <v>2.0499999999999998</v>
      </c>
      <c r="G302" s="28">
        <f t="shared" si="23"/>
        <v>0.86752099999999999</v>
      </c>
      <c r="H302" s="28">
        <f t="shared" si="23"/>
        <v>1.2</v>
      </c>
      <c r="I302" s="28">
        <v>1</v>
      </c>
      <c r="J302" s="28">
        <f t="shared" si="24"/>
        <v>1.0410250000000001</v>
      </c>
      <c r="K302" s="42">
        <f t="shared" si="25"/>
        <v>34234.19</v>
      </c>
    </row>
    <row r="303" spans="1:11" s="29" customFormat="1" ht="15.75">
      <c r="A303" s="52"/>
      <c r="B303" s="52"/>
      <c r="C303" s="52"/>
      <c r="D303" s="9">
        <v>4</v>
      </c>
      <c r="E303" s="26">
        <f t="shared" si="22"/>
        <v>16041.5</v>
      </c>
      <c r="F303" s="27">
        <v>2.0499999999999998</v>
      </c>
      <c r="G303" s="28">
        <f t="shared" si="23"/>
        <v>0.86752099999999999</v>
      </c>
      <c r="H303" s="28">
        <f t="shared" si="23"/>
        <v>1.2</v>
      </c>
      <c r="I303" s="28">
        <v>1.02</v>
      </c>
      <c r="J303" s="28">
        <f t="shared" si="24"/>
        <v>1.0618460000000001</v>
      </c>
      <c r="K303" s="42">
        <f t="shared" si="25"/>
        <v>34918.89</v>
      </c>
    </row>
    <row r="304" spans="1:11" s="29" customFormat="1" ht="15.75">
      <c r="A304" s="50"/>
      <c r="B304" s="50"/>
      <c r="C304" s="50"/>
      <c r="D304" s="9">
        <v>5</v>
      </c>
      <c r="E304" s="26">
        <f t="shared" si="22"/>
        <v>16041.5</v>
      </c>
      <c r="F304" s="27">
        <v>2.0499999999999998</v>
      </c>
      <c r="G304" s="28">
        <f t="shared" si="23"/>
        <v>0.86752099999999999</v>
      </c>
      <c r="H304" s="28">
        <f t="shared" si="23"/>
        <v>1.2</v>
      </c>
      <c r="I304" s="28">
        <v>1.02</v>
      </c>
      <c r="J304" s="28">
        <f t="shared" si="24"/>
        <v>1.0618460000000001</v>
      </c>
      <c r="K304" s="42">
        <f t="shared" si="25"/>
        <v>34918.89</v>
      </c>
    </row>
    <row r="305" spans="1:11" s="29" customFormat="1" ht="15.75">
      <c r="A305" s="49">
        <v>145</v>
      </c>
      <c r="B305" s="49" t="s">
        <v>167</v>
      </c>
      <c r="C305" s="51" t="s">
        <v>136</v>
      </c>
      <c r="D305" s="9"/>
      <c r="E305" s="26">
        <f t="shared" si="22"/>
        <v>16041.5</v>
      </c>
      <c r="F305" s="27">
        <v>2.8</v>
      </c>
      <c r="G305" s="28">
        <f t="shared" si="23"/>
        <v>0.86752099999999999</v>
      </c>
      <c r="H305" s="28">
        <f t="shared" si="23"/>
        <v>1.2</v>
      </c>
      <c r="I305" s="28">
        <v>1</v>
      </c>
      <c r="J305" s="28">
        <f t="shared" si="24"/>
        <v>1.0410250000000001</v>
      </c>
      <c r="K305" s="42">
        <f t="shared" si="25"/>
        <v>46758.89</v>
      </c>
    </row>
    <row r="306" spans="1:11" s="29" customFormat="1" ht="15.75">
      <c r="A306" s="52"/>
      <c r="B306" s="52"/>
      <c r="C306" s="52"/>
      <c r="D306" s="9">
        <v>4</v>
      </c>
      <c r="E306" s="26">
        <f t="shared" si="22"/>
        <v>16041.5</v>
      </c>
      <c r="F306" s="27">
        <v>2.8</v>
      </c>
      <c r="G306" s="28">
        <f t="shared" si="23"/>
        <v>0.86752099999999999</v>
      </c>
      <c r="H306" s="28">
        <f t="shared" si="23"/>
        <v>1.2</v>
      </c>
      <c r="I306" s="28">
        <v>1.02</v>
      </c>
      <c r="J306" s="28">
        <f t="shared" si="24"/>
        <v>1.0618460000000001</v>
      </c>
      <c r="K306" s="42">
        <f t="shared" si="25"/>
        <v>47694.09</v>
      </c>
    </row>
    <row r="307" spans="1:11" s="29" customFormat="1" ht="15.75">
      <c r="A307" s="50"/>
      <c r="B307" s="50"/>
      <c r="C307" s="50"/>
      <c r="D307" s="9">
        <v>5</v>
      </c>
      <c r="E307" s="26">
        <f t="shared" si="22"/>
        <v>16041.5</v>
      </c>
      <c r="F307" s="27">
        <v>2.8</v>
      </c>
      <c r="G307" s="28">
        <f t="shared" si="23"/>
        <v>0.86752099999999999</v>
      </c>
      <c r="H307" s="28">
        <f t="shared" si="23"/>
        <v>1.2</v>
      </c>
      <c r="I307" s="28">
        <v>1.02</v>
      </c>
      <c r="J307" s="28">
        <f t="shared" si="24"/>
        <v>1.0618460000000001</v>
      </c>
      <c r="K307" s="42">
        <f t="shared" si="25"/>
        <v>47694.09</v>
      </c>
    </row>
    <row r="308" spans="1:11" s="29" customFormat="1" ht="31.5">
      <c r="A308" s="1">
        <v>146</v>
      </c>
      <c r="B308" s="1" t="s">
        <v>168</v>
      </c>
      <c r="C308" s="6" t="s">
        <v>136</v>
      </c>
      <c r="D308" s="9"/>
      <c r="E308" s="26">
        <f t="shared" si="22"/>
        <v>16041.5</v>
      </c>
      <c r="F308" s="27">
        <v>7.92</v>
      </c>
      <c r="G308" s="28">
        <f t="shared" si="23"/>
        <v>0.86752099999999999</v>
      </c>
      <c r="H308" s="28">
        <f t="shared" si="23"/>
        <v>1.2</v>
      </c>
      <c r="I308" s="28">
        <v>1</v>
      </c>
      <c r="J308" s="28">
        <f t="shared" si="24"/>
        <v>1.0410250000000001</v>
      </c>
      <c r="K308" s="42">
        <f t="shared" si="25"/>
        <v>132260.85</v>
      </c>
    </row>
    <row r="309" spans="1:11" s="29" customFormat="1" ht="15.75">
      <c r="A309" s="49">
        <v>147</v>
      </c>
      <c r="B309" s="49" t="s">
        <v>169</v>
      </c>
      <c r="C309" s="51" t="s">
        <v>136</v>
      </c>
      <c r="D309" s="9"/>
      <c r="E309" s="26">
        <f t="shared" si="22"/>
        <v>16041.5</v>
      </c>
      <c r="F309" s="27">
        <v>2</v>
      </c>
      <c r="G309" s="28">
        <f t="shared" si="23"/>
        <v>0.86752099999999999</v>
      </c>
      <c r="H309" s="28">
        <f t="shared" si="23"/>
        <v>1.2</v>
      </c>
      <c r="I309" s="28">
        <v>1</v>
      </c>
      <c r="J309" s="28">
        <f t="shared" si="24"/>
        <v>1.0410250000000001</v>
      </c>
      <c r="K309" s="42">
        <f t="shared" si="25"/>
        <v>33399.21</v>
      </c>
    </row>
    <row r="310" spans="1:11" s="29" customFormat="1" ht="15.75">
      <c r="A310" s="52"/>
      <c r="B310" s="52"/>
      <c r="C310" s="52"/>
      <c r="D310" s="9">
        <v>4</v>
      </c>
      <c r="E310" s="26">
        <f t="shared" si="22"/>
        <v>16041.5</v>
      </c>
      <c r="F310" s="27">
        <v>2</v>
      </c>
      <c r="G310" s="28">
        <f t="shared" si="23"/>
        <v>0.86752099999999999</v>
      </c>
      <c r="H310" s="28">
        <f t="shared" si="23"/>
        <v>1.2</v>
      </c>
      <c r="I310" s="28">
        <v>1.02</v>
      </c>
      <c r="J310" s="28">
        <f t="shared" si="24"/>
        <v>1.0618460000000001</v>
      </c>
      <c r="K310" s="42">
        <f t="shared" si="25"/>
        <v>34067.21</v>
      </c>
    </row>
    <row r="311" spans="1:11" s="29" customFormat="1" ht="15.75">
      <c r="A311" s="50"/>
      <c r="B311" s="50"/>
      <c r="C311" s="50"/>
      <c r="D311" s="9">
        <v>5</v>
      </c>
      <c r="E311" s="26">
        <f t="shared" si="22"/>
        <v>16041.5</v>
      </c>
      <c r="F311" s="27">
        <v>2</v>
      </c>
      <c r="G311" s="28">
        <f t="shared" si="23"/>
        <v>0.86752099999999999</v>
      </c>
      <c r="H311" s="28">
        <f t="shared" si="23"/>
        <v>1.2</v>
      </c>
      <c r="I311" s="28">
        <v>1.02</v>
      </c>
      <c r="J311" s="28">
        <f t="shared" si="24"/>
        <v>1.0618460000000001</v>
      </c>
      <c r="K311" s="42">
        <f t="shared" si="25"/>
        <v>34067.21</v>
      </c>
    </row>
    <row r="312" spans="1:11" s="29" customFormat="1" ht="15.75">
      <c r="A312" s="49">
        <v>148</v>
      </c>
      <c r="B312" s="49" t="s">
        <v>170</v>
      </c>
      <c r="C312" s="51" t="s">
        <v>136</v>
      </c>
      <c r="D312" s="9"/>
      <c r="E312" s="26">
        <f t="shared" ref="E312:E375" si="26">E$7</f>
        <v>16041.5</v>
      </c>
      <c r="F312" s="27">
        <v>2.21</v>
      </c>
      <c r="G312" s="28">
        <f t="shared" si="23"/>
        <v>0.86752099999999999</v>
      </c>
      <c r="H312" s="28">
        <f t="shared" si="23"/>
        <v>1.2</v>
      </c>
      <c r="I312" s="28">
        <v>1</v>
      </c>
      <c r="J312" s="28">
        <f t="shared" si="24"/>
        <v>1.0410250000000001</v>
      </c>
      <c r="K312" s="42">
        <f t="shared" si="25"/>
        <v>36906.120000000003</v>
      </c>
    </row>
    <row r="313" spans="1:11" s="29" customFormat="1" ht="15.75">
      <c r="A313" s="52"/>
      <c r="B313" s="52"/>
      <c r="C313" s="52"/>
      <c r="D313" s="9">
        <v>4</v>
      </c>
      <c r="E313" s="26">
        <f t="shared" si="26"/>
        <v>16041.5</v>
      </c>
      <c r="F313" s="27">
        <v>2.21</v>
      </c>
      <c r="G313" s="28">
        <f t="shared" si="23"/>
        <v>0.86752099999999999</v>
      </c>
      <c r="H313" s="28">
        <f t="shared" si="23"/>
        <v>1.2</v>
      </c>
      <c r="I313" s="28">
        <v>1.02</v>
      </c>
      <c r="J313" s="28">
        <f t="shared" si="24"/>
        <v>1.0618460000000001</v>
      </c>
      <c r="K313" s="42">
        <f t="shared" si="25"/>
        <v>37644.26</v>
      </c>
    </row>
    <row r="314" spans="1:11" s="29" customFormat="1" ht="15.75">
      <c r="A314" s="52"/>
      <c r="B314" s="52"/>
      <c r="C314" s="52"/>
      <c r="D314" s="9">
        <v>5</v>
      </c>
      <c r="E314" s="26">
        <f t="shared" si="26"/>
        <v>16041.5</v>
      </c>
      <c r="F314" s="27">
        <v>2.21</v>
      </c>
      <c r="G314" s="28">
        <f t="shared" si="23"/>
        <v>0.86752099999999999</v>
      </c>
      <c r="H314" s="28">
        <f t="shared" si="23"/>
        <v>1.2</v>
      </c>
      <c r="I314" s="28">
        <v>1.02</v>
      </c>
      <c r="J314" s="28">
        <f t="shared" si="24"/>
        <v>1.0618460000000001</v>
      </c>
      <c r="K314" s="42">
        <f t="shared" si="25"/>
        <v>37644.26</v>
      </c>
    </row>
    <row r="315" spans="1:11" s="29" customFormat="1" ht="15.75">
      <c r="A315" s="50"/>
      <c r="B315" s="50"/>
      <c r="C315" s="50"/>
      <c r="D315" s="9">
        <v>9</v>
      </c>
      <c r="E315" s="26">
        <f t="shared" si="26"/>
        <v>16041.5</v>
      </c>
      <c r="F315" s="27">
        <v>2.21</v>
      </c>
      <c r="G315" s="28">
        <f t="shared" si="23"/>
        <v>0.86752099999999999</v>
      </c>
      <c r="H315" s="28">
        <f t="shared" si="23"/>
        <v>1.2</v>
      </c>
      <c r="I315" s="28">
        <v>1.3</v>
      </c>
      <c r="J315" s="28">
        <f t="shared" si="24"/>
        <v>1.3533329999999999</v>
      </c>
      <c r="K315" s="42">
        <f t="shared" si="25"/>
        <v>47977.98</v>
      </c>
    </row>
    <row r="316" spans="1:11" s="29" customFormat="1" ht="15.75">
      <c r="A316" s="49">
        <v>149</v>
      </c>
      <c r="B316" s="49" t="s">
        <v>171</v>
      </c>
      <c r="C316" s="51" t="s">
        <v>136</v>
      </c>
      <c r="D316" s="9"/>
      <c r="E316" s="26">
        <f t="shared" si="26"/>
        <v>16041.5</v>
      </c>
      <c r="F316" s="27">
        <v>3.53</v>
      </c>
      <c r="G316" s="28">
        <f t="shared" si="23"/>
        <v>0.86752099999999999</v>
      </c>
      <c r="H316" s="28">
        <f t="shared" si="23"/>
        <v>1.2</v>
      </c>
      <c r="I316" s="28">
        <v>1</v>
      </c>
      <c r="J316" s="28">
        <f t="shared" si="24"/>
        <v>1.0410250000000001</v>
      </c>
      <c r="K316" s="42">
        <f t="shared" si="25"/>
        <v>58949.599999999999</v>
      </c>
    </row>
    <row r="317" spans="1:11" s="29" customFormat="1" ht="15.75">
      <c r="A317" s="52"/>
      <c r="B317" s="52"/>
      <c r="C317" s="52"/>
      <c r="D317" s="9">
        <v>4</v>
      </c>
      <c r="E317" s="26">
        <f t="shared" si="26"/>
        <v>16041.5</v>
      </c>
      <c r="F317" s="27">
        <v>3.53</v>
      </c>
      <c r="G317" s="28">
        <f t="shared" si="23"/>
        <v>0.86752099999999999</v>
      </c>
      <c r="H317" s="28">
        <f t="shared" si="23"/>
        <v>1.2</v>
      </c>
      <c r="I317" s="28">
        <v>1.02</v>
      </c>
      <c r="J317" s="28">
        <f t="shared" si="24"/>
        <v>1.0618460000000001</v>
      </c>
      <c r="K317" s="42">
        <f t="shared" si="25"/>
        <v>60128.62</v>
      </c>
    </row>
    <row r="318" spans="1:11" s="29" customFormat="1" ht="15.75">
      <c r="A318" s="52"/>
      <c r="B318" s="52"/>
      <c r="C318" s="52"/>
      <c r="D318" s="9">
        <v>5</v>
      </c>
      <c r="E318" s="26">
        <f t="shared" si="26"/>
        <v>16041.5</v>
      </c>
      <c r="F318" s="27">
        <v>3.53</v>
      </c>
      <c r="G318" s="28">
        <f t="shared" si="23"/>
        <v>0.86752099999999999</v>
      </c>
      <c r="H318" s="28">
        <f t="shared" si="23"/>
        <v>1.2</v>
      </c>
      <c r="I318" s="28">
        <v>1.02</v>
      </c>
      <c r="J318" s="28">
        <f t="shared" si="24"/>
        <v>1.0618460000000001</v>
      </c>
      <c r="K318" s="42">
        <f t="shared" si="25"/>
        <v>60128.62</v>
      </c>
    </row>
    <row r="319" spans="1:11" s="29" customFormat="1" ht="15.75">
      <c r="A319" s="50"/>
      <c r="B319" s="50"/>
      <c r="C319" s="50"/>
      <c r="D319" s="9">
        <v>10</v>
      </c>
      <c r="E319" s="26">
        <f t="shared" si="26"/>
        <v>16041.5</v>
      </c>
      <c r="F319" s="27">
        <v>3.53</v>
      </c>
      <c r="G319" s="28">
        <f t="shared" si="23"/>
        <v>0.86752099999999999</v>
      </c>
      <c r="H319" s="28">
        <f t="shared" si="23"/>
        <v>1.2</v>
      </c>
      <c r="I319" s="28">
        <v>1.04</v>
      </c>
      <c r="J319" s="28">
        <f t="shared" si="24"/>
        <v>1.0826659999999999</v>
      </c>
      <c r="K319" s="42">
        <f t="shared" si="25"/>
        <v>61307.58</v>
      </c>
    </row>
    <row r="320" spans="1:11" s="29" customFormat="1" ht="31.5">
      <c r="A320" s="1">
        <v>150</v>
      </c>
      <c r="B320" s="1" t="s">
        <v>173</v>
      </c>
      <c r="C320" s="6" t="s">
        <v>172</v>
      </c>
      <c r="D320" s="9"/>
      <c r="E320" s="26">
        <f t="shared" si="26"/>
        <v>16041.5</v>
      </c>
      <c r="F320" s="27">
        <v>0.66</v>
      </c>
      <c r="G320" s="28">
        <f t="shared" si="23"/>
        <v>0.86752099999999999</v>
      </c>
      <c r="H320" s="28">
        <f t="shared" si="23"/>
        <v>1.2</v>
      </c>
      <c r="I320" s="28">
        <v>1</v>
      </c>
      <c r="J320" s="28">
        <f t="shared" si="24"/>
        <v>1.0410250000000001</v>
      </c>
      <c r="K320" s="42">
        <f t="shared" si="25"/>
        <v>11021.74</v>
      </c>
    </row>
    <row r="321" spans="1:11" s="29" customFormat="1" ht="15.75">
      <c r="A321" s="49">
        <v>151</v>
      </c>
      <c r="B321" s="49" t="s">
        <v>174</v>
      </c>
      <c r="C321" s="51" t="s">
        <v>172</v>
      </c>
      <c r="D321" s="9"/>
      <c r="E321" s="26">
        <f t="shared" si="26"/>
        <v>16041.5</v>
      </c>
      <c r="F321" s="27">
        <v>0.47</v>
      </c>
      <c r="G321" s="28">
        <f t="shared" si="23"/>
        <v>0.86752099999999999</v>
      </c>
      <c r="H321" s="28">
        <f t="shared" si="23"/>
        <v>1.2</v>
      </c>
      <c r="I321" s="28">
        <v>1</v>
      </c>
      <c r="J321" s="28">
        <f t="shared" si="24"/>
        <v>1.0410250000000001</v>
      </c>
      <c r="K321" s="42">
        <f t="shared" si="25"/>
        <v>7848.81</v>
      </c>
    </row>
    <row r="322" spans="1:11" s="29" customFormat="1" ht="15.75">
      <c r="A322" s="59"/>
      <c r="B322" s="59"/>
      <c r="C322" s="59"/>
      <c r="D322" s="9">
        <v>2</v>
      </c>
      <c r="E322" s="26">
        <f t="shared" si="26"/>
        <v>16041.5</v>
      </c>
      <c r="F322" s="27">
        <v>0.47</v>
      </c>
      <c r="G322" s="28">
        <f t="shared" si="23"/>
        <v>0.86752099999999999</v>
      </c>
      <c r="H322" s="28">
        <f t="shared" si="23"/>
        <v>1.2</v>
      </c>
      <c r="I322" s="28">
        <v>1.1000000000000001</v>
      </c>
      <c r="J322" s="28">
        <f t="shared" si="24"/>
        <v>1.1451279999999999</v>
      </c>
      <c r="K322" s="42">
        <f t="shared" si="25"/>
        <v>8633.7000000000007</v>
      </c>
    </row>
    <row r="323" spans="1:11" s="29" customFormat="1" ht="15.75">
      <c r="A323" s="59"/>
      <c r="B323" s="59"/>
      <c r="C323" s="59"/>
      <c r="D323" s="9">
        <v>3</v>
      </c>
      <c r="E323" s="26">
        <f t="shared" si="26"/>
        <v>16041.5</v>
      </c>
      <c r="F323" s="27">
        <v>0.47</v>
      </c>
      <c r="G323" s="28">
        <f t="shared" si="23"/>
        <v>0.86752099999999999</v>
      </c>
      <c r="H323" s="28">
        <f t="shared" si="23"/>
        <v>1.2</v>
      </c>
      <c r="I323" s="28">
        <v>1.05</v>
      </c>
      <c r="J323" s="28">
        <f t="shared" si="24"/>
        <v>1.0930759999999999</v>
      </c>
      <c r="K323" s="42">
        <f t="shared" si="25"/>
        <v>8241.25</v>
      </c>
    </row>
    <row r="324" spans="1:11" s="29" customFormat="1" ht="15.75">
      <c r="A324" s="59"/>
      <c r="B324" s="59"/>
      <c r="C324" s="59"/>
      <c r="D324" s="9">
        <v>4</v>
      </c>
      <c r="E324" s="26">
        <f t="shared" si="26"/>
        <v>16041.5</v>
      </c>
      <c r="F324" s="27">
        <v>0.47</v>
      </c>
      <c r="G324" s="28">
        <f t="shared" si="23"/>
        <v>0.86752099999999999</v>
      </c>
      <c r="H324" s="28">
        <f t="shared" si="23"/>
        <v>1.2</v>
      </c>
      <c r="I324" s="28">
        <v>1.02</v>
      </c>
      <c r="J324" s="28">
        <f t="shared" si="24"/>
        <v>1.0618460000000001</v>
      </c>
      <c r="K324" s="42">
        <f t="shared" si="25"/>
        <v>8005.79</v>
      </c>
    </row>
    <row r="325" spans="1:11" s="29" customFormat="1" ht="15.75">
      <c r="A325" s="60"/>
      <c r="B325" s="60"/>
      <c r="C325" s="60"/>
      <c r="D325" s="9">
        <v>5</v>
      </c>
      <c r="E325" s="26">
        <f t="shared" si="26"/>
        <v>16041.5</v>
      </c>
      <c r="F325" s="27">
        <v>0.47</v>
      </c>
      <c r="G325" s="28">
        <f t="shared" si="23"/>
        <v>0.86752099999999999</v>
      </c>
      <c r="H325" s="28">
        <f t="shared" si="23"/>
        <v>1.2</v>
      </c>
      <c r="I325" s="28">
        <v>1.02</v>
      </c>
      <c r="J325" s="28">
        <f t="shared" si="24"/>
        <v>1.0618460000000001</v>
      </c>
      <c r="K325" s="42">
        <f t="shared" si="25"/>
        <v>8005.79</v>
      </c>
    </row>
    <row r="326" spans="1:11" s="29" customFormat="1" ht="15.75">
      <c r="A326" s="49">
        <v>152</v>
      </c>
      <c r="B326" s="49" t="s">
        <v>175</v>
      </c>
      <c r="C326" s="51" t="s">
        <v>172</v>
      </c>
      <c r="D326" s="9"/>
      <c r="E326" s="26">
        <f t="shared" si="26"/>
        <v>16041.5</v>
      </c>
      <c r="F326" s="27">
        <v>0.61</v>
      </c>
      <c r="G326" s="28">
        <f t="shared" si="23"/>
        <v>0.86752099999999999</v>
      </c>
      <c r="H326" s="28">
        <f t="shared" si="23"/>
        <v>1.2</v>
      </c>
      <c r="I326" s="28">
        <v>1</v>
      </c>
      <c r="J326" s="28">
        <f t="shared" si="24"/>
        <v>1.0410250000000001</v>
      </c>
      <c r="K326" s="42">
        <f t="shared" si="25"/>
        <v>10186.76</v>
      </c>
    </row>
    <row r="327" spans="1:11" s="29" customFormat="1" ht="15.75">
      <c r="A327" s="59"/>
      <c r="B327" s="59"/>
      <c r="C327" s="59"/>
      <c r="D327" s="9">
        <v>3</v>
      </c>
      <c r="E327" s="26">
        <f t="shared" si="26"/>
        <v>16041.5</v>
      </c>
      <c r="F327" s="27">
        <v>0.61</v>
      </c>
      <c r="G327" s="28">
        <f t="shared" si="23"/>
        <v>0.86752099999999999</v>
      </c>
      <c r="H327" s="28">
        <f t="shared" si="23"/>
        <v>1.2</v>
      </c>
      <c r="I327" s="28">
        <v>1.05</v>
      </c>
      <c r="J327" s="28">
        <f t="shared" si="24"/>
        <v>1.0930759999999999</v>
      </c>
      <c r="K327" s="42">
        <f t="shared" si="25"/>
        <v>10696.09</v>
      </c>
    </row>
    <row r="328" spans="1:11" s="29" customFormat="1" ht="15.75">
      <c r="A328" s="59"/>
      <c r="B328" s="59"/>
      <c r="C328" s="59"/>
      <c r="D328" s="9">
        <v>4</v>
      </c>
      <c r="E328" s="26">
        <f t="shared" si="26"/>
        <v>16041.5</v>
      </c>
      <c r="F328" s="27">
        <v>0.61</v>
      </c>
      <c r="G328" s="28">
        <f t="shared" si="23"/>
        <v>0.86752099999999999</v>
      </c>
      <c r="H328" s="28">
        <f t="shared" si="23"/>
        <v>1.2</v>
      </c>
      <c r="I328" s="28">
        <v>1.02</v>
      </c>
      <c r="J328" s="28">
        <f t="shared" ref="J328:J391" si="27">ROUND(G328*H328*I328,6)</f>
        <v>1.0618460000000001</v>
      </c>
      <c r="K328" s="42">
        <f t="shared" si="25"/>
        <v>10390.5</v>
      </c>
    </row>
    <row r="329" spans="1:11" s="29" customFormat="1" ht="15.75">
      <c r="A329" s="60"/>
      <c r="B329" s="60"/>
      <c r="C329" s="60"/>
      <c r="D329" s="9">
        <v>5</v>
      </c>
      <c r="E329" s="26">
        <f t="shared" si="26"/>
        <v>16041.5</v>
      </c>
      <c r="F329" s="27">
        <v>0.61</v>
      </c>
      <c r="G329" s="28">
        <f t="shared" si="23"/>
        <v>0.86752099999999999</v>
      </c>
      <c r="H329" s="28">
        <f t="shared" si="23"/>
        <v>1.2</v>
      </c>
      <c r="I329" s="28">
        <v>1.02</v>
      </c>
      <c r="J329" s="28">
        <f t="shared" si="27"/>
        <v>1.0618460000000001</v>
      </c>
      <c r="K329" s="42">
        <f t="shared" ref="K329:K392" si="28">ROUND(E329*F329*J329,2)</f>
        <v>10390.5</v>
      </c>
    </row>
    <row r="330" spans="1:11" s="29" customFormat="1" ht="15.75">
      <c r="A330" s="49">
        <v>153</v>
      </c>
      <c r="B330" s="49" t="s">
        <v>176</v>
      </c>
      <c r="C330" s="51" t="s">
        <v>172</v>
      </c>
      <c r="D330" s="9"/>
      <c r="E330" s="26">
        <f t="shared" si="26"/>
        <v>16041.5</v>
      </c>
      <c r="F330" s="27">
        <v>0.71</v>
      </c>
      <c r="G330" s="28">
        <f t="shared" si="23"/>
        <v>0.86752099999999999</v>
      </c>
      <c r="H330" s="28">
        <f t="shared" si="23"/>
        <v>1.2</v>
      </c>
      <c r="I330" s="28">
        <v>1</v>
      </c>
      <c r="J330" s="28">
        <f t="shared" si="27"/>
        <v>1.0410250000000001</v>
      </c>
      <c r="K330" s="42">
        <f t="shared" si="28"/>
        <v>11856.72</v>
      </c>
    </row>
    <row r="331" spans="1:11" s="29" customFormat="1" ht="15.75">
      <c r="A331" s="59"/>
      <c r="B331" s="59"/>
      <c r="C331" s="59"/>
      <c r="D331" s="9">
        <v>2</v>
      </c>
      <c r="E331" s="26">
        <f t="shared" si="26"/>
        <v>16041.5</v>
      </c>
      <c r="F331" s="27">
        <v>0.71</v>
      </c>
      <c r="G331" s="28">
        <f t="shared" si="23"/>
        <v>0.86752099999999999</v>
      </c>
      <c r="H331" s="28">
        <f t="shared" si="23"/>
        <v>1.2</v>
      </c>
      <c r="I331" s="28">
        <v>1.1000000000000001</v>
      </c>
      <c r="J331" s="28">
        <f t="shared" si="27"/>
        <v>1.1451279999999999</v>
      </c>
      <c r="K331" s="42">
        <f t="shared" si="28"/>
        <v>13042.4</v>
      </c>
    </row>
    <row r="332" spans="1:11" s="29" customFormat="1" ht="15.75">
      <c r="A332" s="59"/>
      <c r="B332" s="59"/>
      <c r="C332" s="59"/>
      <c r="D332" s="9">
        <v>3</v>
      </c>
      <c r="E332" s="26">
        <f t="shared" si="26"/>
        <v>16041.5</v>
      </c>
      <c r="F332" s="27">
        <v>0.71</v>
      </c>
      <c r="G332" s="28">
        <f t="shared" si="23"/>
        <v>0.86752099999999999</v>
      </c>
      <c r="H332" s="28">
        <f t="shared" si="23"/>
        <v>1.2</v>
      </c>
      <c r="I332" s="28">
        <v>1.05</v>
      </c>
      <c r="J332" s="28">
        <f t="shared" si="27"/>
        <v>1.0930759999999999</v>
      </c>
      <c r="K332" s="42">
        <f t="shared" si="28"/>
        <v>12449.55</v>
      </c>
    </row>
    <row r="333" spans="1:11" s="29" customFormat="1" ht="15.75">
      <c r="A333" s="59"/>
      <c r="B333" s="59"/>
      <c r="C333" s="59"/>
      <c r="D333" s="9">
        <v>4</v>
      </c>
      <c r="E333" s="26">
        <f t="shared" si="26"/>
        <v>16041.5</v>
      </c>
      <c r="F333" s="27">
        <v>0.71</v>
      </c>
      <c r="G333" s="28">
        <f t="shared" si="23"/>
        <v>0.86752099999999999</v>
      </c>
      <c r="H333" s="28">
        <f t="shared" si="23"/>
        <v>1.2</v>
      </c>
      <c r="I333" s="28">
        <v>1.02</v>
      </c>
      <c r="J333" s="28">
        <f t="shared" si="27"/>
        <v>1.0618460000000001</v>
      </c>
      <c r="K333" s="42">
        <f t="shared" si="28"/>
        <v>12093.86</v>
      </c>
    </row>
    <row r="334" spans="1:11" s="29" customFormat="1" ht="15.75">
      <c r="A334" s="60"/>
      <c r="B334" s="60"/>
      <c r="C334" s="60"/>
      <c r="D334" s="9">
        <v>5</v>
      </c>
      <c r="E334" s="26">
        <f t="shared" si="26"/>
        <v>16041.5</v>
      </c>
      <c r="F334" s="27">
        <v>0.71</v>
      </c>
      <c r="G334" s="28">
        <f t="shared" si="23"/>
        <v>0.86752099999999999</v>
      </c>
      <c r="H334" s="28">
        <f t="shared" si="23"/>
        <v>1.2</v>
      </c>
      <c r="I334" s="28">
        <v>1.02</v>
      </c>
      <c r="J334" s="28">
        <f t="shared" si="27"/>
        <v>1.0618460000000001</v>
      </c>
      <c r="K334" s="42">
        <f t="shared" si="28"/>
        <v>12093.86</v>
      </c>
    </row>
    <row r="335" spans="1:11" s="29" customFormat="1" ht="15.75">
      <c r="A335" s="49">
        <v>154</v>
      </c>
      <c r="B335" s="49" t="s">
        <v>177</v>
      </c>
      <c r="C335" s="51" t="s">
        <v>172</v>
      </c>
      <c r="D335" s="9"/>
      <c r="E335" s="26">
        <f t="shared" si="26"/>
        <v>16041.5</v>
      </c>
      <c r="F335" s="27">
        <v>0.84</v>
      </c>
      <c r="G335" s="28">
        <f t="shared" si="23"/>
        <v>0.86752099999999999</v>
      </c>
      <c r="H335" s="28">
        <f t="shared" si="23"/>
        <v>1.2</v>
      </c>
      <c r="I335" s="28">
        <v>1</v>
      </c>
      <c r="J335" s="28">
        <f t="shared" si="27"/>
        <v>1.0410250000000001</v>
      </c>
      <c r="K335" s="42">
        <f t="shared" si="28"/>
        <v>14027.67</v>
      </c>
    </row>
    <row r="336" spans="1:11" s="29" customFormat="1" ht="15.75">
      <c r="A336" s="59"/>
      <c r="B336" s="59"/>
      <c r="C336" s="59"/>
      <c r="D336" s="9">
        <v>3</v>
      </c>
      <c r="E336" s="26">
        <f t="shared" si="26"/>
        <v>16041.5</v>
      </c>
      <c r="F336" s="27">
        <v>0.84</v>
      </c>
      <c r="G336" s="28">
        <f t="shared" si="23"/>
        <v>0.86752099999999999</v>
      </c>
      <c r="H336" s="28">
        <f t="shared" si="23"/>
        <v>1.2</v>
      </c>
      <c r="I336" s="28">
        <v>1.05</v>
      </c>
      <c r="J336" s="28">
        <f t="shared" si="27"/>
        <v>1.0930759999999999</v>
      </c>
      <c r="K336" s="42">
        <f t="shared" si="28"/>
        <v>14729.05</v>
      </c>
    </row>
    <row r="337" spans="1:11" s="29" customFormat="1" ht="15.75">
      <c r="A337" s="59"/>
      <c r="B337" s="59"/>
      <c r="C337" s="59"/>
      <c r="D337" s="9">
        <v>4</v>
      </c>
      <c r="E337" s="26">
        <f t="shared" si="26"/>
        <v>16041.5</v>
      </c>
      <c r="F337" s="27">
        <v>0.84</v>
      </c>
      <c r="G337" s="28">
        <f t="shared" si="23"/>
        <v>0.86752099999999999</v>
      </c>
      <c r="H337" s="28">
        <f t="shared" si="23"/>
        <v>1.2</v>
      </c>
      <c r="I337" s="28">
        <v>1.02</v>
      </c>
      <c r="J337" s="28">
        <f t="shared" si="27"/>
        <v>1.0618460000000001</v>
      </c>
      <c r="K337" s="42">
        <f t="shared" si="28"/>
        <v>14308.23</v>
      </c>
    </row>
    <row r="338" spans="1:11" s="29" customFormat="1" ht="15.75">
      <c r="A338" s="60"/>
      <c r="B338" s="60"/>
      <c r="C338" s="60"/>
      <c r="D338" s="9">
        <v>5</v>
      </c>
      <c r="E338" s="26">
        <f t="shared" si="26"/>
        <v>16041.5</v>
      </c>
      <c r="F338" s="27">
        <v>0.84</v>
      </c>
      <c r="G338" s="28">
        <f t="shared" si="23"/>
        <v>0.86752099999999999</v>
      </c>
      <c r="H338" s="28">
        <f t="shared" si="23"/>
        <v>1.2</v>
      </c>
      <c r="I338" s="28">
        <v>1.02</v>
      </c>
      <c r="J338" s="28">
        <f t="shared" si="27"/>
        <v>1.0618460000000001</v>
      </c>
      <c r="K338" s="42">
        <f t="shared" si="28"/>
        <v>14308.23</v>
      </c>
    </row>
    <row r="339" spans="1:11" s="29" customFormat="1" ht="15.75">
      <c r="A339" s="49">
        <v>155</v>
      </c>
      <c r="B339" s="49" t="s">
        <v>178</v>
      </c>
      <c r="C339" s="51" t="s">
        <v>172</v>
      </c>
      <c r="D339" s="9"/>
      <c r="E339" s="26">
        <f t="shared" si="26"/>
        <v>16041.5</v>
      </c>
      <c r="F339" s="27">
        <v>0.91</v>
      </c>
      <c r="G339" s="28">
        <f t="shared" si="23"/>
        <v>0.86752099999999999</v>
      </c>
      <c r="H339" s="28">
        <f t="shared" si="23"/>
        <v>1.2</v>
      </c>
      <c r="I339" s="28">
        <v>1</v>
      </c>
      <c r="J339" s="28">
        <f t="shared" si="27"/>
        <v>1.0410250000000001</v>
      </c>
      <c r="K339" s="42">
        <f t="shared" si="28"/>
        <v>15196.64</v>
      </c>
    </row>
    <row r="340" spans="1:11" s="29" customFormat="1" ht="15.75">
      <c r="A340" s="59"/>
      <c r="B340" s="59"/>
      <c r="C340" s="59"/>
      <c r="D340" s="9">
        <v>3</v>
      </c>
      <c r="E340" s="26">
        <f t="shared" si="26"/>
        <v>16041.5</v>
      </c>
      <c r="F340" s="27">
        <v>0.91</v>
      </c>
      <c r="G340" s="28">
        <f t="shared" si="23"/>
        <v>0.86752099999999999</v>
      </c>
      <c r="H340" s="28">
        <f t="shared" si="23"/>
        <v>1.2</v>
      </c>
      <c r="I340" s="28">
        <v>1.05</v>
      </c>
      <c r="J340" s="28">
        <f t="shared" si="27"/>
        <v>1.0930759999999999</v>
      </c>
      <c r="K340" s="42">
        <f t="shared" si="28"/>
        <v>15956.47</v>
      </c>
    </row>
    <row r="341" spans="1:11" s="29" customFormat="1" ht="15.75">
      <c r="A341" s="59"/>
      <c r="B341" s="59"/>
      <c r="C341" s="59"/>
      <c r="D341" s="9">
        <v>4</v>
      </c>
      <c r="E341" s="26">
        <f t="shared" si="26"/>
        <v>16041.5</v>
      </c>
      <c r="F341" s="27">
        <v>0.91</v>
      </c>
      <c r="G341" s="28">
        <f t="shared" si="23"/>
        <v>0.86752099999999999</v>
      </c>
      <c r="H341" s="28">
        <f t="shared" si="23"/>
        <v>1.2</v>
      </c>
      <c r="I341" s="28">
        <v>1.02</v>
      </c>
      <c r="J341" s="28">
        <f t="shared" si="27"/>
        <v>1.0618460000000001</v>
      </c>
      <c r="K341" s="42">
        <f t="shared" si="28"/>
        <v>15500.58</v>
      </c>
    </row>
    <row r="342" spans="1:11" s="29" customFormat="1" ht="15.75">
      <c r="A342" s="60"/>
      <c r="B342" s="60"/>
      <c r="C342" s="60"/>
      <c r="D342" s="9">
        <v>5</v>
      </c>
      <c r="E342" s="26">
        <f t="shared" si="26"/>
        <v>16041.5</v>
      </c>
      <c r="F342" s="27">
        <v>0.91</v>
      </c>
      <c r="G342" s="28">
        <f t="shared" si="23"/>
        <v>0.86752099999999999</v>
      </c>
      <c r="H342" s="28">
        <f t="shared" si="23"/>
        <v>1.2</v>
      </c>
      <c r="I342" s="28">
        <v>1.02</v>
      </c>
      <c r="J342" s="28">
        <f t="shared" si="27"/>
        <v>1.0618460000000001</v>
      </c>
      <c r="K342" s="42">
        <f t="shared" si="28"/>
        <v>15500.58</v>
      </c>
    </row>
    <row r="343" spans="1:11" s="29" customFormat="1" ht="31.5">
      <c r="A343" s="1">
        <v>156</v>
      </c>
      <c r="B343" s="1" t="s">
        <v>179</v>
      </c>
      <c r="C343" s="6" t="s">
        <v>172</v>
      </c>
      <c r="D343" s="9"/>
      <c r="E343" s="26">
        <f t="shared" si="26"/>
        <v>16041.5</v>
      </c>
      <c r="F343" s="27">
        <v>1.1000000000000001</v>
      </c>
      <c r="G343" s="28">
        <f t="shared" si="23"/>
        <v>0.86752099999999999</v>
      </c>
      <c r="H343" s="28">
        <f t="shared" si="23"/>
        <v>1.2</v>
      </c>
      <c r="I343" s="28">
        <v>1</v>
      </c>
      <c r="J343" s="28">
        <f t="shared" si="27"/>
        <v>1.0410250000000001</v>
      </c>
      <c r="K343" s="42">
        <f t="shared" si="28"/>
        <v>18369.560000000001</v>
      </c>
    </row>
    <row r="344" spans="1:11" s="29" customFormat="1" ht="31.5">
      <c r="A344" s="1">
        <v>157</v>
      </c>
      <c r="B344" s="1" t="s">
        <v>180</v>
      </c>
      <c r="C344" s="6" t="s">
        <v>172</v>
      </c>
      <c r="D344" s="9"/>
      <c r="E344" s="26">
        <f t="shared" si="26"/>
        <v>16041.5</v>
      </c>
      <c r="F344" s="27">
        <v>1.35</v>
      </c>
      <c r="G344" s="28">
        <f t="shared" si="23"/>
        <v>0.86752099999999999</v>
      </c>
      <c r="H344" s="28">
        <f t="shared" si="23"/>
        <v>1.2</v>
      </c>
      <c r="I344" s="28">
        <v>1</v>
      </c>
      <c r="J344" s="28">
        <f t="shared" si="27"/>
        <v>1.0410250000000001</v>
      </c>
      <c r="K344" s="42">
        <f t="shared" si="28"/>
        <v>22544.46</v>
      </c>
    </row>
    <row r="345" spans="1:11" s="29" customFormat="1" ht="31.5">
      <c r="A345" s="1">
        <v>158</v>
      </c>
      <c r="B345" s="1" t="s">
        <v>181</v>
      </c>
      <c r="C345" s="6" t="s">
        <v>172</v>
      </c>
      <c r="D345" s="9"/>
      <c r="E345" s="26">
        <f t="shared" si="26"/>
        <v>16041.5</v>
      </c>
      <c r="F345" s="27">
        <v>1.96</v>
      </c>
      <c r="G345" s="28">
        <f t="shared" si="23"/>
        <v>0.86752099999999999</v>
      </c>
      <c r="H345" s="28">
        <f t="shared" si="23"/>
        <v>1.2</v>
      </c>
      <c r="I345" s="28">
        <v>1</v>
      </c>
      <c r="J345" s="28">
        <f t="shared" si="27"/>
        <v>1.0410250000000001</v>
      </c>
      <c r="K345" s="42">
        <f t="shared" si="28"/>
        <v>32731.22</v>
      </c>
    </row>
    <row r="346" spans="1:11" s="29" customFormat="1" ht="15.75">
      <c r="A346" s="1">
        <v>159</v>
      </c>
      <c r="B346" s="1" t="s">
        <v>182</v>
      </c>
      <c r="C346" s="6" t="s">
        <v>172</v>
      </c>
      <c r="D346" s="9"/>
      <c r="E346" s="26">
        <f t="shared" si="26"/>
        <v>16041.5</v>
      </c>
      <c r="F346" s="27">
        <v>25</v>
      </c>
      <c r="G346" s="28">
        <f t="shared" si="23"/>
        <v>0.86752099999999999</v>
      </c>
      <c r="H346" s="28">
        <v>0</v>
      </c>
      <c r="I346" s="28">
        <v>1</v>
      </c>
      <c r="J346" s="28">
        <f>ROUND(G346*I346,6)</f>
        <v>0.86752099999999999</v>
      </c>
      <c r="K346" s="42">
        <f t="shared" si="28"/>
        <v>347908.45</v>
      </c>
    </row>
    <row r="347" spans="1:11" s="29" customFormat="1" ht="15.75">
      <c r="A347" s="1">
        <v>160</v>
      </c>
      <c r="B347" s="1" t="s">
        <v>184</v>
      </c>
      <c r="C347" s="6" t="s">
        <v>183</v>
      </c>
      <c r="D347" s="9"/>
      <c r="E347" s="26">
        <f t="shared" si="26"/>
        <v>16041.5</v>
      </c>
      <c r="F347" s="27">
        <v>0.49</v>
      </c>
      <c r="G347" s="28">
        <f t="shared" si="23"/>
        <v>0.86752099999999999</v>
      </c>
      <c r="H347" s="28">
        <f t="shared" si="23"/>
        <v>1.2</v>
      </c>
      <c r="I347" s="28">
        <v>1</v>
      </c>
      <c r="J347" s="28">
        <f t="shared" si="27"/>
        <v>1.0410250000000001</v>
      </c>
      <c r="K347" s="42">
        <f t="shared" si="28"/>
        <v>8182.81</v>
      </c>
    </row>
    <row r="348" spans="1:11" s="29" customFormat="1" ht="15.75">
      <c r="A348" s="49">
        <v>161</v>
      </c>
      <c r="B348" s="49" t="s">
        <v>185</v>
      </c>
      <c r="C348" s="51" t="s">
        <v>183</v>
      </c>
      <c r="D348" s="9"/>
      <c r="E348" s="26">
        <f t="shared" si="26"/>
        <v>16041.5</v>
      </c>
      <c r="F348" s="27">
        <v>0.79</v>
      </c>
      <c r="G348" s="28">
        <f t="shared" si="23"/>
        <v>0.86752099999999999</v>
      </c>
      <c r="H348" s="28">
        <f t="shared" si="23"/>
        <v>1.2</v>
      </c>
      <c r="I348" s="28">
        <v>1</v>
      </c>
      <c r="J348" s="28">
        <f t="shared" si="27"/>
        <v>1.0410250000000001</v>
      </c>
      <c r="K348" s="42">
        <f t="shared" si="28"/>
        <v>13192.69</v>
      </c>
    </row>
    <row r="349" spans="1:11" s="29" customFormat="1" ht="15.75">
      <c r="A349" s="52"/>
      <c r="B349" s="52"/>
      <c r="C349" s="52"/>
      <c r="D349" s="9">
        <v>4</v>
      </c>
      <c r="E349" s="26">
        <f t="shared" si="26"/>
        <v>16041.5</v>
      </c>
      <c r="F349" s="27">
        <v>0.79</v>
      </c>
      <c r="G349" s="28">
        <f t="shared" si="23"/>
        <v>0.86752099999999999</v>
      </c>
      <c r="H349" s="28">
        <f t="shared" si="23"/>
        <v>1.2</v>
      </c>
      <c r="I349" s="28">
        <v>1.02</v>
      </c>
      <c r="J349" s="28">
        <f t="shared" si="27"/>
        <v>1.0618460000000001</v>
      </c>
      <c r="K349" s="42">
        <f t="shared" si="28"/>
        <v>13456.55</v>
      </c>
    </row>
    <row r="350" spans="1:11" s="29" customFormat="1" ht="15.75">
      <c r="A350" s="52"/>
      <c r="B350" s="52"/>
      <c r="C350" s="52"/>
      <c r="D350" s="9">
        <v>5</v>
      </c>
      <c r="E350" s="26">
        <f t="shared" si="26"/>
        <v>16041.5</v>
      </c>
      <c r="F350" s="27">
        <v>0.79</v>
      </c>
      <c r="G350" s="28">
        <f t="shared" si="23"/>
        <v>0.86752099999999999</v>
      </c>
      <c r="H350" s="28">
        <f t="shared" si="23"/>
        <v>1.2</v>
      </c>
      <c r="I350" s="28">
        <v>1.02</v>
      </c>
      <c r="J350" s="28">
        <f t="shared" si="27"/>
        <v>1.0618460000000001</v>
      </c>
      <c r="K350" s="42">
        <f t="shared" si="28"/>
        <v>13456.55</v>
      </c>
    </row>
    <row r="351" spans="1:11" s="29" customFormat="1" ht="15.75">
      <c r="A351" s="50"/>
      <c r="B351" s="50"/>
      <c r="C351" s="50"/>
      <c r="D351" s="9">
        <v>12</v>
      </c>
      <c r="E351" s="26">
        <f t="shared" si="26"/>
        <v>16041.5</v>
      </c>
      <c r="F351" s="27">
        <v>0.79</v>
      </c>
      <c r="G351" s="28">
        <f t="shared" si="23"/>
        <v>0.86752099999999999</v>
      </c>
      <c r="H351" s="28">
        <f t="shared" si="23"/>
        <v>1.2</v>
      </c>
      <c r="I351" s="28">
        <v>1.2</v>
      </c>
      <c r="J351" s="28">
        <f t="shared" si="27"/>
        <v>1.2492300000000001</v>
      </c>
      <c r="K351" s="42">
        <f t="shared" si="28"/>
        <v>15831.22</v>
      </c>
    </row>
    <row r="352" spans="1:11" s="29" customFormat="1" ht="15.75">
      <c r="A352" s="49">
        <v>162</v>
      </c>
      <c r="B352" s="49" t="s">
        <v>186</v>
      </c>
      <c r="C352" s="51" t="s">
        <v>183</v>
      </c>
      <c r="D352" s="9"/>
      <c r="E352" s="26">
        <f t="shared" si="26"/>
        <v>16041.5</v>
      </c>
      <c r="F352" s="27">
        <v>1.07</v>
      </c>
      <c r="G352" s="28">
        <f t="shared" si="23"/>
        <v>0.86752099999999999</v>
      </c>
      <c r="H352" s="28">
        <f t="shared" si="23"/>
        <v>1.2</v>
      </c>
      <c r="I352" s="28">
        <v>1</v>
      </c>
      <c r="J352" s="28">
        <f t="shared" si="27"/>
        <v>1.0410250000000001</v>
      </c>
      <c r="K352" s="42">
        <f t="shared" si="28"/>
        <v>17868.57</v>
      </c>
    </row>
    <row r="353" spans="1:11" s="29" customFormat="1" ht="15.75">
      <c r="A353" s="52"/>
      <c r="B353" s="52"/>
      <c r="C353" s="52"/>
      <c r="D353" s="9">
        <v>4</v>
      </c>
      <c r="E353" s="26">
        <f t="shared" si="26"/>
        <v>16041.5</v>
      </c>
      <c r="F353" s="27">
        <v>1.07</v>
      </c>
      <c r="G353" s="28">
        <f t="shared" si="23"/>
        <v>0.86752099999999999</v>
      </c>
      <c r="H353" s="28">
        <f t="shared" si="23"/>
        <v>1.2</v>
      </c>
      <c r="I353" s="28">
        <v>1.02</v>
      </c>
      <c r="J353" s="28">
        <f t="shared" si="27"/>
        <v>1.0618460000000001</v>
      </c>
      <c r="K353" s="42">
        <f t="shared" si="28"/>
        <v>18225.95</v>
      </c>
    </row>
    <row r="354" spans="1:11" s="29" customFormat="1" ht="15.75">
      <c r="A354" s="52"/>
      <c r="B354" s="52"/>
      <c r="C354" s="52"/>
      <c r="D354" s="9">
        <v>5</v>
      </c>
      <c r="E354" s="26">
        <f t="shared" si="26"/>
        <v>16041.5</v>
      </c>
      <c r="F354" s="27">
        <v>1.07</v>
      </c>
      <c r="G354" s="28">
        <f t="shared" si="23"/>
        <v>0.86752099999999999</v>
      </c>
      <c r="H354" s="28">
        <f t="shared" si="23"/>
        <v>1.2</v>
      </c>
      <c r="I354" s="28">
        <v>1.02</v>
      </c>
      <c r="J354" s="28">
        <f t="shared" si="27"/>
        <v>1.0618460000000001</v>
      </c>
      <c r="K354" s="42">
        <f t="shared" si="28"/>
        <v>18225.95</v>
      </c>
    </row>
    <row r="355" spans="1:11" s="29" customFormat="1" ht="15.75">
      <c r="A355" s="50"/>
      <c r="B355" s="50"/>
      <c r="C355" s="50"/>
      <c r="D355" s="9">
        <v>12</v>
      </c>
      <c r="E355" s="26">
        <f t="shared" si="26"/>
        <v>16041.5</v>
      </c>
      <c r="F355" s="27">
        <v>1.07</v>
      </c>
      <c r="G355" s="28">
        <f t="shared" si="23"/>
        <v>0.86752099999999999</v>
      </c>
      <c r="H355" s="28">
        <f t="shared" si="23"/>
        <v>1.2</v>
      </c>
      <c r="I355" s="28">
        <v>1.2</v>
      </c>
      <c r="J355" s="28">
        <f t="shared" si="27"/>
        <v>1.2492300000000001</v>
      </c>
      <c r="K355" s="42">
        <f t="shared" si="28"/>
        <v>21442.29</v>
      </c>
    </row>
    <row r="356" spans="1:11" s="29" customFormat="1" ht="15.75">
      <c r="A356" s="49">
        <v>163</v>
      </c>
      <c r="B356" s="49" t="s">
        <v>187</v>
      </c>
      <c r="C356" s="51" t="s">
        <v>183</v>
      </c>
      <c r="D356" s="9"/>
      <c r="E356" s="26">
        <f t="shared" si="26"/>
        <v>16041.5</v>
      </c>
      <c r="F356" s="27">
        <v>1.19</v>
      </c>
      <c r="G356" s="28">
        <f t="shared" si="23"/>
        <v>0.86752099999999999</v>
      </c>
      <c r="H356" s="28">
        <f t="shared" si="23"/>
        <v>1.2</v>
      </c>
      <c r="I356" s="28">
        <v>1</v>
      </c>
      <c r="J356" s="28">
        <f t="shared" si="27"/>
        <v>1.0410250000000001</v>
      </c>
      <c r="K356" s="42">
        <f t="shared" si="28"/>
        <v>19872.53</v>
      </c>
    </row>
    <row r="357" spans="1:11" s="29" customFormat="1" ht="15.75">
      <c r="A357" s="52"/>
      <c r="B357" s="52"/>
      <c r="C357" s="52"/>
      <c r="D357" s="9">
        <v>4</v>
      </c>
      <c r="E357" s="26">
        <f t="shared" si="26"/>
        <v>16041.5</v>
      </c>
      <c r="F357" s="27">
        <v>1.19</v>
      </c>
      <c r="G357" s="28">
        <f t="shared" si="23"/>
        <v>0.86752099999999999</v>
      </c>
      <c r="H357" s="28">
        <f t="shared" si="23"/>
        <v>1.2</v>
      </c>
      <c r="I357" s="28">
        <v>1.02</v>
      </c>
      <c r="J357" s="28">
        <f t="shared" si="27"/>
        <v>1.0618460000000001</v>
      </c>
      <c r="K357" s="42">
        <f t="shared" si="28"/>
        <v>20269.990000000002</v>
      </c>
    </row>
    <row r="358" spans="1:11" s="29" customFormat="1" ht="15.75">
      <c r="A358" s="52"/>
      <c r="B358" s="52"/>
      <c r="C358" s="52"/>
      <c r="D358" s="9">
        <v>5</v>
      </c>
      <c r="E358" s="26">
        <f t="shared" si="26"/>
        <v>16041.5</v>
      </c>
      <c r="F358" s="27">
        <v>1.19</v>
      </c>
      <c r="G358" s="28">
        <f t="shared" si="23"/>
        <v>0.86752099999999999</v>
      </c>
      <c r="H358" s="28">
        <f t="shared" si="23"/>
        <v>1.2</v>
      </c>
      <c r="I358" s="28">
        <v>1.02</v>
      </c>
      <c r="J358" s="28">
        <f t="shared" si="27"/>
        <v>1.0618460000000001</v>
      </c>
      <c r="K358" s="42">
        <f t="shared" si="28"/>
        <v>20269.990000000002</v>
      </c>
    </row>
    <row r="359" spans="1:11" s="29" customFormat="1" ht="15.75">
      <c r="A359" s="50"/>
      <c r="B359" s="50"/>
      <c r="C359" s="50"/>
      <c r="D359" s="9">
        <v>12</v>
      </c>
      <c r="E359" s="26">
        <f t="shared" si="26"/>
        <v>16041.5</v>
      </c>
      <c r="F359" s="27">
        <v>1.19</v>
      </c>
      <c r="G359" s="28">
        <f t="shared" si="23"/>
        <v>0.86752099999999999</v>
      </c>
      <c r="H359" s="28">
        <f t="shared" si="23"/>
        <v>1.2</v>
      </c>
      <c r="I359" s="28">
        <v>1.2</v>
      </c>
      <c r="J359" s="28">
        <f t="shared" si="27"/>
        <v>1.2492300000000001</v>
      </c>
      <c r="K359" s="42">
        <f t="shared" si="28"/>
        <v>23847.03</v>
      </c>
    </row>
    <row r="360" spans="1:11" s="29" customFormat="1" ht="15.75">
      <c r="A360" s="49">
        <v>164</v>
      </c>
      <c r="B360" s="49" t="s">
        <v>188</v>
      </c>
      <c r="C360" s="51" t="s">
        <v>183</v>
      </c>
      <c r="D360" s="9"/>
      <c r="E360" s="26">
        <f t="shared" si="26"/>
        <v>16041.5</v>
      </c>
      <c r="F360" s="27">
        <v>2.11</v>
      </c>
      <c r="G360" s="28">
        <f t="shared" si="23"/>
        <v>0.86752099999999999</v>
      </c>
      <c r="H360" s="28">
        <f t="shared" si="23"/>
        <v>1.2</v>
      </c>
      <c r="I360" s="28">
        <v>1</v>
      </c>
      <c r="J360" s="28">
        <f t="shared" si="27"/>
        <v>1.0410250000000001</v>
      </c>
      <c r="K360" s="42">
        <f t="shared" si="28"/>
        <v>35236.160000000003</v>
      </c>
    </row>
    <row r="361" spans="1:11" s="29" customFormat="1" ht="15.75">
      <c r="A361" s="52"/>
      <c r="B361" s="52"/>
      <c r="C361" s="52"/>
      <c r="D361" s="9">
        <v>4</v>
      </c>
      <c r="E361" s="26">
        <f t="shared" si="26"/>
        <v>16041.5</v>
      </c>
      <c r="F361" s="27">
        <v>2.11</v>
      </c>
      <c r="G361" s="28">
        <f t="shared" si="23"/>
        <v>0.86752099999999999</v>
      </c>
      <c r="H361" s="28">
        <f t="shared" si="23"/>
        <v>1.2</v>
      </c>
      <c r="I361" s="28">
        <v>1.02</v>
      </c>
      <c r="J361" s="28">
        <f t="shared" si="27"/>
        <v>1.0618460000000001</v>
      </c>
      <c r="K361" s="42">
        <f t="shared" si="28"/>
        <v>35940.9</v>
      </c>
    </row>
    <row r="362" spans="1:11" s="29" customFormat="1" ht="15.75">
      <c r="A362" s="52"/>
      <c r="B362" s="52"/>
      <c r="C362" s="52"/>
      <c r="D362" s="9">
        <v>5</v>
      </c>
      <c r="E362" s="26">
        <f t="shared" si="26"/>
        <v>16041.5</v>
      </c>
      <c r="F362" s="27">
        <v>2.11</v>
      </c>
      <c r="G362" s="28">
        <f t="shared" ref="G362:H377" si="29">G$7</f>
        <v>0.86752099999999999</v>
      </c>
      <c r="H362" s="28">
        <f t="shared" si="29"/>
        <v>1.2</v>
      </c>
      <c r="I362" s="28">
        <v>1.02</v>
      </c>
      <c r="J362" s="28">
        <f t="shared" si="27"/>
        <v>1.0618460000000001</v>
      </c>
      <c r="K362" s="42">
        <f t="shared" si="28"/>
        <v>35940.9</v>
      </c>
    </row>
    <row r="363" spans="1:11" s="29" customFormat="1" ht="15.75">
      <c r="A363" s="50"/>
      <c r="B363" s="50"/>
      <c r="C363" s="50"/>
      <c r="D363" s="9">
        <v>12</v>
      </c>
      <c r="E363" s="26">
        <f t="shared" si="26"/>
        <v>16041.5</v>
      </c>
      <c r="F363" s="27">
        <v>2.11</v>
      </c>
      <c r="G363" s="28">
        <f t="shared" si="29"/>
        <v>0.86752099999999999</v>
      </c>
      <c r="H363" s="28">
        <f t="shared" si="29"/>
        <v>1.2</v>
      </c>
      <c r="I363" s="28">
        <v>1.2</v>
      </c>
      <c r="J363" s="28">
        <f t="shared" si="27"/>
        <v>1.2492300000000001</v>
      </c>
      <c r="K363" s="42">
        <f t="shared" si="28"/>
        <v>42283.39</v>
      </c>
    </row>
    <row r="364" spans="1:11" s="29" customFormat="1" ht="15.75">
      <c r="A364" s="49">
        <v>165</v>
      </c>
      <c r="B364" s="49" t="s">
        <v>189</v>
      </c>
      <c r="C364" s="51" t="s">
        <v>183</v>
      </c>
      <c r="D364" s="9"/>
      <c r="E364" s="26">
        <f t="shared" si="26"/>
        <v>16041.5</v>
      </c>
      <c r="F364" s="27">
        <v>2.33</v>
      </c>
      <c r="G364" s="28">
        <f t="shared" si="29"/>
        <v>0.86752099999999999</v>
      </c>
      <c r="H364" s="28">
        <f t="shared" si="29"/>
        <v>1.2</v>
      </c>
      <c r="I364" s="28">
        <v>1</v>
      </c>
      <c r="J364" s="28">
        <f t="shared" si="27"/>
        <v>1.0410250000000001</v>
      </c>
      <c r="K364" s="42">
        <f t="shared" si="28"/>
        <v>38910.07</v>
      </c>
    </row>
    <row r="365" spans="1:11" s="29" customFormat="1" ht="15.75">
      <c r="A365" s="52"/>
      <c r="B365" s="52"/>
      <c r="C365" s="52"/>
      <c r="D365" s="9">
        <v>4</v>
      </c>
      <c r="E365" s="26">
        <f t="shared" si="26"/>
        <v>16041.5</v>
      </c>
      <c r="F365" s="27">
        <v>2.33</v>
      </c>
      <c r="G365" s="28">
        <f t="shared" si="29"/>
        <v>0.86752099999999999</v>
      </c>
      <c r="H365" s="28">
        <f t="shared" si="29"/>
        <v>1.2</v>
      </c>
      <c r="I365" s="28">
        <v>1.02</v>
      </c>
      <c r="J365" s="28">
        <f t="shared" si="27"/>
        <v>1.0618460000000001</v>
      </c>
      <c r="K365" s="42">
        <f t="shared" si="28"/>
        <v>39688.29</v>
      </c>
    </row>
    <row r="366" spans="1:11" s="29" customFormat="1" ht="15.75">
      <c r="A366" s="50"/>
      <c r="B366" s="50"/>
      <c r="C366" s="50"/>
      <c r="D366" s="9">
        <v>5</v>
      </c>
      <c r="E366" s="26">
        <f t="shared" si="26"/>
        <v>16041.5</v>
      </c>
      <c r="F366" s="27">
        <v>2.33</v>
      </c>
      <c r="G366" s="28">
        <f t="shared" si="29"/>
        <v>0.86752099999999999</v>
      </c>
      <c r="H366" s="28">
        <f t="shared" si="29"/>
        <v>1.2</v>
      </c>
      <c r="I366" s="28">
        <v>1.02</v>
      </c>
      <c r="J366" s="28">
        <f t="shared" si="27"/>
        <v>1.0618460000000001</v>
      </c>
      <c r="K366" s="42">
        <f t="shared" si="28"/>
        <v>39688.29</v>
      </c>
    </row>
    <row r="367" spans="1:11" s="29" customFormat="1" ht="15.75">
      <c r="A367" s="49">
        <v>166</v>
      </c>
      <c r="B367" s="49" t="s">
        <v>190</v>
      </c>
      <c r="C367" s="51" t="s">
        <v>183</v>
      </c>
      <c r="D367" s="9"/>
      <c r="E367" s="26">
        <f t="shared" si="26"/>
        <v>16041.5</v>
      </c>
      <c r="F367" s="27">
        <v>0.51</v>
      </c>
      <c r="G367" s="28">
        <f t="shared" si="29"/>
        <v>0.86752099999999999</v>
      </c>
      <c r="H367" s="28">
        <f t="shared" si="29"/>
        <v>1.2</v>
      </c>
      <c r="I367" s="28">
        <v>1</v>
      </c>
      <c r="J367" s="28">
        <f t="shared" si="27"/>
        <v>1.0410250000000001</v>
      </c>
      <c r="K367" s="42">
        <f t="shared" si="28"/>
        <v>8516.7999999999993</v>
      </c>
    </row>
    <row r="368" spans="1:11" s="29" customFormat="1" ht="15.75">
      <c r="A368" s="59"/>
      <c r="B368" s="59"/>
      <c r="C368" s="59"/>
      <c r="D368" s="9">
        <v>3</v>
      </c>
      <c r="E368" s="26">
        <f t="shared" si="26"/>
        <v>16041.5</v>
      </c>
      <c r="F368" s="27">
        <v>0.51</v>
      </c>
      <c r="G368" s="28">
        <f t="shared" si="29"/>
        <v>0.86752099999999999</v>
      </c>
      <c r="H368" s="28">
        <f t="shared" si="29"/>
        <v>1.2</v>
      </c>
      <c r="I368" s="28">
        <v>1.05</v>
      </c>
      <c r="J368" s="28">
        <f t="shared" si="27"/>
        <v>1.0930759999999999</v>
      </c>
      <c r="K368" s="42">
        <f t="shared" si="28"/>
        <v>8942.64</v>
      </c>
    </row>
    <row r="369" spans="1:11" s="29" customFormat="1" ht="15.75">
      <c r="A369" s="59"/>
      <c r="B369" s="59"/>
      <c r="C369" s="59"/>
      <c r="D369" s="9">
        <v>4</v>
      </c>
      <c r="E369" s="26">
        <f t="shared" si="26"/>
        <v>16041.5</v>
      </c>
      <c r="F369" s="27">
        <v>0.51</v>
      </c>
      <c r="G369" s="28">
        <f t="shared" si="29"/>
        <v>0.86752099999999999</v>
      </c>
      <c r="H369" s="28">
        <f t="shared" si="29"/>
        <v>1.2</v>
      </c>
      <c r="I369" s="28">
        <v>1.02</v>
      </c>
      <c r="J369" s="28">
        <f t="shared" si="27"/>
        <v>1.0618460000000001</v>
      </c>
      <c r="K369" s="42">
        <f t="shared" si="28"/>
        <v>8687.14</v>
      </c>
    </row>
    <row r="370" spans="1:11" s="29" customFormat="1" ht="15.75">
      <c r="A370" s="59"/>
      <c r="B370" s="59"/>
      <c r="C370" s="59"/>
      <c r="D370" s="9">
        <v>5</v>
      </c>
      <c r="E370" s="26">
        <f t="shared" si="26"/>
        <v>16041.5</v>
      </c>
      <c r="F370" s="27">
        <v>0.51</v>
      </c>
      <c r="G370" s="28">
        <f t="shared" si="29"/>
        <v>0.86752099999999999</v>
      </c>
      <c r="H370" s="28">
        <f t="shared" si="29"/>
        <v>1.2</v>
      </c>
      <c r="I370" s="28">
        <v>1.02</v>
      </c>
      <c r="J370" s="28">
        <f t="shared" si="27"/>
        <v>1.0618460000000001</v>
      </c>
      <c r="K370" s="42">
        <f t="shared" si="28"/>
        <v>8687.14</v>
      </c>
    </row>
    <row r="371" spans="1:11" s="29" customFormat="1" ht="15.75">
      <c r="A371" s="60"/>
      <c r="B371" s="60"/>
      <c r="C371" s="60"/>
      <c r="D371" s="9">
        <v>12</v>
      </c>
      <c r="E371" s="26">
        <f t="shared" si="26"/>
        <v>16041.5</v>
      </c>
      <c r="F371" s="27">
        <v>0.51</v>
      </c>
      <c r="G371" s="28">
        <f t="shared" si="29"/>
        <v>0.86752099999999999</v>
      </c>
      <c r="H371" s="28">
        <f t="shared" si="29"/>
        <v>1.2</v>
      </c>
      <c r="I371" s="28">
        <v>1.2</v>
      </c>
      <c r="J371" s="28">
        <f t="shared" si="27"/>
        <v>1.2492300000000001</v>
      </c>
      <c r="K371" s="42">
        <f t="shared" si="28"/>
        <v>10220.16</v>
      </c>
    </row>
    <row r="372" spans="1:11" s="29" customFormat="1" ht="15.75">
      <c r="A372" s="1">
        <v>167</v>
      </c>
      <c r="B372" s="1" t="s">
        <v>191</v>
      </c>
      <c r="C372" s="6" t="s">
        <v>183</v>
      </c>
      <c r="D372" s="9"/>
      <c r="E372" s="26">
        <f t="shared" si="26"/>
        <v>16041.5</v>
      </c>
      <c r="F372" s="27">
        <v>0.66</v>
      </c>
      <c r="G372" s="28">
        <f t="shared" si="29"/>
        <v>0.86752099999999999</v>
      </c>
      <c r="H372" s="28">
        <f t="shared" si="29"/>
        <v>1.2</v>
      </c>
      <c r="I372" s="28">
        <v>1</v>
      </c>
      <c r="J372" s="28">
        <f t="shared" si="27"/>
        <v>1.0410250000000001</v>
      </c>
      <c r="K372" s="42">
        <f t="shared" si="28"/>
        <v>11021.74</v>
      </c>
    </row>
    <row r="373" spans="1:11" s="29" customFormat="1" ht="15.75">
      <c r="A373" s="1">
        <v>168</v>
      </c>
      <c r="B373" s="1" t="s">
        <v>193</v>
      </c>
      <c r="C373" s="6" t="s">
        <v>192</v>
      </c>
      <c r="D373" s="9"/>
      <c r="E373" s="26">
        <f t="shared" si="26"/>
        <v>16041.5</v>
      </c>
      <c r="F373" s="27">
        <v>1.1100000000000001</v>
      </c>
      <c r="G373" s="28">
        <f t="shared" si="29"/>
        <v>0.86752099999999999</v>
      </c>
      <c r="H373" s="28">
        <f t="shared" si="29"/>
        <v>1.2</v>
      </c>
      <c r="I373" s="28">
        <v>1</v>
      </c>
      <c r="J373" s="28">
        <f t="shared" si="27"/>
        <v>1.0410250000000001</v>
      </c>
      <c r="K373" s="42">
        <f t="shared" si="28"/>
        <v>18536.560000000001</v>
      </c>
    </row>
    <row r="374" spans="1:11" s="29" customFormat="1" ht="15.75">
      <c r="A374" s="49">
        <v>169</v>
      </c>
      <c r="B374" s="49" t="s">
        <v>194</v>
      </c>
      <c r="C374" s="51" t="s">
        <v>192</v>
      </c>
      <c r="D374" s="9"/>
      <c r="E374" s="26">
        <f t="shared" si="26"/>
        <v>16041.5</v>
      </c>
      <c r="F374" s="27">
        <v>0.39</v>
      </c>
      <c r="G374" s="28">
        <f t="shared" si="29"/>
        <v>0.86752099999999999</v>
      </c>
      <c r="H374" s="28">
        <f t="shared" si="29"/>
        <v>1.2</v>
      </c>
      <c r="I374" s="28">
        <v>1</v>
      </c>
      <c r="J374" s="28">
        <f t="shared" si="27"/>
        <v>1.0410250000000001</v>
      </c>
      <c r="K374" s="42">
        <f t="shared" si="28"/>
        <v>6512.84</v>
      </c>
    </row>
    <row r="375" spans="1:11" s="29" customFormat="1" ht="15.75">
      <c r="A375" s="59"/>
      <c r="B375" s="59"/>
      <c r="C375" s="59"/>
      <c r="D375" s="9">
        <v>1</v>
      </c>
      <c r="E375" s="26">
        <f t="shared" si="26"/>
        <v>16041.5</v>
      </c>
      <c r="F375" s="27">
        <v>0.39</v>
      </c>
      <c r="G375" s="28">
        <f t="shared" si="29"/>
        <v>0.86752099999999999</v>
      </c>
      <c r="H375" s="28">
        <f t="shared" si="29"/>
        <v>1.2</v>
      </c>
      <c r="I375" s="28">
        <v>1.1000000000000001</v>
      </c>
      <c r="J375" s="28">
        <f t="shared" si="27"/>
        <v>1.1451279999999999</v>
      </c>
      <c r="K375" s="42">
        <f t="shared" si="28"/>
        <v>7164.13</v>
      </c>
    </row>
    <row r="376" spans="1:11" s="29" customFormat="1" ht="15.75">
      <c r="A376" s="59"/>
      <c r="B376" s="59"/>
      <c r="C376" s="59"/>
      <c r="D376" s="9">
        <v>2</v>
      </c>
      <c r="E376" s="26">
        <f t="shared" ref="E376:E439" si="30">E$7</f>
        <v>16041.5</v>
      </c>
      <c r="F376" s="27">
        <v>0.39</v>
      </c>
      <c r="G376" s="28">
        <f t="shared" si="29"/>
        <v>0.86752099999999999</v>
      </c>
      <c r="H376" s="28">
        <f t="shared" si="29"/>
        <v>1.2</v>
      </c>
      <c r="I376" s="28">
        <v>1.1000000000000001</v>
      </c>
      <c r="J376" s="28">
        <f t="shared" si="27"/>
        <v>1.1451279999999999</v>
      </c>
      <c r="K376" s="42">
        <f t="shared" si="28"/>
        <v>7164.13</v>
      </c>
    </row>
    <row r="377" spans="1:11" s="29" customFormat="1" ht="15.75">
      <c r="A377" s="59"/>
      <c r="B377" s="59"/>
      <c r="C377" s="59"/>
      <c r="D377" s="9">
        <v>3</v>
      </c>
      <c r="E377" s="26">
        <f t="shared" si="30"/>
        <v>16041.5</v>
      </c>
      <c r="F377" s="27">
        <v>0.39</v>
      </c>
      <c r="G377" s="28">
        <f t="shared" si="29"/>
        <v>0.86752099999999999</v>
      </c>
      <c r="H377" s="28">
        <f t="shared" si="29"/>
        <v>1.2</v>
      </c>
      <c r="I377" s="28">
        <v>1.05</v>
      </c>
      <c r="J377" s="28">
        <f t="shared" si="27"/>
        <v>1.0930759999999999</v>
      </c>
      <c r="K377" s="42">
        <f t="shared" si="28"/>
        <v>6838.49</v>
      </c>
    </row>
    <row r="378" spans="1:11" s="29" customFormat="1" ht="15.75">
      <c r="A378" s="60"/>
      <c r="B378" s="60"/>
      <c r="C378" s="60"/>
      <c r="D378" s="9">
        <v>8</v>
      </c>
      <c r="E378" s="26">
        <f t="shared" si="30"/>
        <v>16041.5</v>
      </c>
      <c r="F378" s="27">
        <v>0.39</v>
      </c>
      <c r="G378" s="28">
        <f t="shared" ref="G378:H412" si="31">G$7</f>
        <v>0.86752099999999999</v>
      </c>
      <c r="H378" s="28">
        <f t="shared" si="31"/>
        <v>1.2</v>
      </c>
      <c r="I378" s="28">
        <v>1.05</v>
      </c>
      <c r="J378" s="28">
        <f t="shared" si="27"/>
        <v>1.0930759999999999</v>
      </c>
      <c r="K378" s="42">
        <f t="shared" si="28"/>
        <v>6838.49</v>
      </c>
    </row>
    <row r="379" spans="1:11" s="29" customFormat="1" ht="15.75">
      <c r="A379" s="49">
        <v>170</v>
      </c>
      <c r="B379" s="49" t="s">
        <v>195</v>
      </c>
      <c r="C379" s="51" t="s">
        <v>192</v>
      </c>
      <c r="D379" s="9"/>
      <c r="E379" s="26">
        <f t="shared" si="30"/>
        <v>16041.5</v>
      </c>
      <c r="F379" s="27">
        <v>1.85</v>
      </c>
      <c r="G379" s="28">
        <f t="shared" si="31"/>
        <v>0.86752099999999999</v>
      </c>
      <c r="H379" s="28">
        <f t="shared" si="31"/>
        <v>1.2</v>
      </c>
      <c r="I379" s="28">
        <v>1</v>
      </c>
      <c r="J379" s="28">
        <f t="shared" si="27"/>
        <v>1.0410250000000001</v>
      </c>
      <c r="K379" s="42">
        <f t="shared" si="28"/>
        <v>30894.26</v>
      </c>
    </row>
    <row r="380" spans="1:11" s="29" customFormat="1" ht="15.75">
      <c r="A380" s="59"/>
      <c r="B380" s="59"/>
      <c r="C380" s="59"/>
      <c r="D380" s="9">
        <v>3</v>
      </c>
      <c r="E380" s="26">
        <f t="shared" si="30"/>
        <v>16041.5</v>
      </c>
      <c r="F380" s="27">
        <v>1.85</v>
      </c>
      <c r="G380" s="28">
        <f t="shared" si="31"/>
        <v>0.86752099999999999</v>
      </c>
      <c r="H380" s="28">
        <f t="shared" si="31"/>
        <v>1.2</v>
      </c>
      <c r="I380" s="28">
        <v>1.05</v>
      </c>
      <c r="J380" s="28">
        <f t="shared" si="27"/>
        <v>1.0930759999999999</v>
      </c>
      <c r="K380" s="42">
        <f t="shared" si="28"/>
        <v>32438.97</v>
      </c>
    </row>
    <row r="381" spans="1:11" s="29" customFormat="1" ht="15.75">
      <c r="A381" s="60"/>
      <c r="B381" s="60"/>
      <c r="C381" s="60"/>
      <c r="D381" s="9">
        <v>8</v>
      </c>
      <c r="E381" s="26">
        <f t="shared" si="30"/>
        <v>16041.5</v>
      </c>
      <c r="F381" s="27">
        <v>1.85</v>
      </c>
      <c r="G381" s="28">
        <f t="shared" si="31"/>
        <v>0.86752099999999999</v>
      </c>
      <c r="H381" s="28">
        <f t="shared" si="31"/>
        <v>1.2</v>
      </c>
      <c r="I381" s="28">
        <v>1.05</v>
      </c>
      <c r="J381" s="28">
        <f t="shared" si="27"/>
        <v>1.0930759999999999</v>
      </c>
      <c r="K381" s="42">
        <f t="shared" si="28"/>
        <v>32438.97</v>
      </c>
    </row>
    <row r="382" spans="1:11" s="29" customFormat="1" ht="15.75">
      <c r="A382" s="1">
        <v>171</v>
      </c>
      <c r="B382" s="1" t="s">
        <v>196</v>
      </c>
      <c r="C382" s="6" t="s">
        <v>192</v>
      </c>
      <c r="D382" s="9"/>
      <c r="E382" s="26">
        <f t="shared" si="30"/>
        <v>16041.5</v>
      </c>
      <c r="F382" s="27">
        <v>2.12</v>
      </c>
      <c r="G382" s="28">
        <f t="shared" si="31"/>
        <v>0.86752099999999999</v>
      </c>
      <c r="H382" s="28">
        <f t="shared" si="31"/>
        <v>1.2</v>
      </c>
      <c r="I382" s="28">
        <v>1</v>
      </c>
      <c r="J382" s="28">
        <f t="shared" si="27"/>
        <v>1.0410250000000001</v>
      </c>
      <c r="K382" s="42">
        <f t="shared" si="28"/>
        <v>35403.160000000003</v>
      </c>
    </row>
    <row r="383" spans="1:11" s="29" customFormat="1" ht="15.75">
      <c r="A383" s="49">
        <v>172</v>
      </c>
      <c r="B383" s="49" t="s">
        <v>198</v>
      </c>
      <c r="C383" s="51" t="s">
        <v>197</v>
      </c>
      <c r="D383" s="9"/>
      <c r="E383" s="26">
        <f t="shared" si="30"/>
        <v>16041.5</v>
      </c>
      <c r="F383" s="27">
        <v>0.85</v>
      </c>
      <c r="G383" s="28">
        <f t="shared" si="31"/>
        <v>0.86752099999999999</v>
      </c>
      <c r="H383" s="28">
        <f t="shared" si="31"/>
        <v>1.2</v>
      </c>
      <c r="I383" s="28">
        <v>1</v>
      </c>
      <c r="J383" s="28">
        <f t="shared" si="27"/>
        <v>1.0410250000000001</v>
      </c>
      <c r="K383" s="42">
        <f t="shared" si="28"/>
        <v>14194.66</v>
      </c>
    </row>
    <row r="384" spans="1:11" s="29" customFormat="1" ht="15.75">
      <c r="A384" s="52"/>
      <c r="B384" s="52"/>
      <c r="C384" s="52"/>
      <c r="D384" s="9">
        <v>4</v>
      </c>
      <c r="E384" s="26">
        <f t="shared" si="30"/>
        <v>16041.5</v>
      </c>
      <c r="F384" s="27">
        <v>0.85</v>
      </c>
      <c r="G384" s="28">
        <f t="shared" si="31"/>
        <v>0.86752099999999999</v>
      </c>
      <c r="H384" s="28">
        <f t="shared" si="31"/>
        <v>1.2</v>
      </c>
      <c r="I384" s="28">
        <v>1.02</v>
      </c>
      <c r="J384" s="28">
        <f t="shared" si="27"/>
        <v>1.0618460000000001</v>
      </c>
      <c r="K384" s="42">
        <f t="shared" si="28"/>
        <v>14478.56</v>
      </c>
    </row>
    <row r="385" spans="1:11" s="29" customFormat="1" ht="15.75">
      <c r="A385" s="50"/>
      <c r="B385" s="50"/>
      <c r="C385" s="50"/>
      <c r="D385" s="9">
        <v>5</v>
      </c>
      <c r="E385" s="26">
        <f t="shared" si="30"/>
        <v>16041.5</v>
      </c>
      <c r="F385" s="27">
        <v>0.85</v>
      </c>
      <c r="G385" s="28">
        <f t="shared" si="31"/>
        <v>0.86752099999999999</v>
      </c>
      <c r="H385" s="28">
        <f t="shared" si="31"/>
        <v>1.2</v>
      </c>
      <c r="I385" s="28">
        <v>1.02</v>
      </c>
      <c r="J385" s="28">
        <f t="shared" si="27"/>
        <v>1.0618460000000001</v>
      </c>
      <c r="K385" s="42">
        <f t="shared" si="28"/>
        <v>14478.56</v>
      </c>
    </row>
    <row r="386" spans="1:11" s="29" customFormat="1" ht="31.5">
      <c r="A386" s="1">
        <v>173</v>
      </c>
      <c r="B386" s="1" t="s">
        <v>199</v>
      </c>
      <c r="C386" s="6" t="s">
        <v>197</v>
      </c>
      <c r="D386" s="9"/>
      <c r="E386" s="26">
        <f t="shared" si="30"/>
        <v>16041.5</v>
      </c>
      <c r="F386" s="27">
        <v>2.48</v>
      </c>
      <c r="G386" s="28">
        <f t="shared" si="31"/>
        <v>0.86752099999999999</v>
      </c>
      <c r="H386" s="28">
        <f t="shared" si="31"/>
        <v>1.2</v>
      </c>
      <c r="I386" s="28">
        <v>1</v>
      </c>
      <c r="J386" s="28">
        <f t="shared" si="27"/>
        <v>1.0410250000000001</v>
      </c>
      <c r="K386" s="42">
        <f t="shared" si="28"/>
        <v>41415.01</v>
      </c>
    </row>
    <row r="387" spans="1:11" s="29" customFormat="1" ht="31.5">
      <c r="A387" s="1">
        <v>174</v>
      </c>
      <c r="B387" s="1" t="s">
        <v>200</v>
      </c>
      <c r="C387" s="6" t="s">
        <v>197</v>
      </c>
      <c r="D387" s="9"/>
      <c r="E387" s="26">
        <f t="shared" si="30"/>
        <v>16041.5</v>
      </c>
      <c r="F387" s="27">
        <v>0.91</v>
      </c>
      <c r="G387" s="28">
        <f t="shared" si="31"/>
        <v>0.86752099999999999</v>
      </c>
      <c r="H387" s="28">
        <f t="shared" si="31"/>
        <v>1.2</v>
      </c>
      <c r="I387" s="28">
        <v>1</v>
      </c>
      <c r="J387" s="28">
        <f t="shared" si="27"/>
        <v>1.0410250000000001</v>
      </c>
      <c r="K387" s="42">
        <f t="shared" si="28"/>
        <v>15196.64</v>
      </c>
    </row>
    <row r="388" spans="1:11" s="29" customFormat="1" ht="15.75">
      <c r="A388" s="49">
        <v>175</v>
      </c>
      <c r="B388" s="49" t="s">
        <v>201</v>
      </c>
      <c r="C388" s="51" t="s">
        <v>197</v>
      </c>
      <c r="D388" s="9"/>
      <c r="E388" s="26">
        <f t="shared" si="30"/>
        <v>16041.5</v>
      </c>
      <c r="F388" s="27">
        <v>1.29</v>
      </c>
      <c r="G388" s="28">
        <v>1.4</v>
      </c>
      <c r="H388" s="28">
        <f t="shared" si="31"/>
        <v>1.2</v>
      </c>
      <c r="I388" s="28">
        <v>1</v>
      </c>
      <c r="J388" s="28">
        <f t="shared" si="27"/>
        <v>1.68</v>
      </c>
      <c r="K388" s="42">
        <f t="shared" si="28"/>
        <v>34765.14</v>
      </c>
    </row>
    <row r="389" spans="1:11" s="29" customFormat="1" ht="15.75">
      <c r="A389" s="59"/>
      <c r="B389" s="59"/>
      <c r="C389" s="59"/>
      <c r="D389" s="9">
        <v>1</v>
      </c>
      <c r="E389" s="26">
        <f t="shared" si="30"/>
        <v>16041.5</v>
      </c>
      <c r="F389" s="27">
        <v>1.29</v>
      </c>
      <c r="G389" s="28">
        <v>1.4</v>
      </c>
      <c r="H389" s="28">
        <f t="shared" si="31"/>
        <v>1.2</v>
      </c>
      <c r="I389" s="28">
        <v>1.1000000000000001</v>
      </c>
      <c r="J389" s="28">
        <f t="shared" si="27"/>
        <v>1.8480000000000001</v>
      </c>
      <c r="K389" s="42">
        <f t="shared" si="28"/>
        <v>38241.65</v>
      </c>
    </row>
    <row r="390" spans="1:11" s="29" customFormat="1" ht="15.75">
      <c r="A390" s="59"/>
      <c r="B390" s="59"/>
      <c r="C390" s="59"/>
      <c r="D390" s="9">
        <v>2</v>
      </c>
      <c r="E390" s="26">
        <f t="shared" si="30"/>
        <v>16041.5</v>
      </c>
      <c r="F390" s="27">
        <v>1.29</v>
      </c>
      <c r="G390" s="28">
        <v>1.4</v>
      </c>
      <c r="H390" s="28">
        <f t="shared" si="31"/>
        <v>1.2</v>
      </c>
      <c r="I390" s="28">
        <v>1.1000000000000001</v>
      </c>
      <c r="J390" s="28">
        <f t="shared" si="27"/>
        <v>1.8480000000000001</v>
      </c>
      <c r="K390" s="42">
        <f t="shared" si="28"/>
        <v>38241.65</v>
      </c>
    </row>
    <row r="391" spans="1:11" s="29" customFormat="1" ht="15.75">
      <c r="A391" s="59"/>
      <c r="B391" s="59"/>
      <c r="C391" s="59"/>
      <c r="D391" s="9">
        <v>3</v>
      </c>
      <c r="E391" s="26">
        <f t="shared" si="30"/>
        <v>16041.5</v>
      </c>
      <c r="F391" s="27">
        <v>1.29</v>
      </c>
      <c r="G391" s="28">
        <v>1.4</v>
      </c>
      <c r="H391" s="28">
        <f t="shared" si="31"/>
        <v>1.2</v>
      </c>
      <c r="I391" s="28">
        <v>1.05</v>
      </c>
      <c r="J391" s="28">
        <f t="shared" si="27"/>
        <v>1.764</v>
      </c>
      <c r="K391" s="42">
        <f t="shared" si="28"/>
        <v>36503.4</v>
      </c>
    </row>
    <row r="392" spans="1:11" s="29" customFormat="1" ht="15.75">
      <c r="A392" s="59"/>
      <c r="B392" s="59"/>
      <c r="C392" s="59"/>
      <c r="D392" s="9">
        <v>4</v>
      </c>
      <c r="E392" s="26">
        <f t="shared" si="30"/>
        <v>16041.5</v>
      </c>
      <c r="F392" s="27">
        <v>1.29</v>
      </c>
      <c r="G392" s="28">
        <v>1.4</v>
      </c>
      <c r="H392" s="28">
        <f t="shared" si="31"/>
        <v>1.2</v>
      </c>
      <c r="I392" s="28">
        <v>1.02</v>
      </c>
      <c r="J392" s="28">
        <f t="shared" ref="J392:J452" si="32">ROUND(G392*H392*I392,6)</f>
        <v>1.7136</v>
      </c>
      <c r="K392" s="42">
        <f t="shared" si="28"/>
        <v>35460.44</v>
      </c>
    </row>
    <row r="393" spans="1:11" s="29" customFormat="1" ht="15.75">
      <c r="A393" s="59"/>
      <c r="B393" s="59"/>
      <c r="C393" s="59"/>
      <c r="D393" s="9">
        <v>5</v>
      </c>
      <c r="E393" s="26">
        <f t="shared" si="30"/>
        <v>16041.5</v>
      </c>
      <c r="F393" s="27">
        <v>1.29</v>
      </c>
      <c r="G393" s="28">
        <v>1.4</v>
      </c>
      <c r="H393" s="28">
        <f t="shared" si="31"/>
        <v>1.2</v>
      </c>
      <c r="I393" s="28">
        <v>1.02</v>
      </c>
      <c r="J393" s="28">
        <f t="shared" si="32"/>
        <v>1.7136</v>
      </c>
      <c r="K393" s="42">
        <f t="shared" ref="K393:K456" si="33">ROUND(E393*F393*J393,2)</f>
        <v>35460.44</v>
      </c>
    </row>
    <row r="394" spans="1:11" s="29" customFormat="1" ht="15.75">
      <c r="A394" s="60"/>
      <c r="B394" s="60"/>
      <c r="C394" s="60"/>
      <c r="D394" s="9">
        <v>8</v>
      </c>
      <c r="E394" s="26">
        <f t="shared" si="30"/>
        <v>16041.5</v>
      </c>
      <c r="F394" s="27">
        <v>1.29</v>
      </c>
      <c r="G394" s="28">
        <v>1.4</v>
      </c>
      <c r="H394" s="28">
        <f t="shared" si="31"/>
        <v>1.2</v>
      </c>
      <c r="I394" s="28">
        <v>1.05</v>
      </c>
      <c r="J394" s="28">
        <f t="shared" si="32"/>
        <v>1.764</v>
      </c>
      <c r="K394" s="42">
        <f t="shared" si="33"/>
        <v>36503.4</v>
      </c>
    </row>
    <row r="395" spans="1:11" s="29" customFormat="1" ht="15.75">
      <c r="A395" s="49">
        <v>176</v>
      </c>
      <c r="B395" s="49" t="s">
        <v>202</v>
      </c>
      <c r="C395" s="51" t="s">
        <v>197</v>
      </c>
      <c r="D395" s="9"/>
      <c r="E395" s="26">
        <f t="shared" si="30"/>
        <v>16041.5</v>
      </c>
      <c r="F395" s="27">
        <v>1.1100000000000001</v>
      </c>
      <c r="G395" s="28">
        <f t="shared" si="31"/>
        <v>0.86752099999999999</v>
      </c>
      <c r="H395" s="28">
        <f t="shared" si="31"/>
        <v>1.2</v>
      </c>
      <c r="I395" s="28">
        <v>1</v>
      </c>
      <c r="J395" s="28">
        <f t="shared" si="32"/>
        <v>1.0410250000000001</v>
      </c>
      <c r="K395" s="42">
        <f t="shared" si="33"/>
        <v>18536.560000000001</v>
      </c>
    </row>
    <row r="396" spans="1:11" s="29" customFormat="1" ht="15.75">
      <c r="A396" s="52"/>
      <c r="B396" s="52"/>
      <c r="C396" s="52"/>
      <c r="D396" s="9">
        <v>4</v>
      </c>
      <c r="E396" s="26">
        <f t="shared" si="30"/>
        <v>16041.5</v>
      </c>
      <c r="F396" s="27">
        <v>1.1100000000000001</v>
      </c>
      <c r="G396" s="28">
        <f t="shared" si="31"/>
        <v>0.86752099999999999</v>
      </c>
      <c r="H396" s="28">
        <f t="shared" si="31"/>
        <v>1.2</v>
      </c>
      <c r="I396" s="28">
        <v>1.02</v>
      </c>
      <c r="J396" s="28">
        <f t="shared" si="32"/>
        <v>1.0618460000000001</v>
      </c>
      <c r="K396" s="42">
        <f t="shared" si="33"/>
        <v>18907.3</v>
      </c>
    </row>
    <row r="397" spans="1:11" s="29" customFormat="1" ht="15.75">
      <c r="A397" s="50"/>
      <c r="B397" s="50"/>
      <c r="C397" s="50"/>
      <c r="D397" s="9">
        <v>5</v>
      </c>
      <c r="E397" s="26">
        <f t="shared" si="30"/>
        <v>16041.5</v>
      </c>
      <c r="F397" s="27">
        <v>1.1100000000000001</v>
      </c>
      <c r="G397" s="28">
        <f t="shared" si="31"/>
        <v>0.86752099999999999</v>
      </c>
      <c r="H397" s="28">
        <f t="shared" si="31"/>
        <v>1.2</v>
      </c>
      <c r="I397" s="28">
        <v>1.02</v>
      </c>
      <c r="J397" s="28">
        <f t="shared" si="32"/>
        <v>1.0618460000000001</v>
      </c>
      <c r="K397" s="42">
        <f t="shared" si="33"/>
        <v>18907.3</v>
      </c>
    </row>
    <row r="398" spans="1:11" s="29" customFormat="1" ht="15.75">
      <c r="A398" s="1">
        <v>177</v>
      </c>
      <c r="B398" s="1" t="s">
        <v>203</v>
      </c>
      <c r="C398" s="6" t="s">
        <v>197</v>
      </c>
      <c r="D398" s="9"/>
      <c r="E398" s="26">
        <f t="shared" si="30"/>
        <v>16041.5</v>
      </c>
      <c r="F398" s="27">
        <v>1.25</v>
      </c>
      <c r="G398" s="28">
        <f t="shared" si="31"/>
        <v>0.86752099999999999</v>
      </c>
      <c r="H398" s="28">
        <f t="shared" si="31"/>
        <v>1.2</v>
      </c>
      <c r="I398" s="28">
        <v>1</v>
      </c>
      <c r="J398" s="28">
        <f t="shared" si="32"/>
        <v>1.0410250000000001</v>
      </c>
      <c r="K398" s="42">
        <f t="shared" si="33"/>
        <v>20874.5</v>
      </c>
    </row>
    <row r="399" spans="1:11" s="29" customFormat="1" ht="15.75">
      <c r="A399" s="1">
        <v>178</v>
      </c>
      <c r="B399" s="1" t="s">
        <v>205</v>
      </c>
      <c r="C399" s="6" t="s">
        <v>204</v>
      </c>
      <c r="D399" s="9"/>
      <c r="E399" s="26">
        <f t="shared" si="30"/>
        <v>16041.5</v>
      </c>
      <c r="F399" s="27">
        <v>1.78</v>
      </c>
      <c r="G399" s="28">
        <f t="shared" si="31"/>
        <v>0.86752099999999999</v>
      </c>
      <c r="H399" s="28">
        <f t="shared" si="31"/>
        <v>1.2</v>
      </c>
      <c r="I399" s="28">
        <v>1</v>
      </c>
      <c r="J399" s="28">
        <f t="shared" si="32"/>
        <v>1.0410250000000001</v>
      </c>
      <c r="K399" s="42">
        <f t="shared" si="33"/>
        <v>29725.29</v>
      </c>
    </row>
    <row r="400" spans="1:11" s="29" customFormat="1" ht="15.75">
      <c r="A400" s="49">
        <v>179</v>
      </c>
      <c r="B400" s="49" t="s">
        <v>206</v>
      </c>
      <c r="C400" s="51" t="s">
        <v>204</v>
      </c>
      <c r="D400" s="9"/>
      <c r="E400" s="26">
        <f t="shared" si="30"/>
        <v>16041.5</v>
      </c>
      <c r="F400" s="27">
        <v>1.67</v>
      </c>
      <c r="G400" s="28">
        <f t="shared" si="31"/>
        <v>0.86752099999999999</v>
      </c>
      <c r="H400" s="28">
        <f t="shared" si="31"/>
        <v>1.2</v>
      </c>
      <c r="I400" s="28">
        <v>1</v>
      </c>
      <c r="J400" s="28">
        <f t="shared" si="32"/>
        <v>1.0410250000000001</v>
      </c>
      <c r="K400" s="42">
        <f t="shared" si="33"/>
        <v>27888.34</v>
      </c>
    </row>
    <row r="401" spans="1:11" s="29" customFormat="1" ht="15.75">
      <c r="A401" s="59"/>
      <c r="B401" s="59"/>
      <c r="C401" s="59"/>
      <c r="D401" s="9">
        <v>3</v>
      </c>
      <c r="E401" s="26">
        <f t="shared" si="30"/>
        <v>16041.5</v>
      </c>
      <c r="F401" s="27">
        <v>1.67</v>
      </c>
      <c r="G401" s="28">
        <f t="shared" si="31"/>
        <v>0.86752099999999999</v>
      </c>
      <c r="H401" s="28">
        <f t="shared" si="31"/>
        <v>1.2</v>
      </c>
      <c r="I401" s="28">
        <v>1.05</v>
      </c>
      <c r="J401" s="28">
        <f t="shared" si="32"/>
        <v>1.0930759999999999</v>
      </c>
      <c r="K401" s="42">
        <f t="shared" si="33"/>
        <v>29282.75</v>
      </c>
    </row>
    <row r="402" spans="1:11" s="29" customFormat="1" ht="15.75">
      <c r="A402" s="59"/>
      <c r="B402" s="59"/>
      <c r="C402" s="59"/>
      <c r="D402" s="9">
        <v>4</v>
      </c>
      <c r="E402" s="26">
        <f t="shared" si="30"/>
        <v>16041.5</v>
      </c>
      <c r="F402" s="27">
        <v>1.67</v>
      </c>
      <c r="G402" s="28">
        <f t="shared" si="31"/>
        <v>0.86752099999999999</v>
      </c>
      <c r="H402" s="28">
        <f t="shared" si="31"/>
        <v>1.2</v>
      </c>
      <c r="I402" s="28">
        <v>1.02</v>
      </c>
      <c r="J402" s="28">
        <f t="shared" si="32"/>
        <v>1.0618460000000001</v>
      </c>
      <c r="K402" s="42">
        <f t="shared" si="33"/>
        <v>28446.12</v>
      </c>
    </row>
    <row r="403" spans="1:11" s="29" customFormat="1" ht="15.75">
      <c r="A403" s="60"/>
      <c r="B403" s="60"/>
      <c r="C403" s="60"/>
      <c r="D403" s="9">
        <v>5</v>
      </c>
      <c r="E403" s="26">
        <f t="shared" si="30"/>
        <v>16041.5</v>
      </c>
      <c r="F403" s="27">
        <v>1.67</v>
      </c>
      <c r="G403" s="28">
        <f t="shared" si="31"/>
        <v>0.86752099999999999</v>
      </c>
      <c r="H403" s="28">
        <f t="shared" si="31"/>
        <v>1.2</v>
      </c>
      <c r="I403" s="28">
        <v>1.02</v>
      </c>
      <c r="J403" s="28">
        <f t="shared" si="32"/>
        <v>1.0618460000000001</v>
      </c>
      <c r="K403" s="42">
        <f t="shared" si="33"/>
        <v>28446.12</v>
      </c>
    </row>
    <row r="404" spans="1:11" s="29" customFormat="1" ht="15.75">
      <c r="A404" s="1">
        <v>180</v>
      </c>
      <c r="B404" s="1" t="s">
        <v>207</v>
      </c>
      <c r="C404" s="6" t="s">
        <v>204</v>
      </c>
      <c r="D404" s="9"/>
      <c r="E404" s="26">
        <f t="shared" si="30"/>
        <v>16041.5</v>
      </c>
      <c r="F404" s="27">
        <v>0.87</v>
      </c>
      <c r="G404" s="28">
        <f t="shared" si="31"/>
        <v>0.86752099999999999</v>
      </c>
      <c r="H404" s="28">
        <f t="shared" si="31"/>
        <v>1.2</v>
      </c>
      <c r="I404" s="28">
        <v>1</v>
      </c>
      <c r="J404" s="28">
        <f t="shared" si="32"/>
        <v>1.0410250000000001</v>
      </c>
      <c r="K404" s="42">
        <f t="shared" si="33"/>
        <v>14528.65</v>
      </c>
    </row>
    <row r="405" spans="1:11" s="29" customFormat="1" ht="15.75">
      <c r="A405" s="1">
        <v>181</v>
      </c>
      <c r="B405" s="1" t="s">
        <v>208</v>
      </c>
      <c r="C405" s="6" t="s">
        <v>204</v>
      </c>
      <c r="D405" s="9"/>
      <c r="E405" s="26">
        <f t="shared" si="30"/>
        <v>16041.5</v>
      </c>
      <c r="F405" s="27">
        <v>1.57</v>
      </c>
      <c r="G405" s="28">
        <f t="shared" si="31"/>
        <v>0.86752099999999999</v>
      </c>
      <c r="H405" s="28">
        <f t="shared" si="31"/>
        <v>1.2</v>
      </c>
      <c r="I405" s="28">
        <v>1</v>
      </c>
      <c r="J405" s="28">
        <f t="shared" si="32"/>
        <v>1.0410250000000001</v>
      </c>
      <c r="K405" s="42">
        <f t="shared" si="33"/>
        <v>26218.38</v>
      </c>
    </row>
    <row r="406" spans="1:11" s="29" customFormat="1" ht="15.75">
      <c r="A406" s="49">
        <v>182</v>
      </c>
      <c r="B406" s="49" t="s">
        <v>210</v>
      </c>
      <c r="C406" s="51" t="s">
        <v>209</v>
      </c>
      <c r="D406" s="9"/>
      <c r="E406" s="26">
        <f t="shared" si="30"/>
        <v>16041.5</v>
      </c>
      <c r="F406" s="27">
        <v>0.85</v>
      </c>
      <c r="G406" s="28">
        <v>1.4</v>
      </c>
      <c r="H406" s="28">
        <f t="shared" si="31"/>
        <v>1.2</v>
      </c>
      <c r="I406" s="28">
        <v>1</v>
      </c>
      <c r="J406" s="28">
        <f t="shared" si="32"/>
        <v>1.68</v>
      </c>
      <c r="K406" s="42">
        <f t="shared" si="33"/>
        <v>22907.26</v>
      </c>
    </row>
    <row r="407" spans="1:11" s="29" customFormat="1" ht="15.75">
      <c r="A407" s="52"/>
      <c r="B407" s="52"/>
      <c r="C407" s="52"/>
      <c r="D407" s="9">
        <v>4</v>
      </c>
      <c r="E407" s="26">
        <f t="shared" si="30"/>
        <v>16041.5</v>
      </c>
      <c r="F407" s="27">
        <v>0.85</v>
      </c>
      <c r="G407" s="28">
        <v>1.4</v>
      </c>
      <c r="H407" s="28">
        <f t="shared" si="31"/>
        <v>1.2</v>
      </c>
      <c r="I407" s="28">
        <v>1.02</v>
      </c>
      <c r="J407" s="28">
        <f t="shared" si="32"/>
        <v>1.7136</v>
      </c>
      <c r="K407" s="42">
        <f t="shared" si="33"/>
        <v>23365.41</v>
      </c>
    </row>
    <row r="408" spans="1:11" s="29" customFormat="1" ht="15.75">
      <c r="A408" s="52"/>
      <c r="B408" s="52"/>
      <c r="C408" s="52"/>
      <c r="D408" s="9">
        <v>5</v>
      </c>
      <c r="E408" s="26">
        <f t="shared" si="30"/>
        <v>16041.5</v>
      </c>
      <c r="F408" s="27">
        <v>0.85</v>
      </c>
      <c r="G408" s="28">
        <v>1.4</v>
      </c>
      <c r="H408" s="28">
        <f t="shared" si="31"/>
        <v>1.2</v>
      </c>
      <c r="I408" s="28">
        <v>1.02</v>
      </c>
      <c r="J408" s="28">
        <f t="shared" si="32"/>
        <v>1.7136</v>
      </c>
      <c r="K408" s="42">
        <f t="shared" si="33"/>
        <v>23365.41</v>
      </c>
    </row>
    <row r="409" spans="1:11" s="29" customFormat="1" ht="15.75">
      <c r="A409" s="50"/>
      <c r="B409" s="50"/>
      <c r="C409" s="50"/>
      <c r="D409" s="9">
        <v>8</v>
      </c>
      <c r="E409" s="26">
        <f t="shared" si="30"/>
        <v>16041.5</v>
      </c>
      <c r="F409" s="27">
        <v>0.85</v>
      </c>
      <c r="G409" s="28">
        <v>1.4</v>
      </c>
      <c r="H409" s="28">
        <f t="shared" si="31"/>
        <v>1.2</v>
      </c>
      <c r="I409" s="28">
        <v>1.05</v>
      </c>
      <c r="J409" s="28">
        <f t="shared" si="32"/>
        <v>1.764</v>
      </c>
      <c r="K409" s="42">
        <f t="shared" si="33"/>
        <v>24052.63</v>
      </c>
    </row>
    <row r="410" spans="1:11" s="29" customFormat="1" ht="25.5">
      <c r="A410" s="1">
        <v>183</v>
      </c>
      <c r="B410" s="1" t="s">
        <v>211</v>
      </c>
      <c r="C410" s="6" t="s">
        <v>209</v>
      </c>
      <c r="D410" s="9"/>
      <c r="E410" s="26">
        <f t="shared" si="30"/>
        <v>16041.5</v>
      </c>
      <c r="F410" s="27">
        <v>1.32</v>
      </c>
      <c r="G410" s="28">
        <f t="shared" si="31"/>
        <v>0.86752099999999999</v>
      </c>
      <c r="H410" s="28">
        <f t="shared" si="31"/>
        <v>1.2</v>
      </c>
      <c r="I410" s="28">
        <v>1</v>
      </c>
      <c r="J410" s="28">
        <f t="shared" si="32"/>
        <v>1.0410250000000001</v>
      </c>
      <c r="K410" s="42">
        <f t="shared" si="33"/>
        <v>22043.48</v>
      </c>
    </row>
    <row r="411" spans="1:11" s="29" customFormat="1" ht="15.75">
      <c r="A411" s="49">
        <v>184</v>
      </c>
      <c r="B411" s="49" t="s">
        <v>212</v>
      </c>
      <c r="C411" s="51" t="s">
        <v>209</v>
      </c>
      <c r="D411" s="9"/>
      <c r="E411" s="26">
        <f t="shared" si="30"/>
        <v>16041.5</v>
      </c>
      <c r="F411" s="27">
        <v>1.05</v>
      </c>
      <c r="G411" s="28">
        <v>1.4</v>
      </c>
      <c r="H411" s="28">
        <f t="shared" si="31"/>
        <v>1.2</v>
      </c>
      <c r="I411" s="28">
        <v>1</v>
      </c>
      <c r="J411" s="28">
        <f t="shared" si="32"/>
        <v>1.68</v>
      </c>
      <c r="K411" s="42">
        <f t="shared" si="33"/>
        <v>28297.21</v>
      </c>
    </row>
    <row r="412" spans="1:11" s="29" customFormat="1" ht="15.75">
      <c r="A412" s="52"/>
      <c r="B412" s="52"/>
      <c r="C412" s="52"/>
      <c r="D412" s="9">
        <v>4</v>
      </c>
      <c r="E412" s="26">
        <f t="shared" si="30"/>
        <v>16041.5</v>
      </c>
      <c r="F412" s="27">
        <v>1.05</v>
      </c>
      <c r="G412" s="28">
        <v>1.4</v>
      </c>
      <c r="H412" s="28">
        <f t="shared" si="31"/>
        <v>1.2</v>
      </c>
      <c r="I412" s="28">
        <v>1.02</v>
      </c>
      <c r="J412" s="28">
        <f t="shared" si="32"/>
        <v>1.7136</v>
      </c>
      <c r="K412" s="42">
        <f t="shared" si="33"/>
        <v>28863.15</v>
      </c>
    </row>
    <row r="413" spans="1:11" s="29" customFormat="1" ht="15.75">
      <c r="A413" s="52"/>
      <c r="B413" s="52"/>
      <c r="C413" s="52"/>
      <c r="D413" s="9">
        <v>5</v>
      </c>
      <c r="E413" s="26">
        <f t="shared" si="30"/>
        <v>16041.5</v>
      </c>
      <c r="F413" s="27">
        <v>1.05</v>
      </c>
      <c r="G413" s="28">
        <v>1.4</v>
      </c>
      <c r="H413" s="28">
        <f t="shared" ref="G413:H449" si="34">H$7</f>
        <v>1.2</v>
      </c>
      <c r="I413" s="28">
        <v>1.02</v>
      </c>
      <c r="J413" s="28">
        <f t="shared" si="32"/>
        <v>1.7136</v>
      </c>
      <c r="K413" s="42">
        <f t="shared" si="33"/>
        <v>28863.15</v>
      </c>
    </row>
    <row r="414" spans="1:11" s="29" customFormat="1" ht="15.75">
      <c r="A414" s="50"/>
      <c r="B414" s="50"/>
      <c r="C414" s="50"/>
      <c r="D414" s="9">
        <v>8</v>
      </c>
      <c r="E414" s="26">
        <f t="shared" si="30"/>
        <v>16041.5</v>
      </c>
      <c r="F414" s="27">
        <v>1.05</v>
      </c>
      <c r="G414" s="28">
        <v>1.4</v>
      </c>
      <c r="H414" s="28">
        <f t="shared" si="34"/>
        <v>1.2</v>
      </c>
      <c r="I414" s="28">
        <v>1.05</v>
      </c>
      <c r="J414" s="28">
        <f t="shared" si="32"/>
        <v>1.764</v>
      </c>
      <c r="K414" s="42">
        <f t="shared" si="33"/>
        <v>29712.07</v>
      </c>
    </row>
    <row r="415" spans="1:11" s="29" customFormat="1" ht="15.75">
      <c r="A415" s="49">
        <v>185</v>
      </c>
      <c r="B415" s="49" t="s">
        <v>213</v>
      </c>
      <c r="C415" s="51" t="s">
        <v>209</v>
      </c>
      <c r="D415" s="9"/>
      <c r="E415" s="26">
        <f t="shared" si="30"/>
        <v>16041.5</v>
      </c>
      <c r="F415" s="27">
        <v>1.01</v>
      </c>
      <c r="G415" s="28">
        <f t="shared" si="34"/>
        <v>0.86752099999999999</v>
      </c>
      <c r="H415" s="28">
        <f t="shared" si="34"/>
        <v>1.2</v>
      </c>
      <c r="I415" s="28">
        <v>1</v>
      </c>
      <c r="J415" s="28">
        <f t="shared" si="32"/>
        <v>1.0410250000000001</v>
      </c>
      <c r="K415" s="42">
        <f t="shared" si="33"/>
        <v>16866.599999999999</v>
      </c>
    </row>
    <row r="416" spans="1:11" s="29" customFormat="1" ht="15.75">
      <c r="A416" s="59"/>
      <c r="B416" s="59"/>
      <c r="C416" s="59"/>
      <c r="D416" s="9">
        <v>1</v>
      </c>
      <c r="E416" s="26">
        <f t="shared" si="30"/>
        <v>16041.5</v>
      </c>
      <c r="F416" s="27">
        <v>1.01</v>
      </c>
      <c r="G416" s="28">
        <f t="shared" si="34"/>
        <v>0.86752099999999999</v>
      </c>
      <c r="H416" s="28">
        <f t="shared" si="34"/>
        <v>1.2</v>
      </c>
      <c r="I416" s="28">
        <v>1.1000000000000001</v>
      </c>
      <c r="J416" s="28">
        <f t="shared" si="32"/>
        <v>1.1451279999999999</v>
      </c>
      <c r="K416" s="42">
        <f t="shared" si="33"/>
        <v>18553.27</v>
      </c>
    </row>
    <row r="417" spans="1:11" s="29" customFormat="1" ht="15.75">
      <c r="A417" s="59"/>
      <c r="B417" s="59"/>
      <c r="C417" s="59"/>
      <c r="D417" s="9">
        <v>2</v>
      </c>
      <c r="E417" s="26">
        <f t="shared" si="30"/>
        <v>16041.5</v>
      </c>
      <c r="F417" s="27">
        <v>1.01</v>
      </c>
      <c r="G417" s="28">
        <f t="shared" si="34"/>
        <v>0.86752099999999999</v>
      </c>
      <c r="H417" s="28">
        <f t="shared" si="34"/>
        <v>1.2</v>
      </c>
      <c r="I417" s="28">
        <v>1.1000000000000001</v>
      </c>
      <c r="J417" s="28">
        <f t="shared" si="32"/>
        <v>1.1451279999999999</v>
      </c>
      <c r="K417" s="42">
        <f t="shared" si="33"/>
        <v>18553.27</v>
      </c>
    </row>
    <row r="418" spans="1:11" s="29" customFormat="1" ht="15.75">
      <c r="A418" s="59"/>
      <c r="B418" s="59"/>
      <c r="C418" s="59"/>
      <c r="D418" s="9">
        <v>3</v>
      </c>
      <c r="E418" s="26">
        <f t="shared" si="30"/>
        <v>16041.5</v>
      </c>
      <c r="F418" s="27">
        <v>1.01</v>
      </c>
      <c r="G418" s="28">
        <f t="shared" si="34"/>
        <v>0.86752099999999999</v>
      </c>
      <c r="H418" s="28">
        <f t="shared" si="34"/>
        <v>1.2</v>
      </c>
      <c r="I418" s="28">
        <v>1.05</v>
      </c>
      <c r="J418" s="28">
        <f t="shared" si="32"/>
        <v>1.0930759999999999</v>
      </c>
      <c r="K418" s="42">
        <f t="shared" si="33"/>
        <v>17709.919999999998</v>
      </c>
    </row>
    <row r="419" spans="1:11" s="29" customFormat="1" ht="15.75">
      <c r="A419" s="60"/>
      <c r="B419" s="60"/>
      <c r="C419" s="60"/>
      <c r="D419" s="9">
        <v>8</v>
      </c>
      <c r="E419" s="26">
        <f t="shared" si="30"/>
        <v>16041.5</v>
      </c>
      <c r="F419" s="27">
        <v>1.01</v>
      </c>
      <c r="G419" s="28">
        <f t="shared" si="34"/>
        <v>0.86752099999999999</v>
      </c>
      <c r="H419" s="28">
        <f t="shared" si="34"/>
        <v>1.2</v>
      </c>
      <c r="I419" s="28">
        <v>1.05</v>
      </c>
      <c r="J419" s="28">
        <f t="shared" si="32"/>
        <v>1.0930759999999999</v>
      </c>
      <c r="K419" s="42">
        <f t="shared" si="33"/>
        <v>17709.919999999998</v>
      </c>
    </row>
    <row r="420" spans="1:11" s="29" customFormat="1" ht="25.5">
      <c r="A420" s="1">
        <v>186</v>
      </c>
      <c r="B420" s="1" t="s">
        <v>214</v>
      </c>
      <c r="C420" s="6" t="s">
        <v>209</v>
      </c>
      <c r="D420" s="9"/>
      <c r="E420" s="26">
        <f t="shared" si="30"/>
        <v>16041.5</v>
      </c>
      <c r="F420" s="27">
        <v>2.11</v>
      </c>
      <c r="G420" s="28">
        <f t="shared" si="34"/>
        <v>0.86752099999999999</v>
      </c>
      <c r="H420" s="28">
        <f t="shared" si="34"/>
        <v>1.2</v>
      </c>
      <c r="I420" s="28">
        <v>1</v>
      </c>
      <c r="J420" s="28">
        <f t="shared" si="32"/>
        <v>1.0410250000000001</v>
      </c>
      <c r="K420" s="42">
        <f t="shared" si="33"/>
        <v>35236.160000000003</v>
      </c>
    </row>
    <row r="421" spans="1:11" s="29" customFormat="1" ht="25.5">
      <c r="A421" s="1">
        <v>187</v>
      </c>
      <c r="B421" s="1" t="s">
        <v>215</v>
      </c>
      <c r="C421" s="6" t="s">
        <v>209</v>
      </c>
      <c r="D421" s="9"/>
      <c r="E421" s="26">
        <f t="shared" si="30"/>
        <v>16041.5</v>
      </c>
      <c r="F421" s="27">
        <v>3.97</v>
      </c>
      <c r="G421" s="28">
        <f t="shared" si="34"/>
        <v>0.86752099999999999</v>
      </c>
      <c r="H421" s="28">
        <f t="shared" si="34"/>
        <v>1.2</v>
      </c>
      <c r="I421" s="28">
        <v>1</v>
      </c>
      <c r="J421" s="28">
        <f t="shared" si="32"/>
        <v>1.0410250000000001</v>
      </c>
      <c r="K421" s="42">
        <f t="shared" si="33"/>
        <v>66297.42</v>
      </c>
    </row>
    <row r="422" spans="1:11" s="29" customFormat="1" ht="25.5">
      <c r="A422" s="1">
        <v>188</v>
      </c>
      <c r="B422" s="1" t="s">
        <v>216</v>
      </c>
      <c r="C422" s="6" t="s">
        <v>209</v>
      </c>
      <c r="D422" s="9"/>
      <c r="E422" s="26">
        <f t="shared" si="30"/>
        <v>16041.5</v>
      </c>
      <c r="F422" s="27">
        <v>4.3099999999999996</v>
      </c>
      <c r="G422" s="28">
        <f t="shared" si="34"/>
        <v>0.86752099999999999</v>
      </c>
      <c r="H422" s="28">
        <f t="shared" si="34"/>
        <v>1.2</v>
      </c>
      <c r="I422" s="28">
        <v>1</v>
      </c>
      <c r="J422" s="28">
        <f t="shared" si="32"/>
        <v>1.0410250000000001</v>
      </c>
      <c r="K422" s="42">
        <f t="shared" si="33"/>
        <v>71975.289999999994</v>
      </c>
    </row>
    <row r="423" spans="1:11" s="29" customFormat="1" ht="25.5">
      <c r="A423" s="1">
        <v>189</v>
      </c>
      <c r="B423" s="1" t="s">
        <v>217</v>
      </c>
      <c r="C423" s="6" t="s">
        <v>209</v>
      </c>
      <c r="D423" s="9"/>
      <c r="E423" s="26">
        <f t="shared" si="30"/>
        <v>16041.5</v>
      </c>
      <c r="F423" s="27">
        <v>1.2</v>
      </c>
      <c r="G423" s="28">
        <f t="shared" si="34"/>
        <v>0.86752099999999999</v>
      </c>
      <c r="H423" s="28">
        <f t="shared" si="34"/>
        <v>1.2</v>
      </c>
      <c r="I423" s="28">
        <v>1</v>
      </c>
      <c r="J423" s="28">
        <f t="shared" si="32"/>
        <v>1.0410250000000001</v>
      </c>
      <c r="K423" s="42">
        <f t="shared" si="33"/>
        <v>20039.52</v>
      </c>
    </row>
    <row r="424" spans="1:11" s="29" customFormat="1" ht="15.75">
      <c r="A424" s="49">
        <v>190</v>
      </c>
      <c r="B424" s="49" t="s">
        <v>218</v>
      </c>
      <c r="C424" s="51" t="s">
        <v>209</v>
      </c>
      <c r="D424" s="9"/>
      <c r="E424" s="26">
        <f t="shared" si="30"/>
        <v>16041.5</v>
      </c>
      <c r="F424" s="27">
        <v>2.37</v>
      </c>
      <c r="G424" s="28">
        <f t="shared" si="34"/>
        <v>0.86752099999999999</v>
      </c>
      <c r="H424" s="28">
        <f t="shared" si="34"/>
        <v>1.2</v>
      </c>
      <c r="I424" s="28">
        <v>1</v>
      </c>
      <c r="J424" s="28">
        <f t="shared" si="32"/>
        <v>1.0410250000000001</v>
      </c>
      <c r="K424" s="42">
        <f t="shared" si="33"/>
        <v>39578.06</v>
      </c>
    </row>
    <row r="425" spans="1:11" s="29" customFormat="1" ht="15.75">
      <c r="A425" s="52"/>
      <c r="B425" s="52"/>
      <c r="C425" s="52"/>
      <c r="D425" s="9">
        <v>4</v>
      </c>
      <c r="E425" s="26">
        <f t="shared" si="30"/>
        <v>16041.5</v>
      </c>
      <c r="F425" s="27">
        <v>2.37</v>
      </c>
      <c r="G425" s="28">
        <f t="shared" si="34"/>
        <v>0.86752099999999999</v>
      </c>
      <c r="H425" s="28">
        <f t="shared" si="34"/>
        <v>1.2</v>
      </c>
      <c r="I425" s="28">
        <v>1.02</v>
      </c>
      <c r="J425" s="28">
        <f t="shared" si="32"/>
        <v>1.0618460000000001</v>
      </c>
      <c r="K425" s="42">
        <f t="shared" si="33"/>
        <v>40369.64</v>
      </c>
    </row>
    <row r="426" spans="1:11" s="29" customFormat="1" ht="15.75">
      <c r="A426" s="52"/>
      <c r="B426" s="52"/>
      <c r="C426" s="52"/>
      <c r="D426" s="9">
        <v>5</v>
      </c>
      <c r="E426" s="26">
        <f t="shared" si="30"/>
        <v>16041.5</v>
      </c>
      <c r="F426" s="27">
        <v>2.37</v>
      </c>
      <c r="G426" s="28">
        <f t="shared" si="34"/>
        <v>0.86752099999999999</v>
      </c>
      <c r="H426" s="28">
        <f t="shared" si="34"/>
        <v>1.2</v>
      </c>
      <c r="I426" s="28">
        <v>1.02</v>
      </c>
      <c r="J426" s="28">
        <f t="shared" si="32"/>
        <v>1.0618460000000001</v>
      </c>
      <c r="K426" s="42">
        <f t="shared" si="33"/>
        <v>40369.64</v>
      </c>
    </row>
    <row r="427" spans="1:11" s="29" customFormat="1" ht="15.75">
      <c r="A427" s="52"/>
      <c r="B427" s="52"/>
      <c r="C427" s="52"/>
      <c r="D427" s="9">
        <v>8</v>
      </c>
      <c r="E427" s="26">
        <f t="shared" si="30"/>
        <v>16041.5</v>
      </c>
      <c r="F427" s="27">
        <v>2.37</v>
      </c>
      <c r="G427" s="28">
        <f t="shared" si="34"/>
        <v>0.86752099999999999</v>
      </c>
      <c r="H427" s="28">
        <f t="shared" si="34"/>
        <v>1.2</v>
      </c>
      <c r="I427" s="28">
        <v>1.05</v>
      </c>
      <c r="J427" s="28">
        <f t="shared" si="32"/>
        <v>1.0930759999999999</v>
      </c>
      <c r="K427" s="42">
        <f t="shared" si="33"/>
        <v>41556.949999999997</v>
      </c>
    </row>
    <row r="428" spans="1:11" s="29" customFormat="1" ht="15.75">
      <c r="A428" s="52"/>
      <c r="B428" s="52"/>
      <c r="C428" s="52"/>
      <c r="D428" s="9">
        <v>11</v>
      </c>
      <c r="E428" s="26">
        <f t="shared" si="30"/>
        <v>16041.5</v>
      </c>
      <c r="F428" s="27">
        <v>2.37</v>
      </c>
      <c r="G428" s="28">
        <f t="shared" si="34"/>
        <v>0.86752099999999999</v>
      </c>
      <c r="H428" s="28">
        <f t="shared" si="34"/>
        <v>1.2</v>
      </c>
      <c r="I428" s="28">
        <v>1.2</v>
      </c>
      <c r="J428" s="28">
        <f t="shared" si="32"/>
        <v>1.2492300000000001</v>
      </c>
      <c r="K428" s="42">
        <f t="shared" si="33"/>
        <v>47493.67</v>
      </c>
    </row>
    <row r="429" spans="1:11" s="29" customFormat="1" ht="15.75">
      <c r="A429" s="50"/>
      <c r="B429" s="50"/>
      <c r="C429" s="50"/>
      <c r="D429" s="9">
        <v>12</v>
      </c>
      <c r="E429" s="26">
        <f t="shared" si="30"/>
        <v>16041.5</v>
      </c>
      <c r="F429" s="27">
        <v>2.37</v>
      </c>
      <c r="G429" s="28">
        <f t="shared" si="34"/>
        <v>0.86752099999999999</v>
      </c>
      <c r="H429" s="28">
        <f t="shared" si="34"/>
        <v>1.2</v>
      </c>
      <c r="I429" s="28">
        <v>1.2</v>
      </c>
      <c r="J429" s="28">
        <f t="shared" si="32"/>
        <v>1.2492300000000001</v>
      </c>
      <c r="K429" s="42">
        <f t="shared" si="33"/>
        <v>47493.67</v>
      </c>
    </row>
    <row r="430" spans="1:11" s="29" customFormat="1" ht="15.75">
      <c r="A430" s="49">
        <v>191</v>
      </c>
      <c r="B430" s="49" t="s">
        <v>219</v>
      </c>
      <c r="C430" s="51" t="s">
        <v>209</v>
      </c>
      <c r="D430" s="9"/>
      <c r="E430" s="26">
        <f t="shared" si="30"/>
        <v>16041.5</v>
      </c>
      <c r="F430" s="27">
        <v>4.13</v>
      </c>
      <c r="G430" s="28">
        <f t="shared" si="34"/>
        <v>0.86752099999999999</v>
      </c>
      <c r="H430" s="28">
        <f t="shared" si="34"/>
        <v>1.2</v>
      </c>
      <c r="I430" s="28">
        <v>1</v>
      </c>
      <c r="J430" s="28">
        <f t="shared" si="32"/>
        <v>1.0410250000000001</v>
      </c>
      <c r="K430" s="42">
        <f t="shared" si="33"/>
        <v>68969.36</v>
      </c>
    </row>
    <row r="431" spans="1:11" s="29" customFormat="1" ht="15.75">
      <c r="A431" s="52"/>
      <c r="B431" s="52"/>
      <c r="C431" s="52"/>
      <c r="D431" s="9">
        <v>4</v>
      </c>
      <c r="E431" s="26">
        <f t="shared" si="30"/>
        <v>16041.5</v>
      </c>
      <c r="F431" s="27">
        <v>4.13</v>
      </c>
      <c r="G431" s="28">
        <f t="shared" si="34"/>
        <v>0.86752099999999999</v>
      </c>
      <c r="H431" s="28">
        <f t="shared" si="34"/>
        <v>1.2</v>
      </c>
      <c r="I431" s="28">
        <v>1.02</v>
      </c>
      <c r="J431" s="28">
        <f t="shared" si="32"/>
        <v>1.0618460000000001</v>
      </c>
      <c r="K431" s="42">
        <f t="shared" si="33"/>
        <v>70348.78</v>
      </c>
    </row>
    <row r="432" spans="1:11" s="29" customFormat="1" ht="15.75">
      <c r="A432" s="52"/>
      <c r="B432" s="52"/>
      <c r="C432" s="52"/>
      <c r="D432" s="9">
        <v>5</v>
      </c>
      <c r="E432" s="26">
        <f t="shared" si="30"/>
        <v>16041.5</v>
      </c>
      <c r="F432" s="27">
        <v>4.13</v>
      </c>
      <c r="G432" s="28">
        <f t="shared" si="34"/>
        <v>0.86752099999999999</v>
      </c>
      <c r="H432" s="28">
        <f t="shared" si="34"/>
        <v>1.2</v>
      </c>
      <c r="I432" s="28">
        <v>1.02</v>
      </c>
      <c r="J432" s="28">
        <f t="shared" si="32"/>
        <v>1.0618460000000001</v>
      </c>
      <c r="K432" s="42">
        <f t="shared" si="33"/>
        <v>70348.78</v>
      </c>
    </row>
    <row r="433" spans="1:11" s="29" customFormat="1" ht="15.75">
      <c r="A433" s="50"/>
      <c r="B433" s="50"/>
      <c r="C433" s="50"/>
      <c r="D433" s="9">
        <v>8</v>
      </c>
      <c r="E433" s="26">
        <f t="shared" si="30"/>
        <v>16041.5</v>
      </c>
      <c r="F433" s="27">
        <v>4.13</v>
      </c>
      <c r="G433" s="28">
        <f t="shared" si="34"/>
        <v>0.86752099999999999</v>
      </c>
      <c r="H433" s="28">
        <f t="shared" si="34"/>
        <v>1.2</v>
      </c>
      <c r="I433" s="28">
        <v>1.05</v>
      </c>
      <c r="J433" s="28">
        <f t="shared" si="32"/>
        <v>1.0930759999999999</v>
      </c>
      <c r="K433" s="42">
        <f t="shared" si="33"/>
        <v>72417.81</v>
      </c>
    </row>
    <row r="434" spans="1:11" s="29" customFormat="1" ht="15.75">
      <c r="A434" s="49">
        <v>192</v>
      </c>
      <c r="B434" s="49" t="s">
        <v>220</v>
      </c>
      <c r="C434" s="51" t="s">
        <v>209</v>
      </c>
      <c r="D434" s="9"/>
      <c r="E434" s="26">
        <f t="shared" si="30"/>
        <v>16041.5</v>
      </c>
      <c r="F434" s="27">
        <v>6.08</v>
      </c>
      <c r="G434" s="28">
        <f t="shared" si="34"/>
        <v>0.86752099999999999</v>
      </c>
      <c r="H434" s="28">
        <f t="shared" si="34"/>
        <v>1.2</v>
      </c>
      <c r="I434" s="28">
        <v>1</v>
      </c>
      <c r="J434" s="28">
        <f t="shared" si="32"/>
        <v>1.0410250000000001</v>
      </c>
      <c r="K434" s="42">
        <f t="shared" si="33"/>
        <v>101533.58</v>
      </c>
    </row>
    <row r="435" spans="1:11" s="29" customFormat="1" ht="15.75">
      <c r="A435" s="50"/>
      <c r="B435" s="50"/>
      <c r="C435" s="50"/>
      <c r="D435" s="9">
        <v>12</v>
      </c>
      <c r="E435" s="26">
        <f t="shared" si="30"/>
        <v>16041.5</v>
      </c>
      <c r="F435" s="27">
        <v>6.08</v>
      </c>
      <c r="G435" s="28">
        <f t="shared" si="34"/>
        <v>0.86752099999999999</v>
      </c>
      <c r="H435" s="28">
        <f t="shared" si="34"/>
        <v>1.2</v>
      </c>
      <c r="I435" s="28">
        <v>1.2</v>
      </c>
      <c r="J435" s="28">
        <f t="shared" si="32"/>
        <v>1.2492300000000001</v>
      </c>
      <c r="K435" s="42">
        <f t="shared" si="33"/>
        <v>121840.3</v>
      </c>
    </row>
    <row r="436" spans="1:11" s="29" customFormat="1" ht="25.5">
      <c r="A436" s="1">
        <v>193</v>
      </c>
      <c r="B436" s="1" t="s">
        <v>221</v>
      </c>
      <c r="C436" s="6" t="s">
        <v>209</v>
      </c>
      <c r="D436" s="9"/>
      <c r="E436" s="26">
        <f t="shared" si="30"/>
        <v>16041.5</v>
      </c>
      <c r="F436" s="27">
        <v>7.12</v>
      </c>
      <c r="G436" s="28">
        <f t="shared" si="34"/>
        <v>0.86752099999999999</v>
      </c>
      <c r="H436" s="28">
        <f t="shared" si="34"/>
        <v>1.2</v>
      </c>
      <c r="I436" s="28">
        <v>1</v>
      </c>
      <c r="J436" s="28">
        <f t="shared" si="32"/>
        <v>1.0410250000000001</v>
      </c>
      <c r="K436" s="42">
        <f t="shared" si="33"/>
        <v>118901.17</v>
      </c>
    </row>
    <row r="437" spans="1:11" s="29" customFormat="1" ht="15.75">
      <c r="A437" s="49">
        <v>194</v>
      </c>
      <c r="B437" s="49" t="s">
        <v>223</v>
      </c>
      <c r="C437" s="51" t="s">
        <v>222</v>
      </c>
      <c r="D437" s="9"/>
      <c r="E437" s="26">
        <f t="shared" si="30"/>
        <v>16041.5</v>
      </c>
      <c r="F437" s="27">
        <v>0.79</v>
      </c>
      <c r="G437" s="28">
        <f t="shared" si="34"/>
        <v>0.86752099999999999</v>
      </c>
      <c r="H437" s="28">
        <f t="shared" si="34"/>
        <v>1.2</v>
      </c>
      <c r="I437" s="28">
        <v>1</v>
      </c>
      <c r="J437" s="28">
        <f t="shared" si="32"/>
        <v>1.0410250000000001</v>
      </c>
      <c r="K437" s="42">
        <f t="shared" si="33"/>
        <v>13192.69</v>
      </c>
    </row>
    <row r="438" spans="1:11" s="29" customFormat="1" ht="15.75">
      <c r="A438" s="59"/>
      <c r="B438" s="59"/>
      <c r="C438" s="59"/>
      <c r="D438" s="9">
        <v>3</v>
      </c>
      <c r="E438" s="26">
        <f t="shared" si="30"/>
        <v>16041.5</v>
      </c>
      <c r="F438" s="27">
        <v>0.79</v>
      </c>
      <c r="G438" s="28">
        <f t="shared" si="34"/>
        <v>0.86752099999999999</v>
      </c>
      <c r="H438" s="28">
        <f t="shared" si="34"/>
        <v>1.2</v>
      </c>
      <c r="I438" s="28">
        <v>1.05</v>
      </c>
      <c r="J438" s="28">
        <f t="shared" si="32"/>
        <v>1.0930759999999999</v>
      </c>
      <c r="K438" s="42">
        <f t="shared" si="33"/>
        <v>13852.32</v>
      </c>
    </row>
    <row r="439" spans="1:11" s="29" customFormat="1" ht="15.75">
      <c r="A439" s="60"/>
      <c r="B439" s="60"/>
      <c r="C439" s="60"/>
      <c r="D439" s="9">
        <v>8</v>
      </c>
      <c r="E439" s="26">
        <f t="shared" si="30"/>
        <v>16041.5</v>
      </c>
      <c r="F439" s="27">
        <v>0.79</v>
      </c>
      <c r="G439" s="28">
        <f t="shared" si="34"/>
        <v>0.86752099999999999</v>
      </c>
      <c r="H439" s="28">
        <f t="shared" si="34"/>
        <v>1.2</v>
      </c>
      <c r="I439" s="28">
        <v>1.05</v>
      </c>
      <c r="J439" s="28">
        <f t="shared" si="32"/>
        <v>1.0930759999999999</v>
      </c>
      <c r="K439" s="42">
        <f t="shared" si="33"/>
        <v>13852.32</v>
      </c>
    </row>
    <row r="440" spans="1:11" s="29" customFormat="1" ht="15.75">
      <c r="A440" s="49">
        <v>195</v>
      </c>
      <c r="B440" s="49" t="s">
        <v>225</v>
      </c>
      <c r="C440" s="51" t="s">
        <v>224</v>
      </c>
      <c r="D440" s="9"/>
      <c r="E440" s="26">
        <f t="shared" ref="E440:E503" si="35">E$7</f>
        <v>16041.5</v>
      </c>
      <c r="F440" s="27">
        <v>0.74</v>
      </c>
      <c r="G440" s="28">
        <f t="shared" si="34"/>
        <v>0.86752099999999999</v>
      </c>
      <c r="H440" s="28">
        <v>0</v>
      </c>
      <c r="I440" s="28">
        <v>1</v>
      </c>
      <c r="J440" s="28">
        <f>ROUND(G440*I440,6)</f>
        <v>0.86752099999999999</v>
      </c>
      <c r="K440" s="42">
        <f t="shared" si="33"/>
        <v>10298.09</v>
      </c>
    </row>
    <row r="441" spans="1:11" s="29" customFormat="1" ht="15.75">
      <c r="A441" s="59"/>
      <c r="B441" s="59"/>
      <c r="C441" s="59"/>
      <c r="D441" s="9">
        <v>1</v>
      </c>
      <c r="E441" s="26">
        <f t="shared" si="35"/>
        <v>16041.5</v>
      </c>
      <c r="F441" s="27">
        <v>0.74</v>
      </c>
      <c r="G441" s="28">
        <f t="shared" si="34"/>
        <v>0.86752099999999999</v>
      </c>
      <c r="H441" s="28">
        <v>0</v>
      </c>
      <c r="I441" s="28">
        <v>1.1000000000000001</v>
      </c>
      <c r="J441" s="28">
        <f t="shared" ref="J441:J445" si="36">ROUND(G441*I441,6)</f>
        <v>0.95427300000000004</v>
      </c>
      <c r="K441" s="42">
        <f t="shared" si="33"/>
        <v>11327.9</v>
      </c>
    </row>
    <row r="442" spans="1:11" s="29" customFormat="1" ht="15.75">
      <c r="A442" s="59"/>
      <c r="B442" s="59"/>
      <c r="C442" s="59"/>
      <c r="D442" s="9">
        <v>2</v>
      </c>
      <c r="E442" s="26">
        <f t="shared" si="35"/>
        <v>16041.5</v>
      </c>
      <c r="F442" s="27">
        <v>0.74</v>
      </c>
      <c r="G442" s="28">
        <f t="shared" si="34"/>
        <v>0.86752099999999999</v>
      </c>
      <c r="H442" s="28">
        <v>0</v>
      </c>
      <c r="I442" s="28">
        <v>1.1000000000000001</v>
      </c>
      <c r="J442" s="28">
        <f t="shared" si="36"/>
        <v>0.95427300000000004</v>
      </c>
      <c r="K442" s="42">
        <f t="shared" si="33"/>
        <v>11327.9</v>
      </c>
    </row>
    <row r="443" spans="1:11" s="29" customFormat="1" ht="15.75">
      <c r="A443" s="59"/>
      <c r="B443" s="59"/>
      <c r="C443" s="59"/>
      <c r="D443" s="9">
        <v>3</v>
      </c>
      <c r="E443" s="26">
        <f t="shared" si="35"/>
        <v>16041.5</v>
      </c>
      <c r="F443" s="27">
        <v>0.74</v>
      </c>
      <c r="G443" s="28">
        <f t="shared" si="34"/>
        <v>0.86752099999999999</v>
      </c>
      <c r="H443" s="28">
        <v>0</v>
      </c>
      <c r="I443" s="28">
        <v>1.05</v>
      </c>
      <c r="J443" s="28">
        <f t="shared" si="36"/>
        <v>0.91089699999999996</v>
      </c>
      <c r="K443" s="42">
        <f t="shared" si="33"/>
        <v>10812.99</v>
      </c>
    </row>
    <row r="444" spans="1:11" s="29" customFormat="1" ht="15.75">
      <c r="A444" s="59"/>
      <c r="B444" s="59"/>
      <c r="C444" s="59"/>
      <c r="D444" s="9">
        <v>4</v>
      </c>
      <c r="E444" s="26">
        <f t="shared" si="35"/>
        <v>16041.5</v>
      </c>
      <c r="F444" s="27">
        <v>0.74</v>
      </c>
      <c r="G444" s="28">
        <f t="shared" si="34"/>
        <v>0.86752099999999999</v>
      </c>
      <c r="H444" s="28">
        <v>0</v>
      </c>
      <c r="I444" s="28">
        <v>1.02</v>
      </c>
      <c r="J444" s="28">
        <f t="shared" si="36"/>
        <v>0.88487099999999996</v>
      </c>
      <c r="K444" s="42">
        <f t="shared" si="33"/>
        <v>10504.05</v>
      </c>
    </row>
    <row r="445" spans="1:11" s="29" customFormat="1" ht="15.75">
      <c r="A445" s="60"/>
      <c r="B445" s="60"/>
      <c r="C445" s="60"/>
      <c r="D445" s="9">
        <v>5</v>
      </c>
      <c r="E445" s="26">
        <f t="shared" si="35"/>
        <v>16041.5</v>
      </c>
      <c r="F445" s="27">
        <v>0.74</v>
      </c>
      <c r="G445" s="28">
        <f t="shared" si="34"/>
        <v>0.86752099999999999</v>
      </c>
      <c r="H445" s="28">
        <v>0</v>
      </c>
      <c r="I445" s="28">
        <v>1.02</v>
      </c>
      <c r="J445" s="28">
        <f t="shared" si="36"/>
        <v>0.88487099999999996</v>
      </c>
      <c r="K445" s="42">
        <f t="shared" si="33"/>
        <v>10504.05</v>
      </c>
    </row>
    <row r="446" spans="1:11" s="29" customFormat="1" ht="31.5">
      <c r="A446" s="1">
        <v>196</v>
      </c>
      <c r="B446" s="1" t="s">
        <v>226</v>
      </c>
      <c r="C446" s="6" t="s">
        <v>224</v>
      </c>
      <c r="D446" s="9"/>
      <c r="E446" s="26">
        <f t="shared" si="35"/>
        <v>16041.5</v>
      </c>
      <c r="F446" s="27">
        <v>0.69</v>
      </c>
      <c r="G446" s="28">
        <f t="shared" si="34"/>
        <v>0.86752099999999999</v>
      </c>
      <c r="H446" s="28">
        <f t="shared" si="34"/>
        <v>1.2</v>
      </c>
      <c r="I446" s="28">
        <v>1</v>
      </c>
      <c r="J446" s="28">
        <f t="shared" si="32"/>
        <v>1.0410250000000001</v>
      </c>
      <c r="K446" s="42">
        <f t="shared" si="33"/>
        <v>11522.73</v>
      </c>
    </row>
    <row r="447" spans="1:11" s="29" customFormat="1" ht="15.75">
      <c r="A447" s="49">
        <v>197</v>
      </c>
      <c r="B447" s="49" t="s">
        <v>227</v>
      </c>
      <c r="C447" s="51" t="s">
        <v>224</v>
      </c>
      <c r="D447" s="9"/>
      <c r="E447" s="26">
        <f t="shared" si="35"/>
        <v>16041.5</v>
      </c>
      <c r="F447" s="27">
        <v>0.72</v>
      </c>
      <c r="G447" s="28">
        <f t="shared" si="34"/>
        <v>0.86752099999999999</v>
      </c>
      <c r="H447" s="28">
        <v>0</v>
      </c>
      <c r="I447" s="28">
        <v>1</v>
      </c>
      <c r="J447" s="28">
        <f>ROUND(G447*I447,6)</f>
        <v>0.86752099999999999</v>
      </c>
      <c r="K447" s="42">
        <f t="shared" si="33"/>
        <v>10019.76</v>
      </c>
    </row>
    <row r="448" spans="1:11" s="29" customFormat="1" ht="15.75">
      <c r="A448" s="52"/>
      <c r="B448" s="52"/>
      <c r="C448" s="52"/>
      <c r="D448" s="9">
        <v>4</v>
      </c>
      <c r="E448" s="26">
        <f t="shared" si="35"/>
        <v>16041.5</v>
      </c>
      <c r="F448" s="27">
        <v>0.72</v>
      </c>
      <c r="G448" s="28">
        <f t="shared" si="34"/>
        <v>0.86752099999999999</v>
      </c>
      <c r="H448" s="28">
        <v>0</v>
      </c>
      <c r="I448" s="28">
        <v>1.02</v>
      </c>
      <c r="J448" s="28">
        <f t="shared" ref="J448:J449" si="37">ROUND(G448*I448,6)</f>
        <v>0.88487099999999996</v>
      </c>
      <c r="K448" s="42">
        <f t="shared" si="33"/>
        <v>10220.15</v>
      </c>
    </row>
    <row r="449" spans="1:11" s="29" customFormat="1" ht="15.75">
      <c r="A449" s="50"/>
      <c r="B449" s="50"/>
      <c r="C449" s="50"/>
      <c r="D449" s="9">
        <v>5</v>
      </c>
      <c r="E449" s="26">
        <f t="shared" si="35"/>
        <v>16041.5</v>
      </c>
      <c r="F449" s="27">
        <v>0.72</v>
      </c>
      <c r="G449" s="28">
        <f t="shared" si="34"/>
        <v>0.86752099999999999</v>
      </c>
      <c r="H449" s="28">
        <v>0</v>
      </c>
      <c r="I449" s="28">
        <v>1.02</v>
      </c>
      <c r="J449" s="28">
        <f t="shared" si="37"/>
        <v>0.88487099999999996</v>
      </c>
      <c r="K449" s="42">
        <f t="shared" si="33"/>
        <v>10220.15</v>
      </c>
    </row>
    <row r="450" spans="1:11" s="29" customFormat="1" ht="15.75">
      <c r="A450" s="49">
        <v>198</v>
      </c>
      <c r="B450" s="49" t="s">
        <v>228</v>
      </c>
      <c r="C450" s="51" t="s">
        <v>224</v>
      </c>
      <c r="D450" s="9"/>
      <c r="E450" s="26">
        <f t="shared" si="35"/>
        <v>16041.5</v>
      </c>
      <c r="F450" s="27">
        <v>0.59</v>
      </c>
      <c r="G450" s="28">
        <f t="shared" ref="G450:H498" si="38">G$7</f>
        <v>0.86752099999999999</v>
      </c>
      <c r="H450" s="28">
        <f t="shared" si="38"/>
        <v>1.2</v>
      </c>
      <c r="I450" s="28">
        <v>1</v>
      </c>
      <c r="J450" s="28">
        <f t="shared" si="32"/>
        <v>1.0410250000000001</v>
      </c>
      <c r="K450" s="42">
        <f t="shared" si="33"/>
        <v>9852.77</v>
      </c>
    </row>
    <row r="451" spans="1:11" s="29" customFormat="1" ht="15.75">
      <c r="A451" s="52"/>
      <c r="B451" s="52"/>
      <c r="C451" s="52"/>
      <c r="D451" s="9">
        <v>4</v>
      </c>
      <c r="E451" s="26">
        <f t="shared" si="35"/>
        <v>16041.5</v>
      </c>
      <c r="F451" s="27">
        <v>0.59</v>
      </c>
      <c r="G451" s="28">
        <f t="shared" si="38"/>
        <v>0.86752099999999999</v>
      </c>
      <c r="H451" s="28">
        <f t="shared" si="38"/>
        <v>1.2</v>
      </c>
      <c r="I451" s="28">
        <v>1.02</v>
      </c>
      <c r="J451" s="28">
        <f t="shared" si="32"/>
        <v>1.0618460000000001</v>
      </c>
      <c r="K451" s="42">
        <f t="shared" si="33"/>
        <v>10049.83</v>
      </c>
    </row>
    <row r="452" spans="1:11" s="29" customFormat="1" ht="15.75">
      <c r="A452" s="50"/>
      <c r="B452" s="50"/>
      <c r="C452" s="50"/>
      <c r="D452" s="9">
        <v>5</v>
      </c>
      <c r="E452" s="26">
        <f t="shared" si="35"/>
        <v>16041.5</v>
      </c>
      <c r="F452" s="27">
        <v>0.59</v>
      </c>
      <c r="G452" s="28">
        <f t="shared" si="38"/>
        <v>0.86752099999999999</v>
      </c>
      <c r="H452" s="28">
        <f t="shared" si="38"/>
        <v>1.2</v>
      </c>
      <c r="I452" s="28">
        <v>1.02</v>
      </c>
      <c r="J452" s="28">
        <f t="shared" si="32"/>
        <v>1.0618460000000001</v>
      </c>
      <c r="K452" s="42">
        <f t="shared" si="33"/>
        <v>10049.83</v>
      </c>
    </row>
    <row r="453" spans="1:11" s="29" customFormat="1" ht="15.75">
      <c r="A453" s="49">
        <v>199</v>
      </c>
      <c r="B453" s="49" t="s">
        <v>229</v>
      </c>
      <c r="C453" s="51" t="s">
        <v>224</v>
      </c>
      <c r="D453" s="9"/>
      <c r="E453" s="26">
        <f t="shared" si="35"/>
        <v>16041.5</v>
      </c>
      <c r="F453" s="27">
        <v>0.7</v>
      </c>
      <c r="G453" s="28">
        <f t="shared" si="38"/>
        <v>0.86752099999999999</v>
      </c>
      <c r="H453" s="28">
        <v>0</v>
      </c>
      <c r="I453" s="28">
        <v>1</v>
      </c>
      <c r="J453" s="28">
        <f>ROUND(G453*I453,6)</f>
        <v>0.86752099999999999</v>
      </c>
      <c r="K453" s="42">
        <f t="shared" si="33"/>
        <v>9741.44</v>
      </c>
    </row>
    <row r="454" spans="1:11" s="29" customFormat="1" ht="15.75">
      <c r="A454" s="52"/>
      <c r="B454" s="52"/>
      <c r="C454" s="52"/>
      <c r="D454" s="9">
        <v>4</v>
      </c>
      <c r="E454" s="26">
        <f t="shared" si="35"/>
        <v>16041.5</v>
      </c>
      <c r="F454" s="27">
        <v>0.7</v>
      </c>
      <c r="G454" s="28">
        <f t="shared" si="38"/>
        <v>0.86752099999999999</v>
      </c>
      <c r="H454" s="28">
        <v>0</v>
      </c>
      <c r="I454" s="28">
        <v>1.02</v>
      </c>
      <c r="J454" s="28">
        <f t="shared" ref="J454:J455" si="39">ROUND(G454*I454,6)</f>
        <v>0.88487099999999996</v>
      </c>
      <c r="K454" s="42">
        <f t="shared" si="33"/>
        <v>9936.26</v>
      </c>
    </row>
    <row r="455" spans="1:11" s="29" customFormat="1" ht="15.75">
      <c r="A455" s="50"/>
      <c r="B455" s="50"/>
      <c r="C455" s="50"/>
      <c r="D455" s="9">
        <v>5</v>
      </c>
      <c r="E455" s="26">
        <f t="shared" si="35"/>
        <v>16041.5</v>
      </c>
      <c r="F455" s="27">
        <v>0.7</v>
      </c>
      <c r="G455" s="28">
        <f t="shared" si="38"/>
        <v>0.86752099999999999</v>
      </c>
      <c r="H455" s="28">
        <v>0</v>
      </c>
      <c r="I455" s="28">
        <v>1.02</v>
      </c>
      <c r="J455" s="28">
        <f t="shared" si="39"/>
        <v>0.88487099999999996</v>
      </c>
      <c r="K455" s="42">
        <f t="shared" si="33"/>
        <v>9936.26</v>
      </c>
    </row>
    <row r="456" spans="1:11" s="29" customFormat="1" ht="15.75">
      <c r="A456" s="49">
        <v>200</v>
      </c>
      <c r="B456" s="49" t="s">
        <v>230</v>
      </c>
      <c r="C456" s="51" t="s">
        <v>224</v>
      </c>
      <c r="D456" s="9"/>
      <c r="E456" s="26">
        <f t="shared" si="35"/>
        <v>16041.5</v>
      </c>
      <c r="F456" s="27">
        <v>0.78</v>
      </c>
      <c r="G456" s="28">
        <f t="shared" si="38"/>
        <v>0.86752099999999999</v>
      </c>
      <c r="H456" s="28">
        <v>0</v>
      </c>
      <c r="I456" s="28">
        <v>1</v>
      </c>
      <c r="J456" s="28">
        <f>ROUND(G456*I456,6)</f>
        <v>0.86752099999999999</v>
      </c>
      <c r="K456" s="42">
        <f t="shared" si="33"/>
        <v>10854.74</v>
      </c>
    </row>
    <row r="457" spans="1:11" s="29" customFormat="1" ht="15.75">
      <c r="A457" s="52"/>
      <c r="B457" s="52"/>
      <c r="C457" s="52"/>
      <c r="D457" s="9">
        <v>4</v>
      </c>
      <c r="E457" s="26">
        <f t="shared" si="35"/>
        <v>16041.5</v>
      </c>
      <c r="F457" s="27">
        <v>0.78</v>
      </c>
      <c r="G457" s="28">
        <f t="shared" si="38"/>
        <v>0.86752099999999999</v>
      </c>
      <c r="H457" s="28">
        <v>0</v>
      </c>
      <c r="I457" s="28">
        <v>1.02</v>
      </c>
      <c r="J457" s="28">
        <f t="shared" ref="J457:J458" si="40">ROUND(G457*I457,6)</f>
        <v>0.88487099999999996</v>
      </c>
      <c r="K457" s="42">
        <f t="shared" ref="K457:K520" si="41">ROUND(E457*F457*J457,2)</f>
        <v>11071.83</v>
      </c>
    </row>
    <row r="458" spans="1:11" s="29" customFormat="1" ht="15.75">
      <c r="A458" s="50"/>
      <c r="B458" s="50"/>
      <c r="C458" s="50"/>
      <c r="D458" s="9">
        <v>5</v>
      </c>
      <c r="E458" s="26">
        <f t="shared" si="35"/>
        <v>16041.5</v>
      </c>
      <c r="F458" s="27">
        <v>0.78</v>
      </c>
      <c r="G458" s="28">
        <f t="shared" si="38"/>
        <v>0.86752099999999999</v>
      </c>
      <c r="H458" s="28">
        <v>0</v>
      </c>
      <c r="I458" s="28">
        <v>1.02</v>
      </c>
      <c r="J458" s="28">
        <f t="shared" si="40"/>
        <v>0.88487099999999996</v>
      </c>
      <c r="K458" s="42">
        <f t="shared" si="41"/>
        <v>11071.83</v>
      </c>
    </row>
    <row r="459" spans="1:11" s="29" customFormat="1" ht="15.75">
      <c r="A459" s="49">
        <v>201</v>
      </c>
      <c r="B459" s="49" t="s">
        <v>231</v>
      </c>
      <c r="C459" s="51" t="s">
        <v>224</v>
      </c>
      <c r="D459" s="9"/>
      <c r="E459" s="26">
        <f t="shared" si="35"/>
        <v>16041.5</v>
      </c>
      <c r="F459" s="27">
        <v>2.38</v>
      </c>
      <c r="G459" s="28">
        <f t="shared" si="38"/>
        <v>0.86752099999999999</v>
      </c>
      <c r="H459" s="28">
        <f t="shared" si="38"/>
        <v>1.2</v>
      </c>
      <c r="I459" s="28">
        <v>1</v>
      </c>
      <c r="J459" s="28">
        <f t="shared" ref="J459:J522" si="42">ROUND(G459*H459*I459,6)</f>
        <v>1.0410250000000001</v>
      </c>
      <c r="K459" s="42">
        <f t="shared" si="41"/>
        <v>39745.050000000003</v>
      </c>
    </row>
    <row r="460" spans="1:11" s="29" customFormat="1" ht="15.75">
      <c r="A460" s="52"/>
      <c r="B460" s="52"/>
      <c r="C460" s="52"/>
      <c r="D460" s="9">
        <v>4</v>
      </c>
      <c r="E460" s="26">
        <f t="shared" si="35"/>
        <v>16041.5</v>
      </c>
      <c r="F460" s="27">
        <v>2.38</v>
      </c>
      <c r="G460" s="28">
        <f t="shared" si="38"/>
        <v>0.86752099999999999</v>
      </c>
      <c r="H460" s="28">
        <f t="shared" si="38"/>
        <v>1.2</v>
      </c>
      <c r="I460" s="28">
        <v>1.02</v>
      </c>
      <c r="J460" s="28">
        <f t="shared" si="42"/>
        <v>1.0618460000000001</v>
      </c>
      <c r="K460" s="42">
        <f t="shared" si="41"/>
        <v>40539.97</v>
      </c>
    </row>
    <row r="461" spans="1:11" s="29" customFormat="1" ht="15.75">
      <c r="A461" s="50"/>
      <c r="B461" s="50"/>
      <c r="C461" s="50"/>
      <c r="D461" s="9">
        <v>5</v>
      </c>
      <c r="E461" s="26">
        <f t="shared" si="35"/>
        <v>16041.5</v>
      </c>
      <c r="F461" s="27">
        <v>2.38</v>
      </c>
      <c r="G461" s="28">
        <f t="shared" si="38"/>
        <v>0.86752099999999999</v>
      </c>
      <c r="H461" s="28">
        <f t="shared" si="38"/>
        <v>1.2</v>
      </c>
      <c r="I461" s="28">
        <v>1.02</v>
      </c>
      <c r="J461" s="28">
        <f t="shared" si="42"/>
        <v>1.0618460000000001</v>
      </c>
      <c r="K461" s="42">
        <f t="shared" si="41"/>
        <v>40539.97</v>
      </c>
    </row>
    <row r="462" spans="1:11" s="29" customFormat="1" ht="15.75">
      <c r="A462" s="49">
        <v>202</v>
      </c>
      <c r="B462" s="49" t="s">
        <v>232</v>
      </c>
      <c r="C462" s="51" t="s">
        <v>224</v>
      </c>
      <c r="D462" s="9"/>
      <c r="E462" s="26">
        <f t="shared" si="35"/>
        <v>16041.5</v>
      </c>
      <c r="F462" s="27">
        <v>0.78</v>
      </c>
      <c r="G462" s="28">
        <f t="shared" si="38"/>
        <v>0.86752099999999999</v>
      </c>
      <c r="H462" s="28">
        <f t="shared" si="38"/>
        <v>1.2</v>
      </c>
      <c r="I462" s="28">
        <v>1</v>
      </c>
      <c r="J462" s="28">
        <f t="shared" si="42"/>
        <v>1.0410250000000001</v>
      </c>
      <c r="K462" s="42">
        <f t="shared" si="41"/>
        <v>13025.69</v>
      </c>
    </row>
    <row r="463" spans="1:11" s="29" customFormat="1" ht="15.75">
      <c r="A463" s="52"/>
      <c r="B463" s="52"/>
      <c r="C463" s="52"/>
      <c r="D463" s="9">
        <v>4</v>
      </c>
      <c r="E463" s="26">
        <f t="shared" si="35"/>
        <v>16041.5</v>
      </c>
      <c r="F463" s="27">
        <v>0.78</v>
      </c>
      <c r="G463" s="28">
        <f t="shared" si="38"/>
        <v>0.86752099999999999</v>
      </c>
      <c r="H463" s="28">
        <f t="shared" si="38"/>
        <v>1.2</v>
      </c>
      <c r="I463" s="28">
        <v>1.02</v>
      </c>
      <c r="J463" s="28">
        <f t="shared" si="42"/>
        <v>1.0618460000000001</v>
      </c>
      <c r="K463" s="42">
        <f t="shared" si="41"/>
        <v>13286.21</v>
      </c>
    </row>
    <row r="464" spans="1:11" s="29" customFormat="1" ht="15.75">
      <c r="A464" s="50"/>
      <c r="B464" s="50"/>
      <c r="C464" s="50"/>
      <c r="D464" s="9">
        <v>5</v>
      </c>
      <c r="E464" s="26">
        <f t="shared" si="35"/>
        <v>16041.5</v>
      </c>
      <c r="F464" s="27">
        <v>0.78</v>
      </c>
      <c r="G464" s="28">
        <f t="shared" si="38"/>
        <v>0.86752099999999999</v>
      </c>
      <c r="H464" s="28">
        <f t="shared" si="38"/>
        <v>1.2</v>
      </c>
      <c r="I464" s="28">
        <v>1.02</v>
      </c>
      <c r="J464" s="28">
        <f t="shared" si="42"/>
        <v>1.0618460000000001</v>
      </c>
      <c r="K464" s="42">
        <f t="shared" si="41"/>
        <v>13286.21</v>
      </c>
    </row>
    <row r="465" spans="1:11" s="29" customFormat="1" ht="15.75">
      <c r="A465" s="1">
        <v>203</v>
      </c>
      <c r="B465" s="1" t="s">
        <v>233</v>
      </c>
      <c r="C465" s="6" t="s">
        <v>224</v>
      </c>
      <c r="D465" s="9"/>
      <c r="E465" s="26">
        <f t="shared" si="35"/>
        <v>16041.5</v>
      </c>
      <c r="F465" s="27">
        <v>1.54</v>
      </c>
      <c r="G465" s="28">
        <f t="shared" si="38"/>
        <v>0.86752099999999999</v>
      </c>
      <c r="H465" s="28">
        <f t="shared" si="38"/>
        <v>1.2</v>
      </c>
      <c r="I465" s="28">
        <v>1</v>
      </c>
      <c r="J465" s="28">
        <f t="shared" si="42"/>
        <v>1.0410250000000001</v>
      </c>
      <c r="K465" s="42">
        <f t="shared" si="41"/>
        <v>25717.39</v>
      </c>
    </row>
    <row r="466" spans="1:11" s="29" customFormat="1" ht="15.75">
      <c r="A466" s="49">
        <v>204</v>
      </c>
      <c r="B466" s="49" t="s">
        <v>234</v>
      </c>
      <c r="C466" s="51" t="s">
        <v>224</v>
      </c>
      <c r="D466" s="9"/>
      <c r="E466" s="26">
        <f t="shared" si="35"/>
        <v>16041.5</v>
      </c>
      <c r="F466" s="27">
        <v>0.75</v>
      </c>
      <c r="G466" s="28">
        <f t="shared" si="38"/>
        <v>0.86752099999999999</v>
      </c>
      <c r="H466" s="28">
        <v>0</v>
      </c>
      <c r="I466" s="28">
        <v>1</v>
      </c>
      <c r="J466" s="28">
        <f>ROUND(G466*I466,6)</f>
        <v>0.86752099999999999</v>
      </c>
      <c r="K466" s="42">
        <f t="shared" si="41"/>
        <v>10437.25</v>
      </c>
    </row>
    <row r="467" spans="1:11" s="29" customFormat="1" ht="15.75">
      <c r="A467" s="59"/>
      <c r="B467" s="59"/>
      <c r="C467" s="59"/>
      <c r="D467" s="9">
        <v>1</v>
      </c>
      <c r="E467" s="26">
        <f t="shared" si="35"/>
        <v>16041.5</v>
      </c>
      <c r="F467" s="27">
        <v>0.75</v>
      </c>
      <c r="G467" s="28">
        <f t="shared" si="38"/>
        <v>0.86752099999999999</v>
      </c>
      <c r="H467" s="28">
        <v>0</v>
      </c>
      <c r="I467" s="28">
        <v>1.1000000000000001</v>
      </c>
      <c r="J467" s="28">
        <f t="shared" ref="J467:J471" si="43">ROUND(G467*I467,6)</f>
        <v>0.95427300000000004</v>
      </c>
      <c r="K467" s="42">
        <f t="shared" si="41"/>
        <v>11480.98</v>
      </c>
    </row>
    <row r="468" spans="1:11" s="29" customFormat="1" ht="15.75">
      <c r="A468" s="59"/>
      <c r="B468" s="59"/>
      <c r="C468" s="59"/>
      <c r="D468" s="9">
        <v>2</v>
      </c>
      <c r="E468" s="26">
        <f t="shared" si="35"/>
        <v>16041.5</v>
      </c>
      <c r="F468" s="27">
        <v>0.75</v>
      </c>
      <c r="G468" s="28">
        <f t="shared" si="38"/>
        <v>0.86752099999999999</v>
      </c>
      <c r="H468" s="28">
        <v>0</v>
      </c>
      <c r="I468" s="28">
        <v>1.1000000000000001</v>
      </c>
      <c r="J468" s="28">
        <f t="shared" si="43"/>
        <v>0.95427300000000004</v>
      </c>
      <c r="K468" s="42">
        <f t="shared" si="41"/>
        <v>11480.98</v>
      </c>
    </row>
    <row r="469" spans="1:11" s="29" customFormat="1" ht="15.75">
      <c r="A469" s="59"/>
      <c r="B469" s="59"/>
      <c r="C469" s="59"/>
      <c r="D469" s="9">
        <v>3</v>
      </c>
      <c r="E469" s="26">
        <f t="shared" si="35"/>
        <v>16041.5</v>
      </c>
      <c r="F469" s="27">
        <v>0.75</v>
      </c>
      <c r="G469" s="28">
        <f t="shared" si="38"/>
        <v>0.86752099999999999</v>
      </c>
      <c r="H469" s="28">
        <v>0</v>
      </c>
      <c r="I469" s="28">
        <v>1.05</v>
      </c>
      <c r="J469" s="28">
        <f t="shared" si="43"/>
        <v>0.91089699999999996</v>
      </c>
      <c r="K469" s="42">
        <f t="shared" si="41"/>
        <v>10959.12</v>
      </c>
    </row>
    <row r="470" spans="1:11" s="29" customFormat="1" ht="15.75">
      <c r="A470" s="59"/>
      <c r="B470" s="59"/>
      <c r="C470" s="59"/>
      <c r="D470" s="9">
        <v>4</v>
      </c>
      <c r="E470" s="26">
        <f t="shared" si="35"/>
        <v>16041.5</v>
      </c>
      <c r="F470" s="27">
        <v>0.75</v>
      </c>
      <c r="G470" s="28">
        <f t="shared" si="38"/>
        <v>0.86752099999999999</v>
      </c>
      <c r="H470" s="28">
        <v>0</v>
      </c>
      <c r="I470" s="28">
        <v>1.02</v>
      </c>
      <c r="J470" s="28">
        <f t="shared" si="43"/>
        <v>0.88487099999999996</v>
      </c>
      <c r="K470" s="42">
        <f t="shared" si="41"/>
        <v>10645.99</v>
      </c>
    </row>
    <row r="471" spans="1:11" s="29" customFormat="1" ht="15.75">
      <c r="A471" s="60"/>
      <c r="B471" s="60"/>
      <c r="C471" s="60"/>
      <c r="D471" s="9">
        <v>5</v>
      </c>
      <c r="E471" s="26">
        <f t="shared" si="35"/>
        <v>16041.5</v>
      </c>
      <c r="F471" s="27">
        <v>0.75</v>
      </c>
      <c r="G471" s="28">
        <f t="shared" si="38"/>
        <v>0.86752099999999999</v>
      </c>
      <c r="H471" s="28">
        <v>0</v>
      </c>
      <c r="I471" s="28">
        <v>1.02</v>
      </c>
      <c r="J471" s="28">
        <f t="shared" si="43"/>
        <v>0.88487099999999996</v>
      </c>
      <c r="K471" s="42">
        <f t="shared" si="41"/>
        <v>10645.99</v>
      </c>
    </row>
    <row r="472" spans="1:11" s="29" customFormat="1" ht="15.75">
      <c r="A472" s="49">
        <v>205</v>
      </c>
      <c r="B472" s="49" t="s">
        <v>235</v>
      </c>
      <c r="C472" s="51" t="s">
        <v>224</v>
      </c>
      <c r="D472" s="9"/>
      <c r="E472" s="26">
        <f t="shared" si="35"/>
        <v>16041.5</v>
      </c>
      <c r="F472" s="27">
        <v>0.89</v>
      </c>
      <c r="G472" s="28">
        <v>1.4</v>
      </c>
      <c r="H472" s="28">
        <f t="shared" si="38"/>
        <v>1.2</v>
      </c>
      <c r="I472" s="28">
        <v>1</v>
      </c>
      <c r="J472" s="28">
        <f t="shared" si="42"/>
        <v>1.68</v>
      </c>
      <c r="K472" s="42">
        <f t="shared" si="41"/>
        <v>23985.25</v>
      </c>
    </row>
    <row r="473" spans="1:11" s="29" customFormat="1" ht="15.75">
      <c r="A473" s="52"/>
      <c r="B473" s="52"/>
      <c r="C473" s="52"/>
      <c r="D473" s="9">
        <v>4</v>
      </c>
      <c r="E473" s="26">
        <f t="shared" si="35"/>
        <v>16041.5</v>
      </c>
      <c r="F473" s="27">
        <v>0.89</v>
      </c>
      <c r="G473" s="28">
        <v>1.4</v>
      </c>
      <c r="H473" s="28">
        <f t="shared" si="38"/>
        <v>1.2</v>
      </c>
      <c r="I473" s="28">
        <v>1.02</v>
      </c>
      <c r="J473" s="28">
        <f t="shared" si="42"/>
        <v>1.7136</v>
      </c>
      <c r="K473" s="42">
        <f t="shared" si="41"/>
        <v>24464.959999999999</v>
      </c>
    </row>
    <row r="474" spans="1:11" s="29" customFormat="1" ht="15.75">
      <c r="A474" s="50"/>
      <c r="B474" s="50"/>
      <c r="C474" s="50"/>
      <c r="D474" s="9">
        <v>5</v>
      </c>
      <c r="E474" s="26">
        <f t="shared" si="35"/>
        <v>16041.5</v>
      </c>
      <c r="F474" s="27">
        <v>0.89</v>
      </c>
      <c r="G474" s="28">
        <v>1.4</v>
      </c>
      <c r="H474" s="28">
        <f t="shared" si="38"/>
        <v>1.2</v>
      </c>
      <c r="I474" s="28">
        <v>1.02</v>
      </c>
      <c r="J474" s="28">
        <f t="shared" si="42"/>
        <v>1.7136</v>
      </c>
      <c r="K474" s="42">
        <f t="shared" si="41"/>
        <v>24464.959999999999</v>
      </c>
    </row>
    <row r="475" spans="1:11" s="29" customFormat="1" ht="15.75">
      <c r="A475" s="1">
        <v>206</v>
      </c>
      <c r="B475" s="1" t="s">
        <v>236</v>
      </c>
      <c r="C475" s="6" t="s">
        <v>224</v>
      </c>
      <c r="D475" s="9"/>
      <c r="E475" s="26">
        <f t="shared" si="35"/>
        <v>16041.5</v>
      </c>
      <c r="F475" s="27">
        <v>0.27</v>
      </c>
      <c r="G475" s="28">
        <f t="shared" si="38"/>
        <v>0.86752099999999999</v>
      </c>
      <c r="H475" s="28">
        <f t="shared" si="38"/>
        <v>1.2</v>
      </c>
      <c r="I475" s="28">
        <v>1</v>
      </c>
      <c r="J475" s="28">
        <f t="shared" si="42"/>
        <v>1.0410250000000001</v>
      </c>
      <c r="K475" s="42">
        <f t="shared" si="41"/>
        <v>4508.8900000000003</v>
      </c>
    </row>
    <row r="476" spans="1:11" s="29" customFormat="1" ht="15.75">
      <c r="A476" s="49">
        <v>207</v>
      </c>
      <c r="B476" s="49" t="s">
        <v>237</v>
      </c>
      <c r="C476" s="51" t="s">
        <v>224</v>
      </c>
      <c r="D476" s="9"/>
      <c r="E476" s="26">
        <f t="shared" si="35"/>
        <v>16041.5</v>
      </c>
      <c r="F476" s="27">
        <v>0.63</v>
      </c>
      <c r="G476" s="28">
        <f t="shared" si="38"/>
        <v>0.86752099999999999</v>
      </c>
      <c r="H476" s="28">
        <f t="shared" si="38"/>
        <v>1.2</v>
      </c>
      <c r="I476" s="28">
        <v>1</v>
      </c>
      <c r="J476" s="28">
        <f t="shared" si="42"/>
        <v>1.0410250000000001</v>
      </c>
      <c r="K476" s="42">
        <f t="shared" si="41"/>
        <v>10520.75</v>
      </c>
    </row>
    <row r="477" spans="1:11" s="29" customFormat="1" ht="15.75">
      <c r="A477" s="52"/>
      <c r="B477" s="52"/>
      <c r="C477" s="52"/>
      <c r="D477" s="9">
        <v>4</v>
      </c>
      <c r="E477" s="26">
        <f t="shared" si="35"/>
        <v>16041.5</v>
      </c>
      <c r="F477" s="27">
        <v>0.63</v>
      </c>
      <c r="G477" s="28">
        <f t="shared" si="38"/>
        <v>0.86752099999999999</v>
      </c>
      <c r="H477" s="28">
        <f t="shared" si="38"/>
        <v>1.2</v>
      </c>
      <c r="I477" s="28">
        <v>1.02</v>
      </c>
      <c r="J477" s="28">
        <f t="shared" si="42"/>
        <v>1.0618460000000001</v>
      </c>
      <c r="K477" s="42">
        <f t="shared" si="41"/>
        <v>10731.17</v>
      </c>
    </row>
    <row r="478" spans="1:11" s="29" customFormat="1" ht="15.75">
      <c r="A478" s="50"/>
      <c r="B478" s="50"/>
      <c r="C478" s="50"/>
      <c r="D478" s="9">
        <v>5</v>
      </c>
      <c r="E478" s="26">
        <f t="shared" si="35"/>
        <v>16041.5</v>
      </c>
      <c r="F478" s="27">
        <v>0.63</v>
      </c>
      <c r="G478" s="28">
        <f t="shared" si="38"/>
        <v>0.86752099999999999</v>
      </c>
      <c r="H478" s="28">
        <f t="shared" si="38"/>
        <v>1.2</v>
      </c>
      <c r="I478" s="28">
        <v>1.02</v>
      </c>
      <c r="J478" s="28">
        <f t="shared" si="42"/>
        <v>1.0618460000000001</v>
      </c>
      <c r="K478" s="42">
        <f t="shared" si="41"/>
        <v>10731.17</v>
      </c>
    </row>
    <row r="479" spans="1:11" s="29" customFormat="1" ht="15.75">
      <c r="A479" s="49">
        <v>208</v>
      </c>
      <c r="B479" s="49" t="s">
        <v>238</v>
      </c>
      <c r="C479" s="51" t="s">
        <v>224</v>
      </c>
      <c r="D479" s="9"/>
      <c r="E479" s="26">
        <f t="shared" si="35"/>
        <v>16041.5</v>
      </c>
      <c r="F479" s="27">
        <v>1</v>
      </c>
      <c r="G479" s="28">
        <f t="shared" si="38"/>
        <v>0.86752099999999999</v>
      </c>
      <c r="H479" s="28">
        <f t="shared" si="38"/>
        <v>1.2</v>
      </c>
      <c r="I479" s="28">
        <v>1</v>
      </c>
      <c r="J479" s="28">
        <f t="shared" si="42"/>
        <v>1.0410250000000001</v>
      </c>
      <c r="K479" s="42">
        <f t="shared" si="41"/>
        <v>16699.599999999999</v>
      </c>
    </row>
    <row r="480" spans="1:11" s="29" customFormat="1" ht="15.75">
      <c r="A480" s="59"/>
      <c r="B480" s="59"/>
      <c r="C480" s="59"/>
      <c r="D480" s="9">
        <v>2</v>
      </c>
      <c r="E480" s="26">
        <f t="shared" si="35"/>
        <v>16041.5</v>
      </c>
      <c r="F480" s="27">
        <v>1</v>
      </c>
      <c r="G480" s="28">
        <f t="shared" si="38"/>
        <v>0.86752099999999999</v>
      </c>
      <c r="H480" s="28">
        <f t="shared" si="38"/>
        <v>1.2</v>
      </c>
      <c r="I480" s="28">
        <v>1.1000000000000001</v>
      </c>
      <c r="J480" s="28">
        <f t="shared" si="42"/>
        <v>1.1451279999999999</v>
      </c>
      <c r="K480" s="42">
        <f t="shared" si="41"/>
        <v>18369.57</v>
      </c>
    </row>
    <row r="481" spans="1:11" s="29" customFormat="1" ht="15.75">
      <c r="A481" s="59"/>
      <c r="B481" s="59"/>
      <c r="C481" s="59"/>
      <c r="D481" s="9">
        <v>3</v>
      </c>
      <c r="E481" s="26">
        <f t="shared" si="35"/>
        <v>16041.5</v>
      </c>
      <c r="F481" s="27">
        <v>1</v>
      </c>
      <c r="G481" s="28">
        <f t="shared" si="38"/>
        <v>0.86752099999999999</v>
      </c>
      <c r="H481" s="28">
        <f t="shared" si="38"/>
        <v>1.2</v>
      </c>
      <c r="I481" s="28">
        <v>1.05</v>
      </c>
      <c r="J481" s="28">
        <f t="shared" si="42"/>
        <v>1.0930759999999999</v>
      </c>
      <c r="K481" s="42">
        <f t="shared" si="41"/>
        <v>17534.580000000002</v>
      </c>
    </row>
    <row r="482" spans="1:11" s="29" customFormat="1" ht="15.75">
      <c r="A482" s="59"/>
      <c r="B482" s="59"/>
      <c r="C482" s="59"/>
      <c r="D482" s="9">
        <v>4</v>
      </c>
      <c r="E482" s="26">
        <f t="shared" si="35"/>
        <v>16041.5</v>
      </c>
      <c r="F482" s="27">
        <v>1</v>
      </c>
      <c r="G482" s="28">
        <f t="shared" si="38"/>
        <v>0.86752099999999999</v>
      </c>
      <c r="H482" s="28">
        <f t="shared" si="38"/>
        <v>1.2</v>
      </c>
      <c r="I482" s="28">
        <v>1.02</v>
      </c>
      <c r="J482" s="28">
        <f t="shared" si="42"/>
        <v>1.0618460000000001</v>
      </c>
      <c r="K482" s="42">
        <f t="shared" si="41"/>
        <v>17033.599999999999</v>
      </c>
    </row>
    <row r="483" spans="1:11" s="29" customFormat="1" ht="15.75">
      <c r="A483" s="60"/>
      <c r="B483" s="60"/>
      <c r="C483" s="60"/>
      <c r="D483" s="9">
        <v>5</v>
      </c>
      <c r="E483" s="26">
        <f t="shared" si="35"/>
        <v>16041.5</v>
      </c>
      <c r="F483" s="27">
        <v>1</v>
      </c>
      <c r="G483" s="28">
        <f t="shared" si="38"/>
        <v>0.86752099999999999</v>
      </c>
      <c r="H483" s="28">
        <f t="shared" si="38"/>
        <v>1.2</v>
      </c>
      <c r="I483" s="28">
        <v>1.02</v>
      </c>
      <c r="J483" s="28">
        <f t="shared" si="42"/>
        <v>1.0618460000000001</v>
      </c>
      <c r="K483" s="42">
        <f t="shared" si="41"/>
        <v>17033.599999999999</v>
      </c>
    </row>
    <row r="484" spans="1:11" s="29" customFormat="1" ht="15.75">
      <c r="A484" s="49">
        <v>209</v>
      </c>
      <c r="B484" s="49" t="s">
        <v>240</v>
      </c>
      <c r="C484" s="51" t="s">
        <v>239</v>
      </c>
      <c r="D484" s="9"/>
      <c r="E484" s="26">
        <f t="shared" si="35"/>
        <v>16041.5</v>
      </c>
      <c r="F484" s="27">
        <v>2.0499999999999998</v>
      </c>
      <c r="G484" s="28">
        <f t="shared" si="38"/>
        <v>0.86752099999999999</v>
      </c>
      <c r="H484" s="28">
        <f t="shared" si="38"/>
        <v>1.2</v>
      </c>
      <c r="I484" s="28">
        <v>1</v>
      </c>
      <c r="J484" s="28">
        <f t="shared" si="42"/>
        <v>1.0410250000000001</v>
      </c>
      <c r="K484" s="42">
        <f t="shared" si="41"/>
        <v>34234.19</v>
      </c>
    </row>
    <row r="485" spans="1:11" s="29" customFormat="1" ht="15.75">
      <c r="A485" s="52"/>
      <c r="B485" s="52"/>
      <c r="C485" s="52"/>
      <c r="D485" s="9">
        <v>4</v>
      </c>
      <c r="E485" s="26">
        <f t="shared" si="35"/>
        <v>16041.5</v>
      </c>
      <c r="F485" s="27">
        <v>2.0499999999999998</v>
      </c>
      <c r="G485" s="28">
        <f t="shared" si="38"/>
        <v>0.86752099999999999</v>
      </c>
      <c r="H485" s="28">
        <f t="shared" si="38"/>
        <v>1.2</v>
      </c>
      <c r="I485" s="28">
        <v>1.02</v>
      </c>
      <c r="J485" s="28">
        <f t="shared" si="42"/>
        <v>1.0618460000000001</v>
      </c>
      <c r="K485" s="42">
        <f t="shared" si="41"/>
        <v>34918.89</v>
      </c>
    </row>
    <row r="486" spans="1:11" s="29" customFormat="1" ht="15.75">
      <c r="A486" s="50"/>
      <c r="B486" s="50"/>
      <c r="C486" s="50"/>
      <c r="D486" s="9">
        <v>5</v>
      </c>
      <c r="E486" s="26">
        <f t="shared" si="35"/>
        <v>16041.5</v>
      </c>
      <c r="F486" s="27">
        <v>2.0499999999999998</v>
      </c>
      <c r="G486" s="28">
        <f t="shared" si="38"/>
        <v>0.86752099999999999</v>
      </c>
      <c r="H486" s="28">
        <f t="shared" si="38"/>
        <v>1.2</v>
      </c>
      <c r="I486" s="28">
        <v>1.02</v>
      </c>
      <c r="J486" s="28">
        <f t="shared" si="42"/>
        <v>1.0618460000000001</v>
      </c>
      <c r="K486" s="42">
        <f t="shared" si="41"/>
        <v>34918.89</v>
      </c>
    </row>
    <row r="487" spans="1:11" s="29" customFormat="1" ht="15.75">
      <c r="A487" s="49">
        <v>210</v>
      </c>
      <c r="B487" s="49" t="s">
        <v>241</v>
      </c>
      <c r="C487" s="51" t="s">
        <v>239</v>
      </c>
      <c r="D487" s="9"/>
      <c r="E487" s="26">
        <f t="shared" si="35"/>
        <v>16041.5</v>
      </c>
      <c r="F487" s="27">
        <v>1.54</v>
      </c>
      <c r="G487" s="28">
        <f t="shared" si="38"/>
        <v>0.86752099999999999</v>
      </c>
      <c r="H487" s="28">
        <f t="shared" si="38"/>
        <v>1.2</v>
      </c>
      <c r="I487" s="28">
        <v>1</v>
      </c>
      <c r="J487" s="28">
        <f t="shared" si="42"/>
        <v>1.0410250000000001</v>
      </c>
      <c r="K487" s="42">
        <f t="shared" si="41"/>
        <v>25717.39</v>
      </c>
    </row>
    <row r="488" spans="1:11" s="29" customFormat="1" ht="15.75">
      <c r="A488" s="60"/>
      <c r="B488" s="60"/>
      <c r="C488" s="60"/>
      <c r="D488" s="9">
        <v>3</v>
      </c>
      <c r="E488" s="26">
        <f t="shared" si="35"/>
        <v>16041.5</v>
      </c>
      <c r="F488" s="27">
        <v>1.54</v>
      </c>
      <c r="G488" s="28">
        <f t="shared" si="38"/>
        <v>0.86752099999999999</v>
      </c>
      <c r="H488" s="28">
        <f t="shared" si="38"/>
        <v>1.2</v>
      </c>
      <c r="I488" s="28">
        <v>1.05</v>
      </c>
      <c r="J488" s="28">
        <f t="shared" si="42"/>
        <v>1.0930759999999999</v>
      </c>
      <c r="K488" s="42">
        <f t="shared" si="41"/>
        <v>27003.25</v>
      </c>
    </row>
    <row r="489" spans="1:11" s="29" customFormat="1" ht="15.75">
      <c r="A489" s="49">
        <v>211</v>
      </c>
      <c r="B489" s="49" t="s">
        <v>242</v>
      </c>
      <c r="C489" s="51" t="s">
        <v>239</v>
      </c>
      <c r="D489" s="9"/>
      <c r="E489" s="26">
        <f t="shared" si="35"/>
        <v>16041.5</v>
      </c>
      <c r="F489" s="27">
        <v>1.92</v>
      </c>
      <c r="G489" s="28">
        <f t="shared" si="38"/>
        <v>0.86752099999999999</v>
      </c>
      <c r="H489" s="28">
        <f t="shared" si="38"/>
        <v>1.2</v>
      </c>
      <c r="I489" s="28">
        <v>1</v>
      </c>
      <c r="J489" s="28">
        <f t="shared" si="42"/>
        <v>1.0410250000000001</v>
      </c>
      <c r="K489" s="42">
        <f t="shared" si="41"/>
        <v>32063.24</v>
      </c>
    </row>
    <row r="490" spans="1:11" s="29" customFormat="1" ht="15.75">
      <c r="A490" s="52"/>
      <c r="B490" s="52"/>
      <c r="C490" s="52"/>
      <c r="D490" s="9">
        <v>4</v>
      </c>
      <c r="E490" s="26">
        <f t="shared" si="35"/>
        <v>16041.5</v>
      </c>
      <c r="F490" s="27">
        <v>1.92</v>
      </c>
      <c r="G490" s="28">
        <f t="shared" si="38"/>
        <v>0.86752099999999999</v>
      </c>
      <c r="H490" s="28">
        <f t="shared" si="38"/>
        <v>1.2</v>
      </c>
      <c r="I490" s="28">
        <v>1.02</v>
      </c>
      <c r="J490" s="28">
        <f t="shared" si="42"/>
        <v>1.0618460000000001</v>
      </c>
      <c r="K490" s="42">
        <f t="shared" si="41"/>
        <v>32704.52</v>
      </c>
    </row>
    <row r="491" spans="1:11" s="29" customFormat="1" ht="15.75">
      <c r="A491" s="50"/>
      <c r="B491" s="50"/>
      <c r="C491" s="50"/>
      <c r="D491" s="9">
        <v>5</v>
      </c>
      <c r="E491" s="26">
        <f t="shared" si="35"/>
        <v>16041.5</v>
      </c>
      <c r="F491" s="27">
        <v>1.92</v>
      </c>
      <c r="G491" s="28">
        <f t="shared" si="38"/>
        <v>0.86752099999999999</v>
      </c>
      <c r="H491" s="28">
        <f t="shared" si="38"/>
        <v>1.2</v>
      </c>
      <c r="I491" s="28">
        <v>1.02</v>
      </c>
      <c r="J491" s="28">
        <f t="shared" si="42"/>
        <v>1.0618460000000001</v>
      </c>
      <c r="K491" s="42">
        <f t="shared" si="41"/>
        <v>32704.52</v>
      </c>
    </row>
    <row r="492" spans="1:11" s="29" customFormat="1" ht="31.5">
      <c r="A492" s="1">
        <v>212</v>
      </c>
      <c r="B492" s="1" t="s">
        <v>243</v>
      </c>
      <c r="C492" s="6" t="s">
        <v>239</v>
      </c>
      <c r="D492" s="9"/>
      <c r="E492" s="26">
        <f t="shared" si="35"/>
        <v>16041.5</v>
      </c>
      <c r="F492" s="27">
        <v>2.56</v>
      </c>
      <c r="G492" s="28">
        <f t="shared" si="38"/>
        <v>0.86752099999999999</v>
      </c>
      <c r="H492" s="28">
        <f t="shared" si="38"/>
        <v>1.2</v>
      </c>
      <c r="I492" s="28">
        <v>1</v>
      </c>
      <c r="J492" s="28">
        <f t="shared" si="42"/>
        <v>1.0410250000000001</v>
      </c>
      <c r="K492" s="42">
        <f t="shared" si="41"/>
        <v>42750.98</v>
      </c>
    </row>
    <row r="493" spans="1:11" s="29" customFormat="1" ht="31.5">
      <c r="A493" s="1">
        <v>213</v>
      </c>
      <c r="B493" s="1" t="s">
        <v>244</v>
      </c>
      <c r="C493" s="6" t="s">
        <v>239</v>
      </c>
      <c r="D493" s="9"/>
      <c r="E493" s="26">
        <f t="shared" si="35"/>
        <v>16041.5</v>
      </c>
      <c r="F493" s="27">
        <v>4.12</v>
      </c>
      <c r="G493" s="28">
        <f t="shared" si="38"/>
        <v>0.86752099999999999</v>
      </c>
      <c r="H493" s="28">
        <f t="shared" si="38"/>
        <v>1.2</v>
      </c>
      <c r="I493" s="28">
        <v>1</v>
      </c>
      <c r="J493" s="28">
        <f t="shared" si="42"/>
        <v>1.0410250000000001</v>
      </c>
      <c r="K493" s="42">
        <f t="shared" si="41"/>
        <v>68802.36</v>
      </c>
    </row>
    <row r="494" spans="1:11" s="29" customFormat="1" ht="15.75">
      <c r="A494" s="49">
        <v>214</v>
      </c>
      <c r="B494" s="49" t="s">
        <v>246</v>
      </c>
      <c r="C494" s="51" t="s">
        <v>245</v>
      </c>
      <c r="D494" s="9"/>
      <c r="E494" s="26">
        <f t="shared" si="35"/>
        <v>16041.5</v>
      </c>
      <c r="F494" s="27">
        <v>0.99</v>
      </c>
      <c r="G494" s="28">
        <f t="shared" si="38"/>
        <v>0.86752099999999999</v>
      </c>
      <c r="H494" s="28">
        <f t="shared" si="38"/>
        <v>1.2</v>
      </c>
      <c r="I494" s="28">
        <v>1</v>
      </c>
      <c r="J494" s="28">
        <f t="shared" si="42"/>
        <v>1.0410250000000001</v>
      </c>
      <c r="K494" s="42">
        <f t="shared" si="41"/>
        <v>16532.61</v>
      </c>
    </row>
    <row r="495" spans="1:11" s="29" customFormat="1" ht="15.75">
      <c r="A495" s="60"/>
      <c r="B495" s="60"/>
      <c r="C495" s="60"/>
      <c r="D495" s="9">
        <v>3</v>
      </c>
      <c r="E495" s="26">
        <f t="shared" si="35"/>
        <v>16041.5</v>
      </c>
      <c r="F495" s="27">
        <v>0.99</v>
      </c>
      <c r="G495" s="28">
        <f t="shared" si="38"/>
        <v>0.86752099999999999</v>
      </c>
      <c r="H495" s="28">
        <f t="shared" si="38"/>
        <v>1.2</v>
      </c>
      <c r="I495" s="28">
        <v>1.05</v>
      </c>
      <c r="J495" s="28">
        <f t="shared" si="42"/>
        <v>1.0930759999999999</v>
      </c>
      <c r="K495" s="42">
        <f t="shared" si="41"/>
        <v>17359.23</v>
      </c>
    </row>
    <row r="496" spans="1:11" s="29" customFormat="1" ht="15.75">
      <c r="A496" s="49">
        <v>215</v>
      </c>
      <c r="B496" s="49" t="s">
        <v>247</v>
      </c>
      <c r="C496" s="51" t="s">
        <v>245</v>
      </c>
      <c r="D496" s="9"/>
      <c r="E496" s="26">
        <f t="shared" si="35"/>
        <v>16041.5</v>
      </c>
      <c r="F496" s="27">
        <v>1.52</v>
      </c>
      <c r="G496" s="28">
        <f t="shared" si="38"/>
        <v>0.86752099999999999</v>
      </c>
      <c r="H496" s="28">
        <f t="shared" si="38"/>
        <v>1.2</v>
      </c>
      <c r="I496" s="28">
        <v>1</v>
      </c>
      <c r="J496" s="28">
        <f t="shared" si="42"/>
        <v>1.0410250000000001</v>
      </c>
      <c r="K496" s="42">
        <f t="shared" si="41"/>
        <v>25383.4</v>
      </c>
    </row>
    <row r="497" spans="1:11" s="29" customFormat="1" ht="15.75">
      <c r="A497" s="52"/>
      <c r="B497" s="52"/>
      <c r="C497" s="52"/>
      <c r="D497" s="9">
        <v>4</v>
      </c>
      <c r="E497" s="26">
        <f t="shared" si="35"/>
        <v>16041.5</v>
      </c>
      <c r="F497" s="27">
        <v>1.52</v>
      </c>
      <c r="G497" s="28">
        <f t="shared" si="38"/>
        <v>0.86752099999999999</v>
      </c>
      <c r="H497" s="28">
        <f t="shared" si="38"/>
        <v>1.2</v>
      </c>
      <c r="I497" s="28">
        <v>1.02</v>
      </c>
      <c r="J497" s="28">
        <f t="shared" si="42"/>
        <v>1.0618460000000001</v>
      </c>
      <c r="K497" s="42">
        <f t="shared" si="41"/>
        <v>25891.08</v>
      </c>
    </row>
    <row r="498" spans="1:11" s="29" customFormat="1" ht="15.75">
      <c r="A498" s="50"/>
      <c r="B498" s="50"/>
      <c r="C498" s="50"/>
      <c r="D498" s="9">
        <v>5</v>
      </c>
      <c r="E498" s="26">
        <f t="shared" si="35"/>
        <v>16041.5</v>
      </c>
      <c r="F498" s="27">
        <v>1.52</v>
      </c>
      <c r="G498" s="28">
        <f t="shared" si="38"/>
        <v>0.86752099999999999</v>
      </c>
      <c r="H498" s="28">
        <f t="shared" si="38"/>
        <v>1.2</v>
      </c>
      <c r="I498" s="28">
        <v>1.02</v>
      </c>
      <c r="J498" s="28">
        <f t="shared" si="42"/>
        <v>1.0618460000000001</v>
      </c>
      <c r="K498" s="42">
        <f t="shared" si="41"/>
        <v>25891.08</v>
      </c>
    </row>
    <row r="499" spans="1:11" s="29" customFormat="1" ht="31.5">
      <c r="A499" s="1">
        <v>216</v>
      </c>
      <c r="B499" s="1" t="s">
        <v>248</v>
      </c>
      <c r="C499" s="6" t="s">
        <v>245</v>
      </c>
      <c r="D499" s="9"/>
      <c r="E499" s="26">
        <f t="shared" si="35"/>
        <v>16041.5</v>
      </c>
      <c r="F499" s="27">
        <v>0.69</v>
      </c>
      <c r="G499" s="28">
        <f t="shared" ref="G499:H536" si="44">G$7</f>
        <v>0.86752099999999999</v>
      </c>
      <c r="H499" s="28">
        <f t="shared" si="44"/>
        <v>1.2</v>
      </c>
      <c r="I499" s="28">
        <v>1</v>
      </c>
      <c r="J499" s="28">
        <f t="shared" si="42"/>
        <v>1.0410250000000001</v>
      </c>
      <c r="K499" s="42">
        <f t="shared" si="41"/>
        <v>11522.73</v>
      </c>
    </row>
    <row r="500" spans="1:11" s="29" customFormat="1" ht="15.75">
      <c r="A500" s="49">
        <v>217</v>
      </c>
      <c r="B500" s="49" t="s">
        <v>249</v>
      </c>
      <c r="C500" s="51" t="s">
        <v>245</v>
      </c>
      <c r="D500" s="9"/>
      <c r="E500" s="26">
        <f t="shared" si="35"/>
        <v>16041.5</v>
      </c>
      <c r="F500" s="27">
        <v>0.56000000000000005</v>
      </c>
      <c r="G500" s="28">
        <f t="shared" si="44"/>
        <v>0.86752099999999999</v>
      </c>
      <c r="H500" s="28">
        <f t="shared" si="44"/>
        <v>1.2</v>
      </c>
      <c r="I500" s="28">
        <v>1</v>
      </c>
      <c r="J500" s="28">
        <f t="shared" si="42"/>
        <v>1.0410250000000001</v>
      </c>
      <c r="K500" s="42">
        <f t="shared" si="41"/>
        <v>9351.7800000000007</v>
      </c>
    </row>
    <row r="501" spans="1:11" s="29" customFormat="1" ht="15.75">
      <c r="A501" s="52"/>
      <c r="B501" s="52"/>
      <c r="C501" s="52"/>
      <c r="D501" s="9">
        <v>4</v>
      </c>
      <c r="E501" s="26">
        <f t="shared" si="35"/>
        <v>16041.5</v>
      </c>
      <c r="F501" s="27">
        <v>0.56000000000000005</v>
      </c>
      <c r="G501" s="28">
        <f t="shared" si="44"/>
        <v>0.86752099999999999</v>
      </c>
      <c r="H501" s="28">
        <f t="shared" si="44"/>
        <v>1.2</v>
      </c>
      <c r="I501" s="28">
        <v>1.02</v>
      </c>
      <c r="J501" s="28">
        <f t="shared" si="42"/>
        <v>1.0618460000000001</v>
      </c>
      <c r="K501" s="42">
        <f t="shared" si="41"/>
        <v>9538.82</v>
      </c>
    </row>
    <row r="502" spans="1:11" s="29" customFormat="1" ht="15.75">
      <c r="A502" s="50"/>
      <c r="B502" s="50"/>
      <c r="C502" s="50"/>
      <c r="D502" s="9">
        <v>5</v>
      </c>
      <c r="E502" s="26">
        <f t="shared" si="35"/>
        <v>16041.5</v>
      </c>
      <c r="F502" s="27">
        <v>0.56000000000000005</v>
      </c>
      <c r="G502" s="28">
        <f t="shared" si="44"/>
        <v>0.86752099999999999</v>
      </c>
      <c r="H502" s="28">
        <f t="shared" si="44"/>
        <v>1.2</v>
      </c>
      <c r="I502" s="28">
        <v>1.02</v>
      </c>
      <c r="J502" s="28">
        <f t="shared" si="42"/>
        <v>1.0618460000000001</v>
      </c>
      <c r="K502" s="42">
        <f t="shared" si="41"/>
        <v>9538.82</v>
      </c>
    </row>
    <row r="503" spans="1:11" s="29" customFormat="1" ht="15.75">
      <c r="A503" s="49">
        <v>218</v>
      </c>
      <c r="B503" s="49" t="s">
        <v>250</v>
      </c>
      <c r="C503" s="51" t="s">
        <v>245</v>
      </c>
      <c r="D503" s="9"/>
      <c r="E503" s="26">
        <f t="shared" si="35"/>
        <v>16041.5</v>
      </c>
      <c r="F503" s="27">
        <v>0.74</v>
      </c>
      <c r="G503" s="28">
        <f t="shared" si="44"/>
        <v>0.86752099999999999</v>
      </c>
      <c r="H503" s="28">
        <f t="shared" si="44"/>
        <v>1.2</v>
      </c>
      <c r="I503" s="28">
        <v>1</v>
      </c>
      <c r="J503" s="28">
        <f t="shared" si="42"/>
        <v>1.0410250000000001</v>
      </c>
      <c r="K503" s="42">
        <f t="shared" si="41"/>
        <v>12357.71</v>
      </c>
    </row>
    <row r="504" spans="1:11" s="29" customFormat="1" ht="15.75">
      <c r="A504" s="52"/>
      <c r="B504" s="52"/>
      <c r="C504" s="52"/>
      <c r="D504" s="9">
        <v>4</v>
      </c>
      <c r="E504" s="26">
        <f t="shared" ref="E504:E567" si="45">E$7</f>
        <v>16041.5</v>
      </c>
      <c r="F504" s="27">
        <v>0.74</v>
      </c>
      <c r="G504" s="28">
        <f t="shared" si="44"/>
        <v>0.86752099999999999</v>
      </c>
      <c r="H504" s="28">
        <f t="shared" si="44"/>
        <v>1.2</v>
      </c>
      <c r="I504" s="28">
        <v>1.02</v>
      </c>
      <c r="J504" s="28">
        <f t="shared" si="42"/>
        <v>1.0618460000000001</v>
      </c>
      <c r="K504" s="42">
        <f t="shared" si="41"/>
        <v>12604.87</v>
      </c>
    </row>
    <row r="505" spans="1:11" s="29" customFormat="1" ht="15.75">
      <c r="A505" s="50"/>
      <c r="B505" s="50"/>
      <c r="C505" s="50"/>
      <c r="D505" s="9">
        <v>5</v>
      </c>
      <c r="E505" s="26">
        <f t="shared" si="45"/>
        <v>16041.5</v>
      </c>
      <c r="F505" s="27">
        <v>0.74</v>
      </c>
      <c r="G505" s="28">
        <f t="shared" si="44"/>
        <v>0.86752099999999999</v>
      </c>
      <c r="H505" s="28">
        <f t="shared" si="44"/>
        <v>1.2</v>
      </c>
      <c r="I505" s="28">
        <v>1.02</v>
      </c>
      <c r="J505" s="28">
        <f t="shared" si="42"/>
        <v>1.0618460000000001</v>
      </c>
      <c r="K505" s="42">
        <f t="shared" si="41"/>
        <v>12604.87</v>
      </c>
    </row>
    <row r="506" spans="1:11" s="29" customFormat="1" ht="15.75">
      <c r="A506" s="49">
        <v>219</v>
      </c>
      <c r="B506" s="49" t="s">
        <v>251</v>
      </c>
      <c r="C506" s="51" t="s">
        <v>245</v>
      </c>
      <c r="D506" s="9"/>
      <c r="E506" s="26">
        <f t="shared" si="45"/>
        <v>16041.5</v>
      </c>
      <c r="F506" s="27">
        <v>1.44</v>
      </c>
      <c r="G506" s="28">
        <v>1.4</v>
      </c>
      <c r="H506" s="28">
        <f t="shared" si="44"/>
        <v>1.2</v>
      </c>
      <c r="I506" s="28">
        <v>1</v>
      </c>
      <c r="J506" s="28">
        <f t="shared" si="42"/>
        <v>1.68</v>
      </c>
      <c r="K506" s="42">
        <f t="shared" si="41"/>
        <v>38807.599999999999</v>
      </c>
    </row>
    <row r="507" spans="1:11" s="29" customFormat="1" ht="15.75">
      <c r="A507" s="52"/>
      <c r="B507" s="52"/>
      <c r="C507" s="52"/>
      <c r="D507" s="9">
        <v>4</v>
      </c>
      <c r="E507" s="26">
        <f t="shared" si="45"/>
        <v>16041.5</v>
      </c>
      <c r="F507" s="27">
        <v>1.44</v>
      </c>
      <c r="G507" s="28">
        <v>1.4</v>
      </c>
      <c r="H507" s="28">
        <f t="shared" si="44"/>
        <v>1.2</v>
      </c>
      <c r="I507" s="28">
        <v>1.02</v>
      </c>
      <c r="J507" s="28">
        <f t="shared" si="42"/>
        <v>1.7136</v>
      </c>
      <c r="K507" s="42">
        <f t="shared" si="41"/>
        <v>39583.75</v>
      </c>
    </row>
    <row r="508" spans="1:11" s="29" customFormat="1" ht="15.75">
      <c r="A508" s="50"/>
      <c r="B508" s="50"/>
      <c r="C508" s="50"/>
      <c r="D508" s="9">
        <v>5</v>
      </c>
      <c r="E508" s="26">
        <f t="shared" si="45"/>
        <v>16041.5</v>
      </c>
      <c r="F508" s="27">
        <v>1.44</v>
      </c>
      <c r="G508" s="28">
        <v>1.4</v>
      </c>
      <c r="H508" s="28">
        <f t="shared" si="44"/>
        <v>1.2</v>
      </c>
      <c r="I508" s="28">
        <v>1.02</v>
      </c>
      <c r="J508" s="28">
        <f t="shared" si="42"/>
        <v>1.7136</v>
      </c>
      <c r="K508" s="42">
        <f t="shared" si="41"/>
        <v>39583.75</v>
      </c>
    </row>
    <row r="509" spans="1:11" s="29" customFormat="1" ht="15.75">
      <c r="A509" s="1">
        <v>220</v>
      </c>
      <c r="B509" s="1" t="s">
        <v>252</v>
      </c>
      <c r="C509" s="6" t="s">
        <v>245</v>
      </c>
      <c r="D509" s="9"/>
      <c r="E509" s="26">
        <f t="shared" si="45"/>
        <v>16041.5</v>
      </c>
      <c r="F509" s="27">
        <v>5.54</v>
      </c>
      <c r="G509" s="28">
        <f t="shared" si="44"/>
        <v>0.86752099999999999</v>
      </c>
      <c r="H509" s="28">
        <f t="shared" si="44"/>
        <v>1.2</v>
      </c>
      <c r="I509" s="28">
        <v>1</v>
      </c>
      <c r="J509" s="28">
        <f t="shared" si="42"/>
        <v>1.0410250000000001</v>
      </c>
      <c r="K509" s="42">
        <f t="shared" si="41"/>
        <v>92515.8</v>
      </c>
    </row>
    <row r="510" spans="1:11" s="29" customFormat="1" ht="15.75">
      <c r="A510" s="49">
        <v>221</v>
      </c>
      <c r="B510" s="49" t="s">
        <v>253</v>
      </c>
      <c r="C510" s="51" t="s">
        <v>245</v>
      </c>
      <c r="D510" s="9"/>
      <c r="E510" s="26">
        <f t="shared" si="45"/>
        <v>16041.5</v>
      </c>
      <c r="F510" s="27">
        <v>4.46</v>
      </c>
      <c r="G510" s="28">
        <f t="shared" si="44"/>
        <v>0.86752099999999999</v>
      </c>
      <c r="H510" s="28">
        <f t="shared" si="44"/>
        <v>1.2</v>
      </c>
      <c r="I510" s="28">
        <v>1</v>
      </c>
      <c r="J510" s="28">
        <f t="shared" si="42"/>
        <v>1.0410250000000001</v>
      </c>
      <c r="K510" s="42">
        <f t="shared" si="41"/>
        <v>74480.23</v>
      </c>
    </row>
    <row r="511" spans="1:11" s="29" customFormat="1" ht="15.75">
      <c r="A511" s="52"/>
      <c r="B511" s="52"/>
      <c r="C511" s="52"/>
      <c r="D511" s="9">
        <v>4</v>
      </c>
      <c r="E511" s="26">
        <f t="shared" si="45"/>
        <v>16041.5</v>
      </c>
      <c r="F511" s="27">
        <v>4.46</v>
      </c>
      <c r="G511" s="28">
        <f t="shared" si="44"/>
        <v>0.86752099999999999</v>
      </c>
      <c r="H511" s="28">
        <f t="shared" si="44"/>
        <v>1.2</v>
      </c>
      <c r="I511" s="28">
        <v>1.02</v>
      </c>
      <c r="J511" s="28">
        <f t="shared" si="42"/>
        <v>1.0618460000000001</v>
      </c>
      <c r="K511" s="42">
        <f t="shared" si="41"/>
        <v>75969.87</v>
      </c>
    </row>
    <row r="512" spans="1:11" s="29" customFormat="1" ht="15.75">
      <c r="A512" s="50"/>
      <c r="B512" s="50"/>
      <c r="C512" s="50"/>
      <c r="D512" s="9">
        <v>5</v>
      </c>
      <c r="E512" s="26">
        <f t="shared" si="45"/>
        <v>16041.5</v>
      </c>
      <c r="F512" s="27">
        <v>4.46</v>
      </c>
      <c r="G512" s="28">
        <f t="shared" si="44"/>
        <v>0.86752099999999999</v>
      </c>
      <c r="H512" s="28">
        <f t="shared" si="44"/>
        <v>1.2</v>
      </c>
      <c r="I512" s="28">
        <v>1.02</v>
      </c>
      <c r="J512" s="28">
        <f t="shared" si="42"/>
        <v>1.0618460000000001</v>
      </c>
      <c r="K512" s="42">
        <f t="shared" si="41"/>
        <v>75969.87</v>
      </c>
    </row>
    <row r="513" spans="1:11" s="29" customFormat="1" ht="15.75">
      <c r="A513" s="49">
        <v>222</v>
      </c>
      <c r="B513" s="49" t="s">
        <v>254</v>
      </c>
      <c r="C513" s="51" t="s">
        <v>245</v>
      </c>
      <c r="D513" s="9"/>
      <c r="E513" s="26">
        <f t="shared" si="45"/>
        <v>16041.5</v>
      </c>
      <c r="F513" s="27">
        <v>0.79</v>
      </c>
      <c r="G513" s="28">
        <f t="shared" si="44"/>
        <v>0.86752099999999999</v>
      </c>
      <c r="H513" s="28">
        <f t="shared" si="44"/>
        <v>1.2</v>
      </c>
      <c r="I513" s="28">
        <v>1</v>
      </c>
      <c r="J513" s="28">
        <f t="shared" si="42"/>
        <v>1.0410250000000001</v>
      </c>
      <c r="K513" s="42">
        <f t="shared" si="41"/>
        <v>13192.69</v>
      </c>
    </row>
    <row r="514" spans="1:11" s="29" customFormat="1" ht="15.75">
      <c r="A514" s="59"/>
      <c r="B514" s="59"/>
      <c r="C514" s="59"/>
      <c r="D514" s="9">
        <v>3</v>
      </c>
      <c r="E514" s="26">
        <f t="shared" si="45"/>
        <v>16041.5</v>
      </c>
      <c r="F514" s="27">
        <v>0.79</v>
      </c>
      <c r="G514" s="28">
        <f t="shared" si="44"/>
        <v>0.86752099999999999</v>
      </c>
      <c r="H514" s="28">
        <f t="shared" si="44"/>
        <v>1.2</v>
      </c>
      <c r="I514" s="28">
        <v>1.05</v>
      </c>
      <c r="J514" s="28">
        <f t="shared" si="42"/>
        <v>1.0930759999999999</v>
      </c>
      <c r="K514" s="42">
        <f t="shared" si="41"/>
        <v>13852.32</v>
      </c>
    </row>
    <row r="515" spans="1:11" s="29" customFormat="1" ht="15.75">
      <c r="A515" s="59"/>
      <c r="B515" s="59"/>
      <c r="C515" s="59"/>
      <c r="D515" s="9">
        <v>4</v>
      </c>
      <c r="E515" s="26">
        <f t="shared" si="45"/>
        <v>16041.5</v>
      </c>
      <c r="F515" s="27">
        <v>0.79</v>
      </c>
      <c r="G515" s="28">
        <f t="shared" si="44"/>
        <v>0.86752099999999999</v>
      </c>
      <c r="H515" s="28">
        <f t="shared" si="44"/>
        <v>1.2</v>
      </c>
      <c r="I515" s="28">
        <v>1.02</v>
      </c>
      <c r="J515" s="28">
        <f t="shared" si="42"/>
        <v>1.0618460000000001</v>
      </c>
      <c r="K515" s="42">
        <f t="shared" si="41"/>
        <v>13456.55</v>
      </c>
    </row>
    <row r="516" spans="1:11" s="29" customFormat="1" ht="15.75">
      <c r="A516" s="60"/>
      <c r="B516" s="60"/>
      <c r="C516" s="60"/>
      <c r="D516" s="9">
        <v>5</v>
      </c>
      <c r="E516" s="26">
        <f t="shared" si="45"/>
        <v>16041.5</v>
      </c>
      <c r="F516" s="27">
        <v>0.79</v>
      </c>
      <c r="G516" s="28">
        <f t="shared" si="44"/>
        <v>0.86752099999999999</v>
      </c>
      <c r="H516" s="28">
        <f t="shared" si="44"/>
        <v>1.2</v>
      </c>
      <c r="I516" s="28">
        <v>1.02</v>
      </c>
      <c r="J516" s="28">
        <f t="shared" si="42"/>
        <v>1.0618460000000001</v>
      </c>
      <c r="K516" s="42">
        <f t="shared" si="41"/>
        <v>13456.55</v>
      </c>
    </row>
    <row r="517" spans="1:11" s="29" customFormat="1" ht="15.75">
      <c r="A517" s="49">
        <v>223</v>
      </c>
      <c r="B517" s="49" t="s">
        <v>255</v>
      </c>
      <c r="C517" s="51" t="s">
        <v>245</v>
      </c>
      <c r="D517" s="9"/>
      <c r="E517" s="26">
        <f t="shared" si="45"/>
        <v>16041.5</v>
      </c>
      <c r="F517" s="27">
        <v>0.93</v>
      </c>
      <c r="G517" s="28">
        <f t="shared" si="44"/>
        <v>0.86752099999999999</v>
      </c>
      <c r="H517" s="28">
        <f t="shared" si="44"/>
        <v>1.2</v>
      </c>
      <c r="I517" s="28">
        <v>1</v>
      </c>
      <c r="J517" s="28">
        <f t="shared" si="42"/>
        <v>1.0410250000000001</v>
      </c>
      <c r="K517" s="42">
        <f t="shared" si="41"/>
        <v>15530.63</v>
      </c>
    </row>
    <row r="518" spans="1:11" s="29" customFormat="1" ht="15.75">
      <c r="A518" s="59"/>
      <c r="B518" s="59"/>
      <c r="C518" s="59"/>
      <c r="D518" s="9">
        <v>3</v>
      </c>
      <c r="E518" s="26">
        <f t="shared" si="45"/>
        <v>16041.5</v>
      </c>
      <c r="F518" s="27">
        <v>0.93</v>
      </c>
      <c r="G518" s="28">
        <f t="shared" si="44"/>
        <v>0.86752099999999999</v>
      </c>
      <c r="H518" s="28">
        <f t="shared" si="44"/>
        <v>1.2</v>
      </c>
      <c r="I518" s="28">
        <v>1.05</v>
      </c>
      <c r="J518" s="28">
        <f t="shared" si="42"/>
        <v>1.0930759999999999</v>
      </c>
      <c r="K518" s="42">
        <f t="shared" si="41"/>
        <v>16307.16</v>
      </c>
    </row>
    <row r="519" spans="1:11" s="29" customFormat="1" ht="15.75">
      <c r="A519" s="59"/>
      <c r="B519" s="59"/>
      <c r="C519" s="59"/>
      <c r="D519" s="9">
        <v>4</v>
      </c>
      <c r="E519" s="26">
        <f t="shared" si="45"/>
        <v>16041.5</v>
      </c>
      <c r="F519" s="27">
        <v>0.93</v>
      </c>
      <c r="G519" s="28">
        <f t="shared" si="44"/>
        <v>0.86752099999999999</v>
      </c>
      <c r="H519" s="28">
        <f t="shared" si="44"/>
        <v>1.2</v>
      </c>
      <c r="I519" s="28">
        <v>1.02</v>
      </c>
      <c r="J519" s="28">
        <f t="shared" si="42"/>
        <v>1.0618460000000001</v>
      </c>
      <c r="K519" s="42">
        <f t="shared" si="41"/>
        <v>15841.25</v>
      </c>
    </row>
    <row r="520" spans="1:11" s="29" customFormat="1" ht="15.75">
      <c r="A520" s="60"/>
      <c r="B520" s="60"/>
      <c r="C520" s="60"/>
      <c r="D520" s="9">
        <v>5</v>
      </c>
      <c r="E520" s="26">
        <f t="shared" si="45"/>
        <v>16041.5</v>
      </c>
      <c r="F520" s="27">
        <v>0.93</v>
      </c>
      <c r="G520" s="28">
        <f t="shared" si="44"/>
        <v>0.86752099999999999</v>
      </c>
      <c r="H520" s="28">
        <f t="shared" si="44"/>
        <v>1.2</v>
      </c>
      <c r="I520" s="28">
        <v>1.02</v>
      </c>
      <c r="J520" s="28">
        <f t="shared" si="42"/>
        <v>1.0618460000000001</v>
      </c>
      <c r="K520" s="42">
        <f t="shared" si="41"/>
        <v>15841.25</v>
      </c>
    </row>
    <row r="521" spans="1:11" s="29" customFormat="1" ht="15.75">
      <c r="A521" s="49">
        <v>224</v>
      </c>
      <c r="B521" s="49" t="s">
        <v>256</v>
      </c>
      <c r="C521" s="51" t="s">
        <v>245</v>
      </c>
      <c r="D521" s="9"/>
      <c r="E521" s="26">
        <f t="shared" si="45"/>
        <v>16041.5</v>
      </c>
      <c r="F521" s="27">
        <v>1.37</v>
      </c>
      <c r="G521" s="28">
        <f t="shared" si="44"/>
        <v>0.86752099999999999</v>
      </c>
      <c r="H521" s="28">
        <f t="shared" si="44"/>
        <v>1.2</v>
      </c>
      <c r="I521" s="28">
        <v>1</v>
      </c>
      <c r="J521" s="28">
        <f t="shared" si="42"/>
        <v>1.0410250000000001</v>
      </c>
      <c r="K521" s="42">
        <f t="shared" ref="K521:K584" si="46">ROUND(E521*F521*J521,2)</f>
        <v>22878.46</v>
      </c>
    </row>
    <row r="522" spans="1:11" s="29" customFormat="1" ht="15.75">
      <c r="A522" s="59"/>
      <c r="B522" s="59"/>
      <c r="C522" s="59"/>
      <c r="D522" s="9">
        <v>3</v>
      </c>
      <c r="E522" s="26">
        <f t="shared" si="45"/>
        <v>16041.5</v>
      </c>
      <c r="F522" s="27">
        <v>1.37</v>
      </c>
      <c r="G522" s="28">
        <f t="shared" si="44"/>
        <v>0.86752099999999999</v>
      </c>
      <c r="H522" s="28">
        <f t="shared" si="44"/>
        <v>1.2</v>
      </c>
      <c r="I522" s="28">
        <v>1.05</v>
      </c>
      <c r="J522" s="28">
        <f t="shared" si="42"/>
        <v>1.0930759999999999</v>
      </c>
      <c r="K522" s="42">
        <f t="shared" si="46"/>
        <v>24022.37</v>
      </c>
    </row>
    <row r="523" spans="1:11" s="29" customFormat="1" ht="15.75">
      <c r="A523" s="59"/>
      <c r="B523" s="59"/>
      <c r="C523" s="59"/>
      <c r="D523" s="9">
        <v>4</v>
      </c>
      <c r="E523" s="26">
        <f t="shared" si="45"/>
        <v>16041.5</v>
      </c>
      <c r="F523" s="27">
        <v>1.37</v>
      </c>
      <c r="G523" s="28">
        <f t="shared" si="44"/>
        <v>0.86752099999999999</v>
      </c>
      <c r="H523" s="28">
        <f t="shared" si="44"/>
        <v>1.2</v>
      </c>
      <c r="I523" s="28">
        <v>1.02</v>
      </c>
      <c r="J523" s="28">
        <f t="shared" ref="J523:J586" si="47">ROUND(G523*H523*I523,6)</f>
        <v>1.0618460000000001</v>
      </c>
      <c r="K523" s="42">
        <f t="shared" si="46"/>
        <v>23336.04</v>
      </c>
    </row>
    <row r="524" spans="1:11" s="29" customFormat="1" ht="15.75">
      <c r="A524" s="60"/>
      <c r="B524" s="60"/>
      <c r="C524" s="60"/>
      <c r="D524" s="9">
        <v>5</v>
      </c>
      <c r="E524" s="26">
        <f t="shared" si="45"/>
        <v>16041.5</v>
      </c>
      <c r="F524" s="27">
        <v>1.37</v>
      </c>
      <c r="G524" s="28">
        <f t="shared" si="44"/>
        <v>0.86752099999999999</v>
      </c>
      <c r="H524" s="28">
        <f t="shared" si="44"/>
        <v>1.2</v>
      </c>
      <c r="I524" s="28">
        <v>1.02</v>
      </c>
      <c r="J524" s="28">
        <f t="shared" si="47"/>
        <v>1.0618460000000001</v>
      </c>
      <c r="K524" s="42">
        <f t="shared" si="46"/>
        <v>23336.04</v>
      </c>
    </row>
    <row r="525" spans="1:11" s="29" customFormat="1" ht="15.75">
      <c r="A525" s="49">
        <v>225</v>
      </c>
      <c r="B525" s="49" t="s">
        <v>257</v>
      </c>
      <c r="C525" s="51" t="s">
        <v>245</v>
      </c>
      <c r="D525" s="9"/>
      <c r="E525" s="26">
        <f t="shared" si="45"/>
        <v>16041.5</v>
      </c>
      <c r="F525" s="27">
        <v>2.42</v>
      </c>
      <c r="G525" s="28">
        <f t="shared" si="44"/>
        <v>0.86752099999999999</v>
      </c>
      <c r="H525" s="28">
        <f t="shared" si="44"/>
        <v>1.2</v>
      </c>
      <c r="I525" s="28">
        <v>1</v>
      </c>
      <c r="J525" s="28">
        <f t="shared" si="47"/>
        <v>1.0410250000000001</v>
      </c>
      <c r="K525" s="42">
        <f t="shared" si="46"/>
        <v>40413.040000000001</v>
      </c>
    </row>
    <row r="526" spans="1:11" s="29" customFormat="1" ht="15.75">
      <c r="A526" s="52"/>
      <c r="B526" s="52"/>
      <c r="C526" s="52"/>
      <c r="D526" s="9">
        <v>4</v>
      </c>
      <c r="E526" s="26">
        <f t="shared" si="45"/>
        <v>16041.5</v>
      </c>
      <c r="F526" s="27">
        <v>2.42</v>
      </c>
      <c r="G526" s="28">
        <f t="shared" si="44"/>
        <v>0.86752099999999999</v>
      </c>
      <c r="H526" s="28">
        <f t="shared" si="44"/>
        <v>1.2</v>
      </c>
      <c r="I526" s="28">
        <v>1.02</v>
      </c>
      <c r="J526" s="28">
        <f t="shared" si="47"/>
        <v>1.0618460000000001</v>
      </c>
      <c r="K526" s="42">
        <f t="shared" si="46"/>
        <v>41221.32</v>
      </c>
    </row>
    <row r="527" spans="1:11" s="29" customFormat="1" ht="15.75">
      <c r="A527" s="52"/>
      <c r="B527" s="52"/>
      <c r="C527" s="52"/>
      <c r="D527" s="9">
        <v>5</v>
      </c>
      <c r="E527" s="26">
        <f t="shared" si="45"/>
        <v>16041.5</v>
      </c>
      <c r="F527" s="27">
        <v>2.42</v>
      </c>
      <c r="G527" s="28">
        <f t="shared" si="44"/>
        <v>0.86752099999999999</v>
      </c>
      <c r="H527" s="28">
        <f t="shared" si="44"/>
        <v>1.2</v>
      </c>
      <c r="I527" s="28">
        <v>1.02</v>
      </c>
      <c r="J527" s="28">
        <f t="shared" si="47"/>
        <v>1.0618460000000001</v>
      </c>
      <c r="K527" s="42">
        <f t="shared" si="46"/>
        <v>41221.32</v>
      </c>
    </row>
    <row r="528" spans="1:11" s="29" customFormat="1" ht="15.75">
      <c r="A528" s="50"/>
      <c r="B528" s="50"/>
      <c r="C528" s="50"/>
      <c r="D528" s="9">
        <v>12</v>
      </c>
      <c r="E528" s="26">
        <f t="shared" si="45"/>
        <v>16041.5</v>
      </c>
      <c r="F528" s="27">
        <v>2.42</v>
      </c>
      <c r="G528" s="28">
        <f t="shared" si="44"/>
        <v>0.86752099999999999</v>
      </c>
      <c r="H528" s="28">
        <f t="shared" si="44"/>
        <v>1.2</v>
      </c>
      <c r="I528" s="28">
        <v>1.2</v>
      </c>
      <c r="J528" s="28">
        <f t="shared" si="47"/>
        <v>1.2492300000000001</v>
      </c>
      <c r="K528" s="42">
        <f t="shared" si="46"/>
        <v>48495.65</v>
      </c>
    </row>
    <row r="529" spans="1:11" s="29" customFormat="1" ht="15.75">
      <c r="A529" s="49">
        <v>226</v>
      </c>
      <c r="B529" s="49" t="s">
        <v>258</v>
      </c>
      <c r="C529" s="51" t="s">
        <v>245</v>
      </c>
      <c r="D529" s="9"/>
      <c r="E529" s="26">
        <f t="shared" si="45"/>
        <v>16041.5</v>
      </c>
      <c r="F529" s="27">
        <v>3.15</v>
      </c>
      <c r="G529" s="28">
        <f t="shared" si="44"/>
        <v>0.86752099999999999</v>
      </c>
      <c r="H529" s="28">
        <f t="shared" si="44"/>
        <v>1.2</v>
      </c>
      <c r="I529" s="28">
        <v>1</v>
      </c>
      <c r="J529" s="28">
        <f t="shared" si="47"/>
        <v>1.0410250000000001</v>
      </c>
      <c r="K529" s="42">
        <f t="shared" si="46"/>
        <v>52603.75</v>
      </c>
    </row>
    <row r="530" spans="1:11" s="29" customFormat="1" ht="15.75">
      <c r="A530" s="52"/>
      <c r="B530" s="52"/>
      <c r="C530" s="52"/>
      <c r="D530" s="9">
        <v>4</v>
      </c>
      <c r="E530" s="26">
        <f t="shared" si="45"/>
        <v>16041.5</v>
      </c>
      <c r="F530" s="27">
        <v>3.15</v>
      </c>
      <c r="G530" s="28">
        <f t="shared" si="44"/>
        <v>0.86752099999999999</v>
      </c>
      <c r="H530" s="28">
        <f t="shared" si="44"/>
        <v>1.2</v>
      </c>
      <c r="I530" s="28">
        <v>1.02</v>
      </c>
      <c r="J530" s="28">
        <f t="shared" si="47"/>
        <v>1.0618460000000001</v>
      </c>
      <c r="K530" s="42">
        <f t="shared" si="46"/>
        <v>53655.85</v>
      </c>
    </row>
    <row r="531" spans="1:11" s="29" customFormat="1" ht="15.75">
      <c r="A531" s="52"/>
      <c r="B531" s="52"/>
      <c r="C531" s="52"/>
      <c r="D531" s="9">
        <v>5</v>
      </c>
      <c r="E531" s="26">
        <f t="shared" si="45"/>
        <v>16041.5</v>
      </c>
      <c r="F531" s="27">
        <v>3.15</v>
      </c>
      <c r="G531" s="28">
        <f t="shared" si="44"/>
        <v>0.86752099999999999</v>
      </c>
      <c r="H531" s="28">
        <f t="shared" si="44"/>
        <v>1.2</v>
      </c>
      <c r="I531" s="28">
        <v>1.02</v>
      </c>
      <c r="J531" s="28">
        <f t="shared" si="47"/>
        <v>1.0618460000000001</v>
      </c>
      <c r="K531" s="42">
        <f t="shared" si="46"/>
        <v>53655.85</v>
      </c>
    </row>
    <row r="532" spans="1:11" s="29" customFormat="1" ht="15.75">
      <c r="A532" s="52"/>
      <c r="B532" s="52"/>
      <c r="C532" s="52"/>
      <c r="D532" s="9">
        <v>10</v>
      </c>
      <c r="E532" s="26">
        <f t="shared" si="45"/>
        <v>16041.5</v>
      </c>
      <c r="F532" s="27">
        <v>3.15</v>
      </c>
      <c r="G532" s="28">
        <f t="shared" si="44"/>
        <v>0.86752099999999999</v>
      </c>
      <c r="H532" s="28">
        <f t="shared" si="44"/>
        <v>1.2</v>
      </c>
      <c r="I532" s="28">
        <v>1.19</v>
      </c>
      <c r="J532" s="28">
        <f t="shared" si="47"/>
        <v>1.23882</v>
      </c>
      <c r="K532" s="42">
        <f t="shared" si="46"/>
        <v>62598.47</v>
      </c>
    </row>
    <row r="533" spans="1:11" s="29" customFormat="1" ht="15.75">
      <c r="A533" s="50"/>
      <c r="B533" s="50"/>
      <c r="C533" s="50"/>
      <c r="D533" s="9">
        <v>12</v>
      </c>
      <c r="E533" s="26">
        <f t="shared" si="45"/>
        <v>16041.5</v>
      </c>
      <c r="F533" s="27">
        <v>3.15</v>
      </c>
      <c r="G533" s="28">
        <f t="shared" si="44"/>
        <v>0.86752099999999999</v>
      </c>
      <c r="H533" s="28">
        <f t="shared" si="44"/>
        <v>1.2</v>
      </c>
      <c r="I533" s="28">
        <v>1.2</v>
      </c>
      <c r="J533" s="28">
        <f t="shared" si="47"/>
        <v>1.2492300000000001</v>
      </c>
      <c r="K533" s="42">
        <f t="shared" si="46"/>
        <v>63124.5</v>
      </c>
    </row>
    <row r="534" spans="1:11" s="29" customFormat="1" ht="15.75">
      <c r="A534" s="49">
        <v>227</v>
      </c>
      <c r="B534" s="49" t="s">
        <v>260</v>
      </c>
      <c r="C534" s="51" t="s">
        <v>259</v>
      </c>
      <c r="D534" s="9"/>
      <c r="E534" s="26">
        <f t="shared" si="45"/>
        <v>16041.5</v>
      </c>
      <c r="F534" s="27">
        <v>0.86</v>
      </c>
      <c r="G534" s="28">
        <v>1.4</v>
      </c>
      <c r="H534" s="28">
        <f t="shared" si="44"/>
        <v>1.2</v>
      </c>
      <c r="I534" s="28">
        <v>1</v>
      </c>
      <c r="J534" s="28">
        <f t="shared" si="47"/>
        <v>1.68</v>
      </c>
      <c r="K534" s="42">
        <f t="shared" si="46"/>
        <v>23176.76</v>
      </c>
    </row>
    <row r="535" spans="1:11" s="29" customFormat="1" ht="15.75">
      <c r="A535" s="59"/>
      <c r="B535" s="59"/>
      <c r="C535" s="59"/>
      <c r="D535" s="9">
        <v>1</v>
      </c>
      <c r="E535" s="26">
        <f t="shared" si="45"/>
        <v>16041.5</v>
      </c>
      <c r="F535" s="27">
        <v>0.86</v>
      </c>
      <c r="G535" s="28">
        <v>1.4</v>
      </c>
      <c r="H535" s="28">
        <f t="shared" si="44"/>
        <v>1.2</v>
      </c>
      <c r="I535" s="28">
        <v>1.1000000000000001</v>
      </c>
      <c r="J535" s="28">
        <f t="shared" si="47"/>
        <v>1.8480000000000001</v>
      </c>
      <c r="K535" s="42">
        <f t="shared" si="46"/>
        <v>25494.44</v>
      </c>
    </row>
    <row r="536" spans="1:11" s="29" customFormat="1" ht="15.75">
      <c r="A536" s="59"/>
      <c r="B536" s="59"/>
      <c r="C536" s="59"/>
      <c r="D536" s="9">
        <v>2</v>
      </c>
      <c r="E536" s="26">
        <f t="shared" si="45"/>
        <v>16041.5</v>
      </c>
      <c r="F536" s="27">
        <v>0.86</v>
      </c>
      <c r="G536" s="28">
        <v>1.4</v>
      </c>
      <c r="H536" s="28">
        <f t="shared" si="44"/>
        <v>1.2</v>
      </c>
      <c r="I536" s="28">
        <v>1.1000000000000001</v>
      </c>
      <c r="J536" s="28">
        <f t="shared" si="47"/>
        <v>1.8480000000000001</v>
      </c>
      <c r="K536" s="42">
        <f t="shared" si="46"/>
        <v>25494.44</v>
      </c>
    </row>
    <row r="537" spans="1:11" s="29" customFormat="1" ht="15.75">
      <c r="A537" s="59"/>
      <c r="B537" s="59"/>
      <c r="C537" s="59"/>
      <c r="D537" s="9">
        <v>3</v>
      </c>
      <c r="E537" s="26">
        <f t="shared" si="45"/>
        <v>16041.5</v>
      </c>
      <c r="F537" s="27">
        <v>0.86</v>
      </c>
      <c r="G537" s="28">
        <v>1.4</v>
      </c>
      <c r="H537" s="28">
        <f t="shared" ref="G537:H644" si="48">H$7</f>
        <v>1.2</v>
      </c>
      <c r="I537" s="28">
        <v>1.05</v>
      </c>
      <c r="J537" s="28">
        <f t="shared" si="47"/>
        <v>1.764</v>
      </c>
      <c r="K537" s="42">
        <f t="shared" si="46"/>
        <v>24335.599999999999</v>
      </c>
    </row>
    <row r="538" spans="1:11" s="29" customFormat="1" ht="15.75">
      <c r="A538" s="59"/>
      <c r="B538" s="59"/>
      <c r="C538" s="59"/>
      <c r="D538" s="9">
        <v>4</v>
      </c>
      <c r="E538" s="26">
        <f t="shared" si="45"/>
        <v>16041.5</v>
      </c>
      <c r="F538" s="27">
        <v>0.86</v>
      </c>
      <c r="G538" s="28">
        <v>1.4</v>
      </c>
      <c r="H538" s="28">
        <f t="shared" si="48"/>
        <v>1.2</v>
      </c>
      <c r="I538" s="28">
        <v>1.02</v>
      </c>
      <c r="J538" s="28">
        <f t="shared" si="47"/>
        <v>1.7136</v>
      </c>
      <c r="K538" s="42">
        <f t="shared" si="46"/>
        <v>23640.29</v>
      </c>
    </row>
    <row r="539" spans="1:11" s="29" customFormat="1" ht="15.75">
      <c r="A539" s="60"/>
      <c r="B539" s="60"/>
      <c r="C539" s="60"/>
      <c r="D539" s="9">
        <v>5</v>
      </c>
      <c r="E539" s="26">
        <f t="shared" si="45"/>
        <v>16041.5</v>
      </c>
      <c r="F539" s="27">
        <v>0.86</v>
      </c>
      <c r="G539" s="28">
        <v>1.4</v>
      </c>
      <c r="H539" s="28">
        <f t="shared" si="48"/>
        <v>1.2</v>
      </c>
      <c r="I539" s="28">
        <v>1.02</v>
      </c>
      <c r="J539" s="28">
        <f t="shared" si="47"/>
        <v>1.7136</v>
      </c>
      <c r="K539" s="42">
        <f t="shared" si="46"/>
        <v>23640.29</v>
      </c>
    </row>
    <row r="540" spans="1:11" s="29" customFormat="1" ht="15.75">
      <c r="A540" s="49">
        <v>228</v>
      </c>
      <c r="B540" s="49" t="s">
        <v>261</v>
      </c>
      <c r="C540" s="51" t="s">
        <v>259</v>
      </c>
      <c r="D540" s="9"/>
      <c r="E540" s="26">
        <f t="shared" si="45"/>
        <v>16041.5</v>
      </c>
      <c r="F540" s="27">
        <v>0.49</v>
      </c>
      <c r="G540" s="28">
        <v>1.4</v>
      </c>
      <c r="H540" s="28">
        <f t="shared" si="48"/>
        <v>1.2</v>
      </c>
      <c r="I540" s="28">
        <v>1</v>
      </c>
      <c r="J540" s="28">
        <f t="shared" si="47"/>
        <v>1.68</v>
      </c>
      <c r="K540" s="42">
        <f t="shared" si="46"/>
        <v>13205.36</v>
      </c>
    </row>
    <row r="541" spans="1:11" s="29" customFormat="1" ht="15.75">
      <c r="A541" s="52"/>
      <c r="B541" s="52"/>
      <c r="C541" s="52"/>
      <c r="D541" s="9">
        <v>4</v>
      </c>
      <c r="E541" s="26">
        <f t="shared" si="45"/>
        <v>16041.5</v>
      </c>
      <c r="F541" s="27">
        <v>0.49</v>
      </c>
      <c r="G541" s="28">
        <v>1.4</v>
      </c>
      <c r="H541" s="28">
        <f t="shared" si="48"/>
        <v>1.2</v>
      </c>
      <c r="I541" s="28">
        <v>1.02</v>
      </c>
      <c r="J541" s="28">
        <f t="shared" si="47"/>
        <v>1.7136</v>
      </c>
      <c r="K541" s="42">
        <f t="shared" si="46"/>
        <v>13469.47</v>
      </c>
    </row>
    <row r="542" spans="1:11" s="29" customFormat="1" ht="15.75">
      <c r="A542" s="50"/>
      <c r="B542" s="50"/>
      <c r="C542" s="50"/>
      <c r="D542" s="9">
        <v>5</v>
      </c>
      <c r="E542" s="26">
        <f t="shared" si="45"/>
        <v>16041.5</v>
      </c>
      <c r="F542" s="27">
        <v>0.49</v>
      </c>
      <c r="G542" s="28">
        <v>1.4</v>
      </c>
      <c r="H542" s="28">
        <f t="shared" si="48"/>
        <v>1.2</v>
      </c>
      <c r="I542" s="28">
        <v>1.02</v>
      </c>
      <c r="J542" s="28">
        <f t="shared" si="47"/>
        <v>1.7136</v>
      </c>
      <c r="K542" s="42">
        <f t="shared" si="46"/>
        <v>13469.47</v>
      </c>
    </row>
    <row r="543" spans="1:11" s="29" customFormat="1" ht="15.75">
      <c r="A543" s="49">
        <v>229</v>
      </c>
      <c r="B543" s="49" t="s">
        <v>262</v>
      </c>
      <c r="C543" s="51" t="s">
        <v>259</v>
      </c>
      <c r="D543" s="9"/>
      <c r="E543" s="26">
        <f t="shared" si="45"/>
        <v>16041.5</v>
      </c>
      <c r="F543" s="27">
        <v>0.64</v>
      </c>
      <c r="G543" s="28">
        <f t="shared" si="48"/>
        <v>0.86752099999999999</v>
      </c>
      <c r="H543" s="28">
        <f t="shared" si="48"/>
        <v>1.2</v>
      </c>
      <c r="I543" s="28">
        <v>1</v>
      </c>
      <c r="J543" s="28">
        <f t="shared" si="47"/>
        <v>1.0410250000000001</v>
      </c>
      <c r="K543" s="42">
        <f t="shared" si="46"/>
        <v>10687.75</v>
      </c>
    </row>
    <row r="544" spans="1:11" s="29" customFormat="1" ht="15.75">
      <c r="A544" s="52"/>
      <c r="B544" s="52"/>
      <c r="C544" s="52"/>
      <c r="D544" s="9">
        <v>4</v>
      </c>
      <c r="E544" s="26">
        <f t="shared" si="45"/>
        <v>16041.5</v>
      </c>
      <c r="F544" s="27">
        <v>0.64</v>
      </c>
      <c r="G544" s="28">
        <f t="shared" si="48"/>
        <v>0.86752099999999999</v>
      </c>
      <c r="H544" s="28">
        <f t="shared" si="48"/>
        <v>1.2</v>
      </c>
      <c r="I544" s="28">
        <v>1.02</v>
      </c>
      <c r="J544" s="28">
        <f t="shared" si="47"/>
        <v>1.0618460000000001</v>
      </c>
      <c r="K544" s="42">
        <f t="shared" si="46"/>
        <v>10901.51</v>
      </c>
    </row>
    <row r="545" spans="1:11" s="29" customFormat="1" ht="15.75">
      <c r="A545" s="50"/>
      <c r="B545" s="50"/>
      <c r="C545" s="50"/>
      <c r="D545" s="9">
        <v>5</v>
      </c>
      <c r="E545" s="26">
        <f t="shared" si="45"/>
        <v>16041.5</v>
      </c>
      <c r="F545" s="27">
        <v>0.64</v>
      </c>
      <c r="G545" s="28">
        <f t="shared" si="48"/>
        <v>0.86752099999999999</v>
      </c>
      <c r="H545" s="28">
        <f t="shared" si="48"/>
        <v>1.2</v>
      </c>
      <c r="I545" s="28">
        <v>1.02</v>
      </c>
      <c r="J545" s="28">
        <f t="shared" si="47"/>
        <v>1.0618460000000001</v>
      </c>
      <c r="K545" s="42">
        <f t="shared" si="46"/>
        <v>10901.51</v>
      </c>
    </row>
    <row r="546" spans="1:11" s="29" customFormat="1" ht="15.75">
      <c r="A546" s="49">
        <v>230</v>
      </c>
      <c r="B546" s="56" t="s">
        <v>263</v>
      </c>
      <c r="C546" s="51" t="s">
        <v>259</v>
      </c>
      <c r="D546" s="39"/>
      <c r="E546" s="26">
        <f t="shared" si="45"/>
        <v>16041.5</v>
      </c>
      <c r="F546" s="40">
        <v>0.73</v>
      </c>
      <c r="G546" s="28">
        <f t="shared" si="48"/>
        <v>0.86752099999999999</v>
      </c>
      <c r="H546" s="28">
        <v>0</v>
      </c>
      <c r="I546" s="28">
        <v>1</v>
      </c>
      <c r="J546" s="28">
        <f>ROUND(G546*I546,6)</f>
        <v>0.86752099999999999</v>
      </c>
      <c r="K546" s="42">
        <f t="shared" si="46"/>
        <v>10158.93</v>
      </c>
    </row>
    <row r="547" spans="1:11" s="29" customFormat="1" ht="15.75">
      <c r="A547" s="52"/>
      <c r="B547" s="59"/>
      <c r="C547" s="52"/>
      <c r="D547" s="9">
        <v>4</v>
      </c>
      <c r="E547" s="26">
        <f t="shared" si="45"/>
        <v>16041.5</v>
      </c>
      <c r="F547" s="40">
        <v>0.73</v>
      </c>
      <c r="G547" s="28">
        <f t="shared" si="48"/>
        <v>0.86752099999999999</v>
      </c>
      <c r="H547" s="28">
        <v>0</v>
      </c>
      <c r="I547" s="28">
        <v>1.02</v>
      </c>
      <c r="J547" s="28">
        <f t="shared" ref="J547:J548" si="49">ROUND(G547*I547,6)</f>
        <v>0.88487099999999996</v>
      </c>
      <c r="K547" s="42">
        <f t="shared" si="46"/>
        <v>10362.1</v>
      </c>
    </row>
    <row r="548" spans="1:11" s="29" customFormat="1" ht="15.75">
      <c r="A548" s="50"/>
      <c r="B548" s="60"/>
      <c r="C548" s="50"/>
      <c r="D548" s="9">
        <v>5</v>
      </c>
      <c r="E548" s="26">
        <f t="shared" si="45"/>
        <v>16041.5</v>
      </c>
      <c r="F548" s="40">
        <v>0.73</v>
      </c>
      <c r="G548" s="28">
        <f t="shared" si="48"/>
        <v>0.86752099999999999</v>
      </c>
      <c r="H548" s="28">
        <v>0</v>
      </c>
      <c r="I548" s="28">
        <v>1.02</v>
      </c>
      <c r="J548" s="28">
        <f t="shared" si="49"/>
        <v>0.88487099999999996</v>
      </c>
      <c r="K548" s="42">
        <f t="shared" si="46"/>
        <v>10362.1</v>
      </c>
    </row>
    <row r="549" spans="1:11" s="29" customFormat="1" ht="15.75">
      <c r="A549" s="49">
        <v>231</v>
      </c>
      <c r="B549" s="49" t="s">
        <v>264</v>
      </c>
      <c r="C549" s="51" t="s">
        <v>259</v>
      </c>
      <c r="D549" s="9"/>
      <c r="E549" s="26">
        <f t="shared" si="45"/>
        <v>16041.5</v>
      </c>
      <c r="F549" s="27">
        <v>0.67</v>
      </c>
      <c r="G549" s="28">
        <v>1.4</v>
      </c>
      <c r="H549" s="28">
        <f t="shared" si="48"/>
        <v>1.2</v>
      </c>
      <c r="I549" s="28">
        <v>1</v>
      </c>
      <c r="J549" s="28">
        <f t="shared" si="47"/>
        <v>1.68</v>
      </c>
      <c r="K549" s="42">
        <f t="shared" si="46"/>
        <v>18056.310000000001</v>
      </c>
    </row>
    <row r="550" spans="1:11" s="29" customFormat="1" ht="15.75">
      <c r="A550" s="59"/>
      <c r="B550" s="59"/>
      <c r="C550" s="59"/>
      <c r="D550" s="9">
        <v>3</v>
      </c>
      <c r="E550" s="26">
        <f t="shared" si="45"/>
        <v>16041.5</v>
      </c>
      <c r="F550" s="27">
        <v>0.67</v>
      </c>
      <c r="G550" s="28">
        <v>1.4</v>
      </c>
      <c r="H550" s="28">
        <f t="shared" si="48"/>
        <v>1.2</v>
      </c>
      <c r="I550" s="28">
        <v>1.05</v>
      </c>
      <c r="J550" s="28">
        <f t="shared" si="47"/>
        <v>1.764</v>
      </c>
      <c r="K550" s="42">
        <f t="shared" si="46"/>
        <v>18959.13</v>
      </c>
    </row>
    <row r="551" spans="1:11" s="29" customFormat="1" ht="15.75">
      <c r="A551" s="59"/>
      <c r="B551" s="59"/>
      <c r="C551" s="59"/>
      <c r="D551" s="9">
        <v>4</v>
      </c>
      <c r="E551" s="26">
        <f t="shared" si="45"/>
        <v>16041.5</v>
      </c>
      <c r="F551" s="27">
        <v>0.67</v>
      </c>
      <c r="G551" s="28">
        <v>1.4</v>
      </c>
      <c r="H551" s="28">
        <f t="shared" si="48"/>
        <v>1.2</v>
      </c>
      <c r="I551" s="28">
        <v>1.02</v>
      </c>
      <c r="J551" s="28">
        <f t="shared" si="47"/>
        <v>1.7136</v>
      </c>
      <c r="K551" s="42">
        <f t="shared" si="46"/>
        <v>18417.439999999999</v>
      </c>
    </row>
    <row r="552" spans="1:11" s="29" customFormat="1" ht="15.75">
      <c r="A552" s="60"/>
      <c r="B552" s="60"/>
      <c r="C552" s="60"/>
      <c r="D552" s="9">
        <v>5</v>
      </c>
      <c r="E552" s="26">
        <f t="shared" si="45"/>
        <v>16041.5</v>
      </c>
      <c r="F552" s="27">
        <v>0.67</v>
      </c>
      <c r="G552" s="28">
        <v>1.4</v>
      </c>
      <c r="H552" s="28">
        <f t="shared" si="48"/>
        <v>1.2</v>
      </c>
      <c r="I552" s="28">
        <v>1.02</v>
      </c>
      <c r="J552" s="28">
        <f t="shared" si="47"/>
        <v>1.7136</v>
      </c>
      <c r="K552" s="42">
        <f t="shared" si="46"/>
        <v>18417.439999999999</v>
      </c>
    </row>
    <row r="553" spans="1:11" s="29" customFormat="1" ht="15.75">
      <c r="A553" s="49">
        <v>232</v>
      </c>
      <c r="B553" s="49" t="s">
        <v>265</v>
      </c>
      <c r="C553" s="51" t="s">
        <v>259</v>
      </c>
      <c r="D553" s="9"/>
      <c r="E553" s="26">
        <f t="shared" si="45"/>
        <v>16041.5</v>
      </c>
      <c r="F553" s="27">
        <v>1.2</v>
      </c>
      <c r="G553" s="28">
        <f t="shared" si="48"/>
        <v>0.86752099999999999</v>
      </c>
      <c r="H553" s="28">
        <f t="shared" si="48"/>
        <v>1.2</v>
      </c>
      <c r="I553" s="28">
        <v>1</v>
      </c>
      <c r="J553" s="28">
        <f t="shared" si="47"/>
        <v>1.0410250000000001</v>
      </c>
      <c r="K553" s="42">
        <f t="shared" si="46"/>
        <v>20039.52</v>
      </c>
    </row>
    <row r="554" spans="1:11" s="29" customFormat="1" ht="15.75">
      <c r="A554" s="52"/>
      <c r="B554" s="52"/>
      <c r="C554" s="52"/>
      <c r="D554" s="9">
        <v>4</v>
      </c>
      <c r="E554" s="26">
        <f t="shared" si="45"/>
        <v>16041.5</v>
      </c>
      <c r="F554" s="27">
        <v>1.2</v>
      </c>
      <c r="G554" s="28">
        <f t="shared" si="48"/>
        <v>0.86752099999999999</v>
      </c>
      <c r="H554" s="28">
        <f t="shared" si="48"/>
        <v>1.2</v>
      </c>
      <c r="I554" s="28">
        <v>1.02</v>
      </c>
      <c r="J554" s="28">
        <f t="shared" si="47"/>
        <v>1.0618460000000001</v>
      </c>
      <c r="K554" s="42">
        <f t="shared" si="46"/>
        <v>20440.32</v>
      </c>
    </row>
    <row r="555" spans="1:11" s="29" customFormat="1" ht="15.75">
      <c r="A555" s="50"/>
      <c r="B555" s="50"/>
      <c r="C555" s="50"/>
      <c r="D555" s="9">
        <v>5</v>
      </c>
      <c r="E555" s="26">
        <f t="shared" si="45"/>
        <v>16041.5</v>
      </c>
      <c r="F555" s="27">
        <v>1.2</v>
      </c>
      <c r="G555" s="28">
        <f t="shared" si="48"/>
        <v>0.86752099999999999</v>
      </c>
      <c r="H555" s="28">
        <f t="shared" si="48"/>
        <v>1.2</v>
      </c>
      <c r="I555" s="28">
        <v>1.02</v>
      </c>
      <c r="J555" s="28">
        <f t="shared" si="47"/>
        <v>1.0618460000000001</v>
      </c>
      <c r="K555" s="42">
        <f t="shared" si="46"/>
        <v>20440.32</v>
      </c>
    </row>
    <row r="556" spans="1:11" s="29" customFormat="1" ht="15.75">
      <c r="A556" s="49">
        <v>233</v>
      </c>
      <c r="B556" s="49" t="s">
        <v>266</v>
      </c>
      <c r="C556" s="51" t="s">
        <v>259</v>
      </c>
      <c r="D556" s="9"/>
      <c r="E556" s="26">
        <f t="shared" si="45"/>
        <v>16041.5</v>
      </c>
      <c r="F556" s="27">
        <v>1.42</v>
      </c>
      <c r="G556" s="28">
        <f t="shared" si="48"/>
        <v>0.86752099999999999</v>
      </c>
      <c r="H556" s="28">
        <f t="shared" si="48"/>
        <v>1.2</v>
      </c>
      <c r="I556" s="28">
        <v>1</v>
      </c>
      <c r="J556" s="28">
        <f t="shared" si="47"/>
        <v>1.0410250000000001</v>
      </c>
      <c r="K556" s="42">
        <f t="shared" si="46"/>
        <v>23713.439999999999</v>
      </c>
    </row>
    <row r="557" spans="1:11" s="29" customFormat="1" ht="15.75">
      <c r="A557" s="52"/>
      <c r="B557" s="52"/>
      <c r="C557" s="52"/>
      <c r="D557" s="9">
        <v>4</v>
      </c>
      <c r="E557" s="26">
        <f t="shared" si="45"/>
        <v>16041.5</v>
      </c>
      <c r="F557" s="27">
        <v>1.42</v>
      </c>
      <c r="G557" s="28">
        <f t="shared" si="48"/>
        <v>0.86752099999999999</v>
      </c>
      <c r="H557" s="28">
        <f t="shared" si="48"/>
        <v>1.2</v>
      </c>
      <c r="I557" s="28">
        <v>1.02</v>
      </c>
      <c r="J557" s="28">
        <f t="shared" si="47"/>
        <v>1.0618460000000001</v>
      </c>
      <c r="K557" s="42">
        <f t="shared" si="46"/>
        <v>24187.72</v>
      </c>
    </row>
    <row r="558" spans="1:11" s="29" customFormat="1" ht="15.75">
      <c r="A558" s="50"/>
      <c r="B558" s="50"/>
      <c r="C558" s="50"/>
      <c r="D558" s="9">
        <v>5</v>
      </c>
      <c r="E558" s="26">
        <f t="shared" si="45"/>
        <v>16041.5</v>
      </c>
      <c r="F558" s="27">
        <v>1.42</v>
      </c>
      <c r="G558" s="28">
        <f t="shared" si="48"/>
        <v>0.86752099999999999</v>
      </c>
      <c r="H558" s="28">
        <f t="shared" si="48"/>
        <v>1.2</v>
      </c>
      <c r="I558" s="28">
        <v>1.02</v>
      </c>
      <c r="J558" s="28">
        <f t="shared" si="47"/>
        <v>1.0618460000000001</v>
      </c>
      <c r="K558" s="42">
        <f t="shared" si="46"/>
        <v>24187.72</v>
      </c>
    </row>
    <row r="559" spans="1:11" s="29" customFormat="1" ht="15.75">
      <c r="A559" s="49">
        <v>234</v>
      </c>
      <c r="B559" s="49" t="s">
        <v>267</v>
      </c>
      <c r="C559" s="51" t="s">
        <v>259</v>
      </c>
      <c r="D559" s="9"/>
      <c r="E559" s="26">
        <f t="shared" si="45"/>
        <v>16041.5</v>
      </c>
      <c r="F559" s="27">
        <v>2.31</v>
      </c>
      <c r="G559" s="28">
        <f t="shared" si="48"/>
        <v>0.86752099999999999</v>
      </c>
      <c r="H559" s="28">
        <f t="shared" si="48"/>
        <v>1.2</v>
      </c>
      <c r="I559" s="28">
        <v>1</v>
      </c>
      <c r="J559" s="28">
        <f t="shared" si="47"/>
        <v>1.0410250000000001</v>
      </c>
      <c r="K559" s="42">
        <f t="shared" si="46"/>
        <v>38576.080000000002</v>
      </c>
    </row>
    <row r="560" spans="1:11" s="29" customFormat="1" ht="15.75">
      <c r="A560" s="52"/>
      <c r="B560" s="52"/>
      <c r="C560" s="52"/>
      <c r="D560" s="9">
        <v>4</v>
      </c>
      <c r="E560" s="26">
        <f t="shared" si="45"/>
        <v>16041.5</v>
      </c>
      <c r="F560" s="27">
        <v>2.31</v>
      </c>
      <c r="G560" s="28">
        <f t="shared" si="48"/>
        <v>0.86752099999999999</v>
      </c>
      <c r="H560" s="28">
        <f t="shared" si="48"/>
        <v>1.2</v>
      </c>
      <c r="I560" s="28">
        <v>1.02</v>
      </c>
      <c r="J560" s="28">
        <f t="shared" si="47"/>
        <v>1.0618460000000001</v>
      </c>
      <c r="K560" s="42">
        <f t="shared" si="46"/>
        <v>39347.620000000003</v>
      </c>
    </row>
    <row r="561" spans="1:11" s="29" customFormat="1" ht="15.75">
      <c r="A561" s="50"/>
      <c r="B561" s="50"/>
      <c r="C561" s="50"/>
      <c r="D561" s="9">
        <v>5</v>
      </c>
      <c r="E561" s="26">
        <f t="shared" si="45"/>
        <v>16041.5</v>
      </c>
      <c r="F561" s="27">
        <v>2.31</v>
      </c>
      <c r="G561" s="28">
        <f t="shared" si="48"/>
        <v>0.86752099999999999</v>
      </c>
      <c r="H561" s="28">
        <f t="shared" si="48"/>
        <v>1.2</v>
      </c>
      <c r="I561" s="28">
        <v>1.02</v>
      </c>
      <c r="J561" s="28">
        <f t="shared" si="47"/>
        <v>1.0618460000000001</v>
      </c>
      <c r="K561" s="42">
        <f t="shared" si="46"/>
        <v>39347.620000000003</v>
      </c>
    </row>
    <row r="562" spans="1:11" s="29" customFormat="1" ht="15.75">
      <c r="A562" s="49">
        <v>235</v>
      </c>
      <c r="B562" s="49" t="s">
        <v>268</v>
      </c>
      <c r="C562" s="51" t="s">
        <v>259</v>
      </c>
      <c r="D562" s="9"/>
      <c r="E562" s="26">
        <f t="shared" si="45"/>
        <v>16041.5</v>
      </c>
      <c r="F562" s="27">
        <v>3.12</v>
      </c>
      <c r="G562" s="28">
        <f t="shared" si="48"/>
        <v>0.86752099999999999</v>
      </c>
      <c r="H562" s="28">
        <f t="shared" si="48"/>
        <v>1.2</v>
      </c>
      <c r="I562" s="28">
        <v>1</v>
      </c>
      <c r="J562" s="28">
        <f t="shared" si="47"/>
        <v>1.0410250000000001</v>
      </c>
      <c r="K562" s="42">
        <f t="shared" si="46"/>
        <v>52102.76</v>
      </c>
    </row>
    <row r="563" spans="1:11" s="29" customFormat="1" ht="15.75">
      <c r="A563" s="52"/>
      <c r="B563" s="52"/>
      <c r="C563" s="52"/>
      <c r="D563" s="9">
        <v>4</v>
      </c>
      <c r="E563" s="26">
        <f t="shared" si="45"/>
        <v>16041.5</v>
      </c>
      <c r="F563" s="27">
        <v>3.12</v>
      </c>
      <c r="G563" s="28">
        <f t="shared" si="48"/>
        <v>0.86752099999999999</v>
      </c>
      <c r="H563" s="28">
        <f t="shared" si="48"/>
        <v>1.2</v>
      </c>
      <c r="I563" s="28">
        <v>1.02</v>
      </c>
      <c r="J563" s="28">
        <f t="shared" si="47"/>
        <v>1.0618460000000001</v>
      </c>
      <c r="K563" s="42">
        <f t="shared" si="46"/>
        <v>53144.84</v>
      </c>
    </row>
    <row r="564" spans="1:11" s="29" customFormat="1" ht="15.75">
      <c r="A564" s="50"/>
      <c r="B564" s="50"/>
      <c r="C564" s="50"/>
      <c r="D564" s="9">
        <v>5</v>
      </c>
      <c r="E564" s="26">
        <f t="shared" si="45"/>
        <v>16041.5</v>
      </c>
      <c r="F564" s="27">
        <v>3.12</v>
      </c>
      <c r="G564" s="28">
        <f t="shared" si="48"/>
        <v>0.86752099999999999</v>
      </c>
      <c r="H564" s="28">
        <f t="shared" si="48"/>
        <v>1.2</v>
      </c>
      <c r="I564" s="28">
        <v>1.02</v>
      </c>
      <c r="J564" s="28">
        <f t="shared" si="47"/>
        <v>1.0618460000000001</v>
      </c>
      <c r="K564" s="42">
        <f t="shared" si="46"/>
        <v>53144.84</v>
      </c>
    </row>
    <row r="565" spans="1:11" s="29" customFormat="1" ht="15.75">
      <c r="A565" s="49">
        <v>236</v>
      </c>
      <c r="B565" s="49" t="s">
        <v>269</v>
      </c>
      <c r="C565" s="51" t="s">
        <v>259</v>
      </c>
      <c r="D565" s="9"/>
      <c r="E565" s="26">
        <f t="shared" si="45"/>
        <v>16041.5</v>
      </c>
      <c r="F565" s="27">
        <v>1.08</v>
      </c>
      <c r="G565" s="28">
        <f t="shared" si="48"/>
        <v>0.86752099999999999</v>
      </c>
      <c r="H565" s="28">
        <f t="shared" si="48"/>
        <v>1.2</v>
      </c>
      <c r="I565" s="28">
        <v>1</v>
      </c>
      <c r="J565" s="28">
        <f t="shared" si="47"/>
        <v>1.0410250000000001</v>
      </c>
      <c r="K565" s="42">
        <f t="shared" si="46"/>
        <v>18035.57</v>
      </c>
    </row>
    <row r="566" spans="1:11" s="29" customFormat="1" ht="15.75">
      <c r="A566" s="52"/>
      <c r="B566" s="52"/>
      <c r="C566" s="52"/>
      <c r="D566" s="9">
        <v>4</v>
      </c>
      <c r="E566" s="26">
        <f t="shared" si="45"/>
        <v>16041.5</v>
      </c>
      <c r="F566" s="27">
        <v>1.08</v>
      </c>
      <c r="G566" s="28">
        <f t="shared" si="48"/>
        <v>0.86752099999999999</v>
      </c>
      <c r="H566" s="28">
        <f t="shared" si="48"/>
        <v>1.2</v>
      </c>
      <c r="I566" s="28">
        <v>1.02</v>
      </c>
      <c r="J566" s="28">
        <f t="shared" si="47"/>
        <v>1.0618460000000001</v>
      </c>
      <c r="K566" s="42">
        <f t="shared" si="46"/>
        <v>18396.29</v>
      </c>
    </row>
    <row r="567" spans="1:11" s="29" customFormat="1" ht="15.75">
      <c r="A567" s="50"/>
      <c r="B567" s="50"/>
      <c r="C567" s="50"/>
      <c r="D567" s="9">
        <v>5</v>
      </c>
      <c r="E567" s="26">
        <f t="shared" si="45"/>
        <v>16041.5</v>
      </c>
      <c r="F567" s="27">
        <v>1.08</v>
      </c>
      <c r="G567" s="28">
        <f t="shared" si="48"/>
        <v>0.86752099999999999</v>
      </c>
      <c r="H567" s="28">
        <f t="shared" si="48"/>
        <v>1.2</v>
      </c>
      <c r="I567" s="28">
        <v>1.02</v>
      </c>
      <c r="J567" s="28">
        <f t="shared" si="47"/>
        <v>1.0618460000000001</v>
      </c>
      <c r="K567" s="42">
        <f t="shared" si="46"/>
        <v>18396.29</v>
      </c>
    </row>
    <row r="568" spans="1:11" s="29" customFormat="1" ht="15.75">
      <c r="A568" s="49">
        <v>237</v>
      </c>
      <c r="B568" s="49" t="s">
        <v>270</v>
      </c>
      <c r="C568" s="51" t="s">
        <v>259</v>
      </c>
      <c r="D568" s="9"/>
      <c r="E568" s="26">
        <f t="shared" ref="E568:E631" si="50">E$7</f>
        <v>16041.5</v>
      </c>
      <c r="F568" s="27">
        <v>1.1200000000000001</v>
      </c>
      <c r="G568" s="28">
        <f t="shared" si="48"/>
        <v>0.86752099999999999</v>
      </c>
      <c r="H568" s="28">
        <f t="shared" si="48"/>
        <v>1.2</v>
      </c>
      <c r="I568" s="28">
        <v>1</v>
      </c>
      <c r="J568" s="28">
        <f t="shared" si="47"/>
        <v>1.0410250000000001</v>
      </c>
      <c r="K568" s="42">
        <f t="shared" si="46"/>
        <v>18703.55</v>
      </c>
    </row>
    <row r="569" spans="1:11" s="29" customFormat="1" ht="15.75">
      <c r="A569" s="52"/>
      <c r="B569" s="52"/>
      <c r="C569" s="52"/>
      <c r="D569" s="9">
        <v>4</v>
      </c>
      <c r="E569" s="26">
        <f t="shared" si="50"/>
        <v>16041.5</v>
      </c>
      <c r="F569" s="27">
        <v>1.1200000000000001</v>
      </c>
      <c r="G569" s="28">
        <f t="shared" si="48"/>
        <v>0.86752099999999999</v>
      </c>
      <c r="H569" s="28">
        <f t="shared" si="48"/>
        <v>1.2</v>
      </c>
      <c r="I569" s="28">
        <v>1.02</v>
      </c>
      <c r="J569" s="28">
        <f t="shared" si="47"/>
        <v>1.0618460000000001</v>
      </c>
      <c r="K569" s="42">
        <f t="shared" si="46"/>
        <v>19077.63</v>
      </c>
    </row>
    <row r="570" spans="1:11" s="29" customFormat="1" ht="15.75">
      <c r="A570" s="50"/>
      <c r="B570" s="50"/>
      <c r="C570" s="50"/>
      <c r="D570" s="9">
        <v>5</v>
      </c>
      <c r="E570" s="26">
        <f t="shared" si="50"/>
        <v>16041.5</v>
      </c>
      <c r="F570" s="27">
        <v>1.1200000000000001</v>
      </c>
      <c r="G570" s="28">
        <f t="shared" si="48"/>
        <v>0.86752099999999999</v>
      </c>
      <c r="H570" s="28">
        <f t="shared" si="48"/>
        <v>1.2</v>
      </c>
      <c r="I570" s="28">
        <v>1.02</v>
      </c>
      <c r="J570" s="28">
        <f t="shared" si="47"/>
        <v>1.0618460000000001</v>
      </c>
      <c r="K570" s="42">
        <f t="shared" si="46"/>
        <v>19077.63</v>
      </c>
    </row>
    <row r="571" spans="1:11" s="29" customFormat="1" ht="15.75">
      <c r="A571" s="49">
        <v>238</v>
      </c>
      <c r="B571" s="49" t="s">
        <v>271</v>
      </c>
      <c r="C571" s="51" t="s">
        <v>259</v>
      </c>
      <c r="D571" s="9"/>
      <c r="E571" s="26">
        <f t="shared" si="50"/>
        <v>16041.5</v>
      </c>
      <c r="F571" s="27">
        <v>1.62</v>
      </c>
      <c r="G571" s="28">
        <f t="shared" si="48"/>
        <v>0.86752099999999999</v>
      </c>
      <c r="H571" s="28">
        <f t="shared" si="48"/>
        <v>1.2</v>
      </c>
      <c r="I571" s="28">
        <v>1</v>
      </c>
      <c r="J571" s="28">
        <f t="shared" si="47"/>
        <v>1.0410250000000001</v>
      </c>
      <c r="K571" s="42">
        <f t="shared" si="46"/>
        <v>27053.360000000001</v>
      </c>
    </row>
    <row r="572" spans="1:11" s="29" customFormat="1" ht="15.75">
      <c r="A572" s="52"/>
      <c r="B572" s="52"/>
      <c r="C572" s="52"/>
      <c r="D572" s="9">
        <v>4</v>
      </c>
      <c r="E572" s="26">
        <f t="shared" si="50"/>
        <v>16041.5</v>
      </c>
      <c r="F572" s="27">
        <v>1.62</v>
      </c>
      <c r="G572" s="28">
        <f t="shared" si="48"/>
        <v>0.86752099999999999</v>
      </c>
      <c r="H572" s="28">
        <f t="shared" si="48"/>
        <v>1.2</v>
      </c>
      <c r="I572" s="28">
        <v>1.02</v>
      </c>
      <c r="J572" s="28">
        <f t="shared" si="47"/>
        <v>1.0618460000000001</v>
      </c>
      <c r="K572" s="42">
        <f t="shared" si="46"/>
        <v>27594.44</v>
      </c>
    </row>
    <row r="573" spans="1:11" s="29" customFormat="1" ht="15.75">
      <c r="A573" s="50"/>
      <c r="B573" s="50"/>
      <c r="C573" s="50"/>
      <c r="D573" s="9">
        <v>5</v>
      </c>
      <c r="E573" s="26">
        <f t="shared" si="50"/>
        <v>16041.5</v>
      </c>
      <c r="F573" s="27">
        <v>1.62</v>
      </c>
      <c r="G573" s="28">
        <f t="shared" si="48"/>
        <v>0.86752099999999999</v>
      </c>
      <c r="H573" s="28">
        <f t="shared" si="48"/>
        <v>1.2</v>
      </c>
      <c r="I573" s="28">
        <v>1.02</v>
      </c>
      <c r="J573" s="28">
        <f t="shared" si="47"/>
        <v>1.0618460000000001</v>
      </c>
      <c r="K573" s="42">
        <f t="shared" si="46"/>
        <v>27594.44</v>
      </c>
    </row>
    <row r="574" spans="1:11" s="29" customFormat="1" ht="15.75">
      <c r="A574" s="49">
        <v>239</v>
      </c>
      <c r="B574" s="49" t="s">
        <v>272</v>
      </c>
      <c r="C574" s="51" t="s">
        <v>259</v>
      </c>
      <c r="D574" s="9"/>
      <c r="E574" s="26">
        <f t="shared" si="50"/>
        <v>16041.5</v>
      </c>
      <c r="F574" s="27">
        <v>1.95</v>
      </c>
      <c r="G574" s="28">
        <f t="shared" si="48"/>
        <v>0.86752099999999999</v>
      </c>
      <c r="H574" s="28">
        <f t="shared" si="48"/>
        <v>1.2</v>
      </c>
      <c r="I574" s="28">
        <v>1</v>
      </c>
      <c r="J574" s="28">
        <f t="shared" si="47"/>
        <v>1.0410250000000001</v>
      </c>
      <c r="K574" s="42">
        <f t="shared" si="46"/>
        <v>32564.22</v>
      </c>
    </row>
    <row r="575" spans="1:11" s="29" customFormat="1" ht="15.75">
      <c r="A575" s="52"/>
      <c r="B575" s="52"/>
      <c r="C575" s="52"/>
      <c r="D575" s="9">
        <v>4</v>
      </c>
      <c r="E575" s="26">
        <f t="shared" si="50"/>
        <v>16041.5</v>
      </c>
      <c r="F575" s="27">
        <v>1.95</v>
      </c>
      <c r="G575" s="28">
        <f t="shared" si="48"/>
        <v>0.86752099999999999</v>
      </c>
      <c r="H575" s="28">
        <f t="shared" si="48"/>
        <v>1.2</v>
      </c>
      <c r="I575" s="28">
        <v>1.02</v>
      </c>
      <c r="J575" s="28">
        <f t="shared" si="47"/>
        <v>1.0618460000000001</v>
      </c>
      <c r="K575" s="42">
        <f t="shared" si="46"/>
        <v>33215.53</v>
      </c>
    </row>
    <row r="576" spans="1:11" s="29" customFormat="1" ht="15.75">
      <c r="A576" s="50"/>
      <c r="B576" s="50"/>
      <c r="C576" s="50"/>
      <c r="D576" s="9">
        <v>5</v>
      </c>
      <c r="E576" s="26">
        <f t="shared" si="50"/>
        <v>16041.5</v>
      </c>
      <c r="F576" s="27">
        <v>1.95</v>
      </c>
      <c r="G576" s="28">
        <f t="shared" si="48"/>
        <v>0.86752099999999999</v>
      </c>
      <c r="H576" s="28">
        <f t="shared" si="48"/>
        <v>1.2</v>
      </c>
      <c r="I576" s="28">
        <v>1.02</v>
      </c>
      <c r="J576" s="28">
        <f t="shared" si="47"/>
        <v>1.0618460000000001</v>
      </c>
      <c r="K576" s="42">
        <f t="shared" si="46"/>
        <v>33215.53</v>
      </c>
    </row>
    <row r="577" spans="1:11" s="29" customFormat="1" ht="15.75">
      <c r="A577" s="49">
        <v>240</v>
      </c>
      <c r="B577" s="49" t="s">
        <v>273</v>
      </c>
      <c r="C577" s="51" t="s">
        <v>259</v>
      </c>
      <c r="D577" s="9"/>
      <c r="E577" s="26">
        <f t="shared" si="50"/>
        <v>16041.5</v>
      </c>
      <c r="F577" s="27">
        <v>2.14</v>
      </c>
      <c r="G577" s="28">
        <f t="shared" si="48"/>
        <v>0.86752099999999999</v>
      </c>
      <c r="H577" s="28">
        <f t="shared" si="48"/>
        <v>1.2</v>
      </c>
      <c r="I577" s="28">
        <v>1</v>
      </c>
      <c r="J577" s="28">
        <f t="shared" si="47"/>
        <v>1.0410250000000001</v>
      </c>
      <c r="K577" s="42">
        <f t="shared" si="46"/>
        <v>35737.15</v>
      </c>
    </row>
    <row r="578" spans="1:11" s="29" customFormat="1" ht="15.75">
      <c r="A578" s="52"/>
      <c r="B578" s="52"/>
      <c r="C578" s="52"/>
      <c r="D578" s="9">
        <v>4</v>
      </c>
      <c r="E578" s="26">
        <f t="shared" si="50"/>
        <v>16041.5</v>
      </c>
      <c r="F578" s="27">
        <v>2.14</v>
      </c>
      <c r="G578" s="28">
        <f t="shared" si="48"/>
        <v>0.86752099999999999</v>
      </c>
      <c r="H578" s="28">
        <f t="shared" si="48"/>
        <v>1.2</v>
      </c>
      <c r="I578" s="28">
        <v>1.02</v>
      </c>
      <c r="J578" s="28">
        <f t="shared" si="47"/>
        <v>1.0618460000000001</v>
      </c>
      <c r="K578" s="42">
        <f t="shared" si="46"/>
        <v>36451.910000000003</v>
      </c>
    </row>
    <row r="579" spans="1:11" s="29" customFormat="1" ht="15.75">
      <c r="A579" s="50"/>
      <c r="B579" s="50"/>
      <c r="C579" s="50"/>
      <c r="D579" s="9">
        <v>5</v>
      </c>
      <c r="E579" s="26">
        <f t="shared" si="50"/>
        <v>16041.5</v>
      </c>
      <c r="F579" s="27">
        <v>2.14</v>
      </c>
      <c r="G579" s="28">
        <f t="shared" si="48"/>
        <v>0.86752099999999999</v>
      </c>
      <c r="H579" s="28">
        <f t="shared" si="48"/>
        <v>1.2</v>
      </c>
      <c r="I579" s="28">
        <v>1.02</v>
      </c>
      <c r="J579" s="28">
        <f t="shared" si="47"/>
        <v>1.0618460000000001</v>
      </c>
      <c r="K579" s="42">
        <f t="shared" si="46"/>
        <v>36451.910000000003</v>
      </c>
    </row>
    <row r="580" spans="1:11" s="29" customFormat="1" ht="31.5">
      <c r="A580" s="1">
        <v>241</v>
      </c>
      <c r="B580" s="1" t="s">
        <v>274</v>
      </c>
      <c r="C580" s="6" t="s">
        <v>259</v>
      </c>
      <c r="D580" s="9"/>
      <c r="E580" s="26">
        <f t="shared" si="50"/>
        <v>16041.5</v>
      </c>
      <c r="F580" s="27">
        <v>4.13</v>
      </c>
      <c r="G580" s="28">
        <f t="shared" si="48"/>
        <v>0.86752099999999999</v>
      </c>
      <c r="H580" s="28">
        <f t="shared" si="48"/>
        <v>1.2</v>
      </c>
      <c r="I580" s="28">
        <v>1</v>
      </c>
      <c r="J580" s="28">
        <f t="shared" si="47"/>
        <v>1.0410250000000001</v>
      </c>
      <c r="K580" s="42">
        <f t="shared" si="46"/>
        <v>68969.36</v>
      </c>
    </row>
    <row r="581" spans="1:11" s="29" customFormat="1" ht="15.75">
      <c r="A581" s="49">
        <v>242</v>
      </c>
      <c r="B581" s="49" t="s">
        <v>276</v>
      </c>
      <c r="C581" s="51" t="s">
        <v>275</v>
      </c>
      <c r="D581" s="9"/>
      <c r="E581" s="26">
        <f t="shared" si="50"/>
        <v>16041.5</v>
      </c>
      <c r="F581" s="27">
        <v>0.61</v>
      </c>
      <c r="G581" s="28">
        <f t="shared" si="48"/>
        <v>0.86752099999999999</v>
      </c>
      <c r="H581" s="28">
        <f t="shared" si="48"/>
        <v>1.2</v>
      </c>
      <c r="I581" s="28">
        <v>1</v>
      </c>
      <c r="J581" s="28">
        <f t="shared" si="47"/>
        <v>1.0410250000000001</v>
      </c>
      <c r="K581" s="42">
        <f t="shared" si="46"/>
        <v>10186.76</v>
      </c>
    </row>
    <row r="582" spans="1:11" s="29" customFormat="1" ht="15.75">
      <c r="A582" s="60"/>
      <c r="B582" s="60"/>
      <c r="C582" s="60"/>
      <c r="D582" s="9">
        <v>3</v>
      </c>
      <c r="E582" s="26">
        <f t="shared" si="50"/>
        <v>16041.5</v>
      </c>
      <c r="F582" s="27">
        <v>0.61</v>
      </c>
      <c r="G582" s="28">
        <f t="shared" si="48"/>
        <v>0.86752099999999999</v>
      </c>
      <c r="H582" s="28">
        <f t="shared" si="48"/>
        <v>1.2</v>
      </c>
      <c r="I582" s="28">
        <v>1.05</v>
      </c>
      <c r="J582" s="28">
        <f t="shared" si="47"/>
        <v>1.0930759999999999</v>
      </c>
      <c r="K582" s="42">
        <f t="shared" si="46"/>
        <v>10696.09</v>
      </c>
    </row>
    <row r="583" spans="1:11" s="29" customFormat="1" ht="15.75">
      <c r="A583" s="49">
        <v>243</v>
      </c>
      <c r="B583" s="49" t="s">
        <v>277</v>
      </c>
      <c r="C583" s="51" t="s">
        <v>275</v>
      </c>
      <c r="D583" s="9"/>
      <c r="E583" s="26">
        <f t="shared" si="50"/>
        <v>16041.5</v>
      </c>
      <c r="F583" s="27">
        <v>0.55000000000000004</v>
      </c>
      <c r="G583" s="28">
        <f t="shared" si="48"/>
        <v>0.86752099999999999</v>
      </c>
      <c r="H583" s="28">
        <v>0</v>
      </c>
      <c r="I583" s="28">
        <v>1</v>
      </c>
      <c r="J583" s="28">
        <f>ROUND(G583*I583,6)</f>
        <v>0.86752099999999999</v>
      </c>
      <c r="K583" s="42">
        <f t="shared" si="46"/>
        <v>7653.99</v>
      </c>
    </row>
    <row r="584" spans="1:11" s="29" customFormat="1" ht="15.75">
      <c r="A584" s="52"/>
      <c r="B584" s="52"/>
      <c r="C584" s="52"/>
      <c r="D584" s="9">
        <v>4</v>
      </c>
      <c r="E584" s="26">
        <f t="shared" si="50"/>
        <v>16041.5</v>
      </c>
      <c r="F584" s="27">
        <v>0.55000000000000004</v>
      </c>
      <c r="G584" s="28">
        <f t="shared" si="48"/>
        <v>0.86752099999999999</v>
      </c>
      <c r="H584" s="28">
        <v>0</v>
      </c>
      <c r="I584" s="28">
        <v>1.02</v>
      </c>
      <c r="J584" s="28">
        <f t="shared" ref="J584:J585" si="51">ROUND(G584*I584,6)</f>
        <v>0.88487099999999996</v>
      </c>
      <c r="K584" s="42">
        <f t="shared" si="46"/>
        <v>7807.06</v>
      </c>
    </row>
    <row r="585" spans="1:11" s="29" customFormat="1" ht="15.75">
      <c r="A585" s="50"/>
      <c r="B585" s="50"/>
      <c r="C585" s="50"/>
      <c r="D585" s="9">
        <v>5</v>
      </c>
      <c r="E585" s="26">
        <f t="shared" si="50"/>
        <v>16041.5</v>
      </c>
      <c r="F585" s="27">
        <v>0.55000000000000004</v>
      </c>
      <c r="G585" s="28">
        <f t="shared" si="48"/>
        <v>0.86752099999999999</v>
      </c>
      <c r="H585" s="28">
        <v>0</v>
      </c>
      <c r="I585" s="28">
        <v>1.02</v>
      </c>
      <c r="J585" s="28">
        <f t="shared" si="51"/>
        <v>0.88487099999999996</v>
      </c>
      <c r="K585" s="42">
        <f t="shared" ref="K585:K648" si="52">ROUND(E585*F585*J585,2)</f>
        <v>7807.06</v>
      </c>
    </row>
    <row r="586" spans="1:11" s="29" customFormat="1" ht="15.75">
      <c r="A586" s="49">
        <v>244</v>
      </c>
      <c r="B586" s="49" t="s">
        <v>278</v>
      </c>
      <c r="C586" s="51" t="s">
        <v>275</v>
      </c>
      <c r="D586" s="9"/>
      <c r="E586" s="26">
        <f t="shared" si="50"/>
        <v>16041.5</v>
      </c>
      <c r="F586" s="27">
        <v>0.71</v>
      </c>
      <c r="G586" s="28">
        <f t="shared" si="48"/>
        <v>0.86752099999999999</v>
      </c>
      <c r="H586" s="28">
        <f t="shared" si="48"/>
        <v>1.2</v>
      </c>
      <c r="I586" s="28">
        <v>1</v>
      </c>
      <c r="J586" s="28">
        <f t="shared" si="47"/>
        <v>1.0410250000000001</v>
      </c>
      <c r="K586" s="42">
        <f t="shared" si="52"/>
        <v>11856.72</v>
      </c>
    </row>
    <row r="587" spans="1:11" s="29" customFormat="1" ht="15.75">
      <c r="A587" s="59"/>
      <c r="B587" s="59"/>
      <c r="C587" s="59"/>
      <c r="D587" s="9">
        <v>3</v>
      </c>
      <c r="E587" s="26">
        <f t="shared" si="50"/>
        <v>16041.5</v>
      </c>
      <c r="F587" s="27">
        <v>0.71</v>
      </c>
      <c r="G587" s="28">
        <f t="shared" si="48"/>
        <v>0.86752099999999999</v>
      </c>
      <c r="H587" s="28">
        <f t="shared" si="48"/>
        <v>1.2</v>
      </c>
      <c r="I587" s="28">
        <v>1.05</v>
      </c>
      <c r="J587" s="28">
        <f t="shared" ref="J587:J645" si="53">ROUND(G587*H587*I587,6)</f>
        <v>1.0930759999999999</v>
      </c>
      <c r="K587" s="42">
        <f t="shared" si="52"/>
        <v>12449.55</v>
      </c>
    </row>
    <row r="588" spans="1:11" s="29" customFormat="1" ht="15.75">
      <c r="A588" s="59"/>
      <c r="B588" s="59"/>
      <c r="C588" s="59"/>
      <c r="D588" s="9">
        <v>4</v>
      </c>
      <c r="E588" s="26">
        <f t="shared" si="50"/>
        <v>16041.5</v>
      </c>
      <c r="F588" s="27">
        <v>0.71</v>
      </c>
      <c r="G588" s="28">
        <f t="shared" si="48"/>
        <v>0.86752099999999999</v>
      </c>
      <c r="H588" s="28">
        <f t="shared" si="48"/>
        <v>1.2</v>
      </c>
      <c r="I588" s="28">
        <v>1.02</v>
      </c>
      <c r="J588" s="28">
        <f t="shared" si="53"/>
        <v>1.0618460000000001</v>
      </c>
      <c r="K588" s="42">
        <f t="shared" si="52"/>
        <v>12093.86</v>
      </c>
    </row>
    <row r="589" spans="1:11" s="29" customFormat="1" ht="15.75">
      <c r="A589" s="60"/>
      <c r="B589" s="60"/>
      <c r="C589" s="60"/>
      <c r="D589" s="9">
        <v>5</v>
      </c>
      <c r="E589" s="26">
        <f t="shared" si="50"/>
        <v>16041.5</v>
      </c>
      <c r="F589" s="27">
        <v>0.71</v>
      </c>
      <c r="G589" s="28">
        <f t="shared" si="48"/>
        <v>0.86752099999999999</v>
      </c>
      <c r="H589" s="28">
        <f t="shared" si="48"/>
        <v>1.2</v>
      </c>
      <c r="I589" s="28">
        <v>1.02</v>
      </c>
      <c r="J589" s="28">
        <f t="shared" si="53"/>
        <v>1.0618460000000001</v>
      </c>
      <c r="K589" s="42">
        <f t="shared" si="52"/>
        <v>12093.86</v>
      </c>
    </row>
    <row r="590" spans="1:11" s="29" customFormat="1" ht="15.75">
      <c r="A590" s="49">
        <v>245</v>
      </c>
      <c r="B590" s="49" t="s">
        <v>279</v>
      </c>
      <c r="C590" s="51" t="s">
        <v>275</v>
      </c>
      <c r="D590" s="9"/>
      <c r="E590" s="26">
        <f t="shared" si="50"/>
        <v>16041.5</v>
      </c>
      <c r="F590" s="27">
        <v>1.38</v>
      </c>
      <c r="G590" s="28">
        <f t="shared" si="48"/>
        <v>0.86752099999999999</v>
      </c>
      <c r="H590" s="28">
        <f t="shared" si="48"/>
        <v>1.2</v>
      </c>
      <c r="I590" s="28">
        <v>1</v>
      </c>
      <c r="J590" s="28">
        <f t="shared" si="53"/>
        <v>1.0410250000000001</v>
      </c>
      <c r="K590" s="42">
        <f t="shared" si="52"/>
        <v>23045.45</v>
      </c>
    </row>
    <row r="591" spans="1:11" s="29" customFormat="1" ht="15.75">
      <c r="A591" s="52"/>
      <c r="B591" s="52"/>
      <c r="C591" s="52"/>
      <c r="D591" s="9">
        <v>4</v>
      </c>
      <c r="E591" s="26">
        <f t="shared" si="50"/>
        <v>16041.5</v>
      </c>
      <c r="F591" s="27">
        <v>1.38</v>
      </c>
      <c r="G591" s="28">
        <f t="shared" si="48"/>
        <v>0.86752099999999999</v>
      </c>
      <c r="H591" s="28">
        <f t="shared" si="48"/>
        <v>1.2</v>
      </c>
      <c r="I591" s="28">
        <v>1.02</v>
      </c>
      <c r="J591" s="28">
        <f t="shared" si="53"/>
        <v>1.0618460000000001</v>
      </c>
      <c r="K591" s="42">
        <f t="shared" si="52"/>
        <v>23506.37</v>
      </c>
    </row>
    <row r="592" spans="1:11" s="29" customFormat="1" ht="15.75">
      <c r="A592" s="50"/>
      <c r="B592" s="50"/>
      <c r="C592" s="50"/>
      <c r="D592" s="9">
        <v>5</v>
      </c>
      <c r="E592" s="26">
        <f t="shared" si="50"/>
        <v>16041.5</v>
      </c>
      <c r="F592" s="27">
        <v>1.38</v>
      </c>
      <c r="G592" s="28">
        <f t="shared" si="48"/>
        <v>0.86752099999999999</v>
      </c>
      <c r="H592" s="28">
        <f t="shared" si="48"/>
        <v>1.2</v>
      </c>
      <c r="I592" s="28">
        <v>1.02</v>
      </c>
      <c r="J592" s="28">
        <f t="shared" si="53"/>
        <v>1.0618460000000001</v>
      </c>
      <c r="K592" s="42">
        <f t="shared" si="52"/>
        <v>23506.37</v>
      </c>
    </row>
    <row r="593" spans="1:11" s="29" customFormat="1" ht="15.75">
      <c r="A593" s="49">
        <v>246</v>
      </c>
      <c r="B593" s="49" t="s">
        <v>280</v>
      </c>
      <c r="C593" s="51" t="s">
        <v>275</v>
      </c>
      <c r="D593" s="9"/>
      <c r="E593" s="26">
        <f t="shared" si="50"/>
        <v>16041.5</v>
      </c>
      <c r="F593" s="27">
        <v>2.41</v>
      </c>
      <c r="G593" s="28">
        <f t="shared" si="48"/>
        <v>0.86752099999999999</v>
      </c>
      <c r="H593" s="28">
        <f t="shared" si="48"/>
        <v>1.2</v>
      </c>
      <c r="I593" s="28">
        <v>1</v>
      </c>
      <c r="J593" s="28">
        <f t="shared" si="53"/>
        <v>1.0410250000000001</v>
      </c>
      <c r="K593" s="42">
        <f t="shared" si="52"/>
        <v>40246.04</v>
      </c>
    </row>
    <row r="594" spans="1:11" s="29" customFormat="1" ht="15.75">
      <c r="A594" s="52"/>
      <c r="B594" s="52"/>
      <c r="C594" s="52"/>
      <c r="D594" s="9">
        <v>4</v>
      </c>
      <c r="E594" s="26">
        <f t="shared" si="50"/>
        <v>16041.5</v>
      </c>
      <c r="F594" s="27">
        <v>2.41</v>
      </c>
      <c r="G594" s="28">
        <f t="shared" si="48"/>
        <v>0.86752099999999999</v>
      </c>
      <c r="H594" s="28">
        <f t="shared" si="48"/>
        <v>1.2</v>
      </c>
      <c r="I594" s="28">
        <v>1.02</v>
      </c>
      <c r="J594" s="28">
        <f t="shared" si="53"/>
        <v>1.0618460000000001</v>
      </c>
      <c r="K594" s="42">
        <f t="shared" si="52"/>
        <v>41050.980000000003</v>
      </c>
    </row>
    <row r="595" spans="1:11" s="29" customFormat="1" ht="15.75">
      <c r="A595" s="50"/>
      <c r="B595" s="50"/>
      <c r="C595" s="50"/>
      <c r="D595" s="9">
        <v>5</v>
      </c>
      <c r="E595" s="26">
        <f t="shared" si="50"/>
        <v>16041.5</v>
      </c>
      <c r="F595" s="27">
        <v>2.41</v>
      </c>
      <c r="G595" s="28">
        <f t="shared" si="48"/>
        <v>0.86752099999999999</v>
      </c>
      <c r="H595" s="28">
        <f t="shared" si="48"/>
        <v>1.2</v>
      </c>
      <c r="I595" s="28">
        <v>1.02</v>
      </c>
      <c r="J595" s="28">
        <f t="shared" si="53"/>
        <v>1.0618460000000001</v>
      </c>
      <c r="K595" s="42">
        <f t="shared" si="52"/>
        <v>41050.980000000003</v>
      </c>
    </row>
    <row r="596" spans="1:11" s="29" customFormat="1" ht="15.75">
      <c r="A596" s="49">
        <v>247</v>
      </c>
      <c r="B596" s="49" t="s">
        <v>281</v>
      </c>
      <c r="C596" s="51" t="s">
        <v>275</v>
      </c>
      <c r="D596" s="9"/>
      <c r="E596" s="26">
        <f t="shared" si="50"/>
        <v>16041.5</v>
      </c>
      <c r="F596" s="27">
        <v>1.43</v>
      </c>
      <c r="G596" s="28">
        <f t="shared" si="48"/>
        <v>0.86752099999999999</v>
      </c>
      <c r="H596" s="28">
        <f t="shared" si="48"/>
        <v>1.2</v>
      </c>
      <c r="I596" s="28">
        <v>1</v>
      </c>
      <c r="J596" s="28">
        <f t="shared" si="53"/>
        <v>1.0410250000000001</v>
      </c>
      <c r="K596" s="42">
        <f t="shared" si="52"/>
        <v>23880.43</v>
      </c>
    </row>
    <row r="597" spans="1:11" s="29" customFormat="1" ht="15.75">
      <c r="A597" s="52"/>
      <c r="B597" s="52"/>
      <c r="C597" s="52"/>
      <c r="D597" s="9">
        <v>4</v>
      </c>
      <c r="E597" s="26">
        <f t="shared" si="50"/>
        <v>16041.5</v>
      </c>
      <c r="F597" s="27">
        <v>1.43</v>
      </c>
      <c r="G597" s="28">
        <f t="shared" si="48"/>
        <v>0.86752099999999999</v>
      </c>
      <c r="H597" s="28">
        <f t="shared" si="48"/>
        <v>1.2</v>
      </c>
      <c r="I597" s="28">
        <v>1.02</v>
      </c>
      <c r="J597" s="28">
        <f t="shared" si="53"/>
        <v>1.0618460000000001</v>
      </c>
      <c r="K597" s="42">
        <f t="shared" si="52"/>
        <v>24358.05</v>
      </c>
    </row>
    <row r="598" spans="1:11" s="29" customFormat="1" ht="15.75">
      <c r="A598" s="50"/>
      <c r="B598" s="50"/>
      <c r="C598" s="50"/>
      <c r="D598" s="9">
        <v>5</v>
      </c>
      <c r="E598" s="26">
        <f t="shared" si="50"/>
        <v>16041.5</v>
      </c>
      <c r="F598" s="27">
        <v>1.43</v>
      </c>
      <c r="G598" s="28">
        <f t="shared" si="48"/>
        <v>0.86752099999999999</v>
      </c>
      <c r="H598" s="28">
        <f t="shared" si="48"/>
        <v>1.2</v>
      </c>
      <c r="I598" s="28">
        <v>1.02</v>
      </c>
      <c r="J598" s="28">
        <f t="shared" si="53"/>
        <v>1.0618460000000001</v>
      </c>
      <c r="K598" s="42">
        <f t="shared" si="52"/>
        <v>24358.05</v>
      </c>
    </row>
    <row r="599" spans="1:11" s="29" customFormat="1" ht="15.75">
      <c r="A599" s="49">
        <v>248</v>
      </c>
      <c r="B599" s="49" t="s">
        <v>282</v>
      </c>
      <c r="C599" s="51" t="s">
        <v>275</v>
      </c>
      <c r="D599" s="9"/>
      <c r="E599" s="26">
        <f t="shared" si="50"/>
        <v>16041.5</v>
      </c>
      <c r="F599" s="27">
        <v>1.83</v>
      </c>
      <c r="G599" s="28">
        <f t="shared" si="48"/>
        <v>0.86752099999999999</v>
      </c>
      <c r="H599" s="28">
        <f t="shared" si="48"/>
        <v>1.2</v>
      </c>
      <c r="I599" s="28">
        <v>1</v>
      </c>
      <c r="J599" s="28">
        <f t="shared" si="53"/>
        <v>1.0410250000000001</v>
      </c>
      <c r="K599" s="42">
        <f t="shared" si="52"/>
        <v>30560.27</v>
      </c>
    </row>
    <row r="600" spans="1:11" s="29" customFormat="1" ht="15.75">
      <c r="A600" s="50"/>
      <c r="B600" s="50"/>
      <c r="C600" s="50"/>
      <c r="D600" s="9">
        <v>6</v>
      </c>
      <c r="E600" s="26">
        <f t="shared" si="50"/>
        <v>16041.5</v>
      </c>
      <c r="F600" s="27">
        <v>1.83</v>
      </c>
      <c r="G600" s="28">
        <f t="shared" si="48"/>
        <v>0.86752099999999999</v>
      </c>
      <c r="H600" s="28">
        <f t="shared" si="48"/>
        <v>1.2</v>
      </c>
      <c r="I600" s="28">
        <v>1.1000000000000001</v>
      </c>
      <c r="J600" s="28">
        <f t="shared" si="53"/>
        <v>1.1451279999999999</v>
      </c>
      <c r="K600" s="42">
        <f t="shared" si="52"/>
        <v>33616.31</v>
      </c>
    </row>
    <row r="601" spans="1:11" s="29" customFormat="1" ht="15.75">
      <c r="A601" s="1">
        <v>249</v>
      </c>
      <c r="B601" s="1" t="s">
        <v>283</v>
      </c>
      <c r="C601" s="6" t="s">
        <v>275</v>
      </c>
      <c r="D601" s="9"/>
      <c r="E601" s="26">
        <f t="shared" si="50"/>
        <v>16041.5</v>
      </c>
      <c r="F601" s="27">
        <v>2.16</v>
      </c>
      <c r="G601" s="28">
        <f t="shared" si="48"/>
        <v>0.86752099999999999</v>
      </c>
      <c r="H601" s="28">
        <f t="shared" si="48"/>
        <v>1.2</v>
      </c>
      <c r="I601" s="28">
        <v>1</v>
      </c>
      <c r="J601" s="28">
        <f t="shared" si="53"/>
        <v>1.0410250000000001</v>
      </c>
      <c r="K601" s="42">
        <f t="shared" si="52"/>
        <v>36071.14</v>
      </c>
    </row>
    <row r="602" spans="1:11" s="29" customFormat="1" ht="15.75">
      <c r="A602" s="1">
        <v>250</v>
      </c>
      <c r="B602" s="1" t="s">
        <v>284</v>
      </c>
      <c r="C602" s="6" t="s">
        <v>275</v>
      </c>
      <c r="D602" s="9"/>
      <c r="E602" s="26">
        <f t="shared" si="50"/>
        <v>16041.5</v>
      </c>
      <c r="F602" s="27">
        <v>1.81</v>
      </c>
      <c r="G602" s="28">
        <f t="shared" si="48"/>
        <v>0.86752099999999999</v>
      </c>
      <c r="H602" s="28">
        <f t="shared" si="48"/>
        <v>1.2</v>
      </c>
      <c r="I602" s="28">
        <v>1</v>
      </c>
      <c r="J602" s="28">
        <f t="shared" si="53"/>
        <v>1.0410250000000001</v>
      </c>
      <c r="K602" s="42">
        <f t="shared" si="52"/>
        <v>30226.28</v>
      </c>
    </row>
    <row r="603" spans="1:11" s="29" customFormat="1" ht="15.75">
      <c r="A603" s="1">
        <v>251</v>
      </c>
      <c r="B603" s="1" t="s">
        <v>285</v>
      </c>
      <c r="C603" s="6" t="s">
        <v>275</v>
      </c>
      <c r="D603" s="9"/>
      <c r="E603" s="26">
        <f t="shared" si="50"/>
        <v>16041.5</v>
      </c>
      <c r="F603" s="27">
        <v>2.67</v>
      </c>
      <c r="G603" s="28">
        <f t="shared" si="48"/>
        <v>0.86752099999999999</v>
      </c>
      <c r="H603" s="28">
        <f t="shared" si="48"/>
        <v>1.2</v>
      </c>
      <c r="I603" s="28">
        <v>1</v>
      </c>
      <c r="J603" s="28">
        <f t="shared" si="53"/>
        <v>1.0410250000000001</v>
      </c>
      <c r="K603" s="42">
        <f t="shared" si="52"/>
        <v>44587.94</v>
      </c>
    </row>
    <row r="604" spans="1:11" s="29" customFormat="1" ht="31.5">
      <c r="A604" s="1">
        <v>252</v>
      </c>
      <c r="B604" s="1" t="s">
        <v>286</v>
      </c>
      <c r="C604" s="6" t="s">
        <v>275</v>
      </c>
      <c r="D604" s="9"/>
      <c r="E604" s="26">
        <f t="shared" si="50"/>
        <v>16041.5</v>
      </c>
      <c r="F604" s="27">
        <v>0.73</v>
      </c>
      <c r="G604" s="28">
        <f t="shared" si="48"/>
        <v>0.86752099999999999</v>
      </c>
      <c r="H604" s="28">
        <f t="shared" si="48"/>
        <v>1.2</v>
      </c>
      <c r="I604" s="28">
        <v>1</v>
      </c>
      <c r="J604" s="28">
        <f t="shared" si="53"/>
        <v>1.0410250000000001</v>
      </c>
      <c r="K604" s="42">
        <f t="shared" si="52"/>
        <v>12190.71</v>
      </c>
    </row>
    <row r="605" spans="1:11" s="29" customFormat="1" ht="15.75">
      <c r="A605" s="49">
        <v>253</v>
      </c>
      <c r="B605" s="49" t="s">
        <v>287</v>
      </c>
      <c r="C605" s="51" t="s">
        <v>275</v>
      </c>
      <c r="D605" s="9"/>
      <c r="E605" s="26">
        <f t="shared" si="50"/>
        <v>16041.5</v>
      </c>
      <c r="F605" s="27">
        <v>0.76</v>
      </c>
      <c r="G605" s="28">
        <f t="shared" si="48"/>
        <v>0.86752099999999999</v>
      </c>
      <c r="H605" s="28">
        <v>0</v>
      </c>
      <c r="I605" s="28">
        <v>1</v>
      </c>
      <c r="J605" s="28">
        <f>ROUND(G605*I605,6)</f>
        <v>0.86752099999999999</v>
      </c>
      <c r="K605" s="42">
        <f t="shared" si="52"/>
        <v>10576.42</v>
      </c>
    </row>
    <row r="606" spans="1:11" s="29" customFormat="1" ht="15.75">
      <c r="A606" s="52"/>
      <c r="B606" s="52"/>
      <c r="C606" s="52"/>
      <c r="D606" s="9">
        <v>4</v>
      </c>
      <c r="E606" s="26">
        <f t="shared" si="50"/>
        <v>16041.5</v>
      </c>
      <c r="F606" s="27">
        <v>0.76</v>
      </c>
      <c r="G606" s="28">
        <f t="shared" si="48"/>
        <v>0.86752099999999999</v>
      </c>
      <c r="H606" s="28">
        <v>0</v>
      </c>
      <c r="I606" s="28">
        <v>1.02</v>
      </c>
      <c r="J606" s="28">
        <f t="shared" ref="J606:J607" si="54">ROUND(G606*I606,6)</f>
        <v>0.88487099999999996</v>
      </c>
      <c r="K606" s="42">
        <f t="shared" si="52"/>
        <v>10787.94</v>
      </c>
    </row>
    <row r="607" spans="1:11" s="29" customFormat="1" ht="15.75">
      <c r="A607" s="50"/>
      <c r="B607" s="50"/>
      <c r="C607" s="50"/>
      <c r="D607" s="9">
        <v>5</v>
      </c>
      <c r="E607" s="26">
        <f t="shared" si="50"/>
        <v>16041.5</v>
      </c>
      <c r="F607" s="27">
        <v>0.76</v>
      </c>
      <c r="G607" s="28">
        <f t="shared" si="48"/>
        <v>0.86752099999999999</v>
      </c>
      <c r="H607" s="28">
        <v>0</v>
      </c>
      <c r="I607" s="28">
        <v>1.02</v>
      </c>
      <c r="J607" s="28">
        <f t="shared" si="54"/>
        <v>0.88487099999999996</v>
      </c>
      <c r="K607" s="42">
        <f t="shared" si="52"/>
        <v>10787.94</v>
      </c>
    </row>
    <row r="608" spans="1:11" s="29" customFormat="1" ht="15.75">
      <c r="A608" s="1">
        <v>254</v>
      </c>
      <c r="B608" s="1" t="s">
        <v>288</v>
      </c>
      <c r="C608" s="6" t="s">
        <v>275</v>
      </c>
      <c r="D608" s="9"/>
      <c r="E608" s="26">
        <f t="shared" si="50"/>
        <v>16041.5</v>
      </c>
      <c r="F608" s="27">
        <v>2.42</v>
      </c>
      <c r="G608" s="28">
        <f t="shared" si="48"/>
        <v>0.86752099999999999</v>
      </c>
      <c r="H608" s="28">
        <f t="shared" si="48"/>
        <v>1.2</v>
      </c>
      <c r="I608" s="28">
        <v>1</v>
      </c>
      <c r="J608" s="28">
        <f t="shared" si="53"/>
        <v>1.0410250000000001</v>
      </c>
      <c r="K608" s="42">
        <f t="shared" si="52"/>
        <v>40413.040000000001</v>
      </c>
    </row>
    <row r="609" spans="1:11" s="29" customFormat="1" ht="15.75">
      <c r="A609" s="49">
        <v>255</v>
      </c>
      <c r="B609" s="49" t="s">
        <v>289</v>
      </c>
      <c r="C609" s="51" t="s">
        <v>275</v>
      </c>
      <c r="D609" s="9"/>
      <c r="E609" s="26">
        <f t="shared" si="50"/>
        <v>16041.5</v>
      </c>
      <c r="F609" s="27">
        <v>3.51</v>
      </c>
      <c r="G609" s="28">
        <f t="shared" si="48"/>
        <v>0.86752099999999999</v>
      </c>
      <c r="H609" s="28">
        <f t="shared" si="48"/>
        <v>1.2</v>
      </c>
      <c r="I609" s="28">
        <v>1</v>
      </c>
      <c r="J609" s="28">
        <f t="shared" si="53"/>
        <v>1.0410250000000001</v>
      </c>
      <c r="K609" s="42">
        <f t="shared" si="52"/>
        <v>58615.6</v>
      </c>
    </row>
    <row r="610" spans="1:11" s="29" customFormat="1" ht="15.75">
      <c r="A610" s="59"/>
      <c r="B610" s="59"/>
      <c r="C610" s="59"/>
      <c r="D610" s="9">
        <v>3</v>
      </c>
      <c r="E610" s="26">
        <f t="shared" si="50"/>
        <v>16041.5</v>
      </c>
      <c r="F610" s="27">
        <v>3.51</v>
      </c>
      <c r="G610" s="28">
        <f t="shared" si="48"/>
        <v>0.86752099999999999</v>
      </c>
      <c r="H610" s="28">
        <f t="shared" si="48"/>
        <v>1.2</v>
      </c>
      <c r="I610" s="28">
        <v>1.05</v>
      </c>
      <c r="J610" s="28">
        <f t="shared" si="53"/>
        <v>1.0930759999999999</v>
      </c>
      <c r="K610" s="42">
        <f t="shared" si="52"/>
        <v>61546.37</v>
      </c>
    </row>
    <row r="611" spans="1:11" s="29" customFormat="1" ht="15.75">
      <c r="A611" s="59"/>
      <c r="B611" s="59"/>
      <c r="C611" s="59"/>
      <c r="D611" s="9">
        <v>4</v>
      </c>
      <c r="E611" s="26">
        <f t="shared" si="50"/>
        <v>16041.5</v>
      </c>
      <c r="F611" s="27">
        <v>3.51</v>
      </c>
      <c r="G611" s="28">
        <f t="shared" si="48"/>
        <v>0.86752099999999999</v>
      </c>
      <c r="H611" s="28">
        <f t="shared" si="48"/>
        <v>1.2</v>
      </c>
      <c r="I611" s="28">
        <v>1.02</v>
      </c>
      <c r="J611" s="28">
        <f t="shared" si="53"/>
        <v>1.0618460000000001</v>
      </c>
      <c r="K611" s="42">
        <f t="shared" si="52"/>
        <v>59787.95</v>
      </c>
    </row>
    <row r="612" spans="1:11" s="29" customFormat="1" ht="15.75">
      <c r="A612" s="60"/>
      <c r="B612" s="60"/>
      <c r="C612" s="60"/>
      <c r="D612" s="9">
        <v>5</v>
      </c>
      <c r="E612" s="26">
        <f t="shared" si="50"/>
        <v>16041.5</v>
      </c>
      <c r="F612" s="27">
        <v>3.51</v>
      </c>
      <c r="G612" s="28">
        <f t="shared" si="48"/>
        <v>0.86752099999999999</v>
      </c>
      <c r="H612" s="28">
        <f t="shared" si="48"/>
        <v>1.2</v>
      </c>
      <c r="I612" s="28">
        <v>1.02</v>
      </c>
      <c r="J612" s="28">
        <f t="shared" si="53"/>
        <v>1.0618460000000001</v>
      </c>
      <c r="K612" s="42">
        <f t="shared" si="52"/>
        <v>59787.95</v>
      </c>
    </row>
    <row r="613" spans="1:11" s="29" customFormat="1" ht="15.75">
      <c r="A613" s="1">
        <v>256</v>
      </c>
      <c r="B613" s="1" t="s">
        <v>290</v>
      </c>
      <c r="C613" s="6" t="s">
        <v>275</v>
      </c>
      <c r="D613" s="9"/>
      <c r="E613" s="26">
        <f t="shared" si="50"/>
        <v>16041.5</v>
      </c>
      <c r="F613" s="27">
        <v>4.0199999999999996</v>
      </c>
      <c r="G613" s="28">
        <f t="shared" si="48"/>
        <v>0.86752099999999999</v>
      </c>
      <c r="H613" s="28">
        <f t="shared" si="48"/>
        <v>1.2</v>
      </c>
      <c r="I613" s="28">
        <v>1</v>
      </c>
      <c r="J613" s="28">
        <f t="shared" si="53"/>
        <v>1.0410250000000001</v>
      </c>
      <c r="K613" s="42">
        <f t="shared" si="52"/>
        <v>67132.399999999994</v>
      </c>
    </row>
    <row r="614" spans="1:11" s="29" customFormat="1" ht="31.5">
      <c r="A614" s="1">
        <v>257</v>
      </c>
      <c r="B614" s="1" t="s">
        <v>291</v>
      </c>
      <c r="C614" s="6" t="s">
        <v>275</v>
      </c>
      <c r="D614" s="9"/>
      <c r="E614" s="26">
        <f t="shared" si="50"/>
        <v>16041.5</v>
      </c>
      <c r="F614" s="27">
        <v>0.84</v>
      </c>
      <c r="G614" s="28">
        <f t="shared" si="48"/>
        <v>0.86752099999999999</v>
      </c>
      <c r="H614" s="28">
        <f t="shared" si="48"/>
        <v>1.2</v>
      </c>
      <c r="I614" s="28">
        <v>1</v>
      </c>
      <c r="J614" s="28">
        <f t="shared" si="53"/>
        <v>1.0410250000000001</v>
      </c>
      <c r="K614" s="42">
        <f t="shared" si="52"/>
        <v>14027.67</v>
      </c>
    </row>
    <row r="615" spans="1:11" s="29" customFormat="1" ht="15.75">
      <c r="A615" s="49">
        <v>258</v>
      </c>
      <c r="B615" s="49" t="s">
        <v>292</v>
      </c>
      <c r="C615" s="51" t="s">
        <v>275</v>
      </c>
      <c r="D615" s="9"/>
      <c r="E615" s="26">
        <f t="shared" si="50"/>
        <v>16041.5</v>
      </c>
      <c r="F615" s="27">
        <v>0.66</v>
      </c>
      <c r="G615" s="28">
        <f t="shared" si="48"/>
        <v>0.86752099999999999</v>
      </c>
      <c r="H615" s="28">
        <f t="shared" si="48"/>
        <v>1.2</v>
      </c>
      <c r="I615" s="28">
        <v>1</v>
      </c>
      <c r="J615" s="28">
        <f t="shared" si="53"/>
        <v>1.0410250000000001</v>
      </c>
      <c r="K615" s="42">
        <f t="shared" si="52"/>
        <v>11021.74</v>
      </c>
    </row>
    <row r="616" spans="1:11" s="29" customFormat="1" ht="15.75">
      <c r="A616" s="60"/>
      <c r="B616" s="60"/>
      <c r="C616" s="60"/>
      <c r="D616" s="9">
        <v>3</v>
      </c>
      <c r="E616" s="26">
        <f t="shared" si="50"/>
        <v>16041.5</v>
      </c>
      <c r="F616" s="27">
        <v>0.66</v>
      </c>
      <c r="G616" s="28">
        <f t="shared" si="48"/>
        <v>0.86752099999999999</v>
      </c>
      <c r="H616" s="28">
        <f t="shared" si="48"/>
        <v>1.2</v>
      </c>
      <c r="I616" s="28">
        <v>1.05</v>
      </c>
      <c r="J616" s="28">
        <f t="shared" si="53"/>
        <v>1.0930759999999999</v>
      </c>
      <c r="K616" s="42">
        <f t="shared" si="52"/>
        <v>11572.82</v>
      </c>
    </row>
    <row r="617" spans="1:11" s="29" customFormat="1" ht="15.75">
      <c r="A617" s="49">
        <v>259</v>
      </c>
      <c r="B617" s="49" t="s">
        <v>293</v>
      </c>
      <c r="C617" s="51" t="s">
        <v>275</v>
      </c>
      <c r="D617" s="9"/>
      <c r="E617" s="26">
        <f t="shared" si="50"/>
        <v>16041.5</v>
      </c>
      <c r="F617" s="27">
        <v>0.37</v>
      </c>
      <c r="G617" s="28">
        <f t="shared" si="48"/>
        <v>0.86752099999999999</v>
      </c>
      <c r="H617" s="28">
        <v>0</v>
      </c>
      <c r="I617" s="28">
        <v>1</v>
      </c>
      <c r="J617" s="28">
        <f>ROUND(G617*I617,6)</f>
        <v>0.86752099999999999</v>
      </c>
      <c r="K617" s="42">
        <f t="shared" si="52"/>
        <v>5149.05</v>
      </c>
    </row>
    <row r="618" spans="1:11" s="29" customFormat="1" ht="15.75">
      <c r="A618" s="59"/>
      <c r="B618" s="59"/>
      <c r="C618" s="59"/>
      <c r="D618" s="9">
        <v>1</v>
      </c>
      <c r="E618" s="26">
        <f t="shared" si="50"/>
        <v>16041.5</v>
      </c>
      <c r="F618" s="27">
        <v>0.37</v>
      </c>
      <c r="G618" s="28">
        <f t="shared" si="48"/>
        <v>0.86752099999999999</v>
      </c>
      <c r="H618" s="28">
        <v>0</v>
      </c>
      <c r="I618" s="28">
        <v>1.1000000000000001</v>
      </c>
      <c r="J618" s="28">
        <f t="shared" ref="J618:J622" si="55">ROUND(G618*I618,6)</f>
        <v>0.95427300000000004</v>
      </c>
      <c r="K618" s="42">
        <f t="shared" si="52"/>
        <v>5663.95</v>
      </c>
    </row>
    <row r="619" spans="1:11" s="29" customFormat="1" ht="15.75">
      <c r="A619" s="59"/>
      <c r="B619" s="59"/>
      <c r="C619" s="59"/>
      <c r="D619" s="9">
        <v>2</v>
      </c>
      <c r="E619" s="26">
        <f t="shared" si="50"/>
        <v>16041.5</v>
      </c>
      <c r="F619" s="27">
        <v>0.37</v>
      </c>
      <c r="G619" s="28">
        <f t="shared" si="48"/>
        <v>0.86752099999999999</v>
      </c>
      <c r="H619" s="28">
        <v>0</v>
      </c>
      <c r="I619" s="28">
        <v>1.1000000000000001</v>
      </c>
      <c r="J619" s="28">
        <f t="shared" si="55"/>
        <v>0.95427300000000004</v>
      </c>
      <c r="K619" s="42">
        <f t="shared" si="52"/>
        <v>5663.95</v>
      </c>
    </row>
    <row r="620" spans="1:11" s="29" customFormat="1" ht="15.75">
      <c r="A620" s="59"/>
      <c r="B620" s="59"/>
      <c r="C620" s="59"/>
      <c r="D620" s="9">
        <v>3</v>
      </c>
      <c r="E620" s="26">
        <f t="shared" si="50"/>
        <v>16041.5</v>
      </c>
      <c r="F620" s="27">
        <v>0.37</v>
      </c>
      <c r="G620" s="28">
        <f t="shared" si="48"/>
        <v>0.86752099999999999</v>
      </c>
      <c r="H620" s="28">
        <v>0</v>
      </c>
      <c r="I620" s="28">
        <v>1.05</v>
      </c>
      <c r="J620" s="28">
        <f t="shared" si="55"/>
        <v>0.91089699999999996</v>
      </c>
      <c r="K620" s="42">
        <f t="shared" si="52"/>
        <v>5406.5</v>
      </c>
    </row>
    <row r="621" spans="1:11" s="29" customFormat="1" ht="15.75">
      <c r="A621" s="59"/>
      <c r="B621" s="59"/>
      <c r="C621" s="59"/>
      <c r="D621" s="9">
        <v>4</v>
      </c>
      <c r="E621" s="26">
        <f t="shared" si="50"/>
        <v>16041.5</v>
      </c>
      <c r="F621" s="27">
        <v>0.37</v>
      </c>
      <c r="G621" s="28">
        <f t="shared" si="48"/>
        <v>0.86752099999999999</v>
      </c>
      <c r="H621" s="28">
        <v>0</v>
      </c>
      <c r="I621" s="28">
        <v>1.02</v>
      </c>
      <c r="J621" s="28">
        <f t="shared" si="55"/>
        <v>0.88487099999999996</v>
      </c>
      <c r="K621" s="42">
        <f t="shared" si="52"/>
        <v>5252.02</v>
      </c>
    </row>
    <row r="622" spans="1:11" s="29" customFormat="1" ht="15.75">
      <c r="A622" s="60"/>
      <c r="B622" s="60"/>
      <c r="C622" s="60"/>
      <c r="D622" s="9">
        <v>5</v>
      </c>
      <c r="E622" s="26">
        <f t="shared" si="50"/>
        <v>16041.5</v>
      </c>
      <c r="F622" s="27">
        <v>0.37</v>
      </c>
      <c r="G622" s="28">
        <f t="shared" si="48"/>
        <v>0.86752099999999999</v>
      </c>
      <c r="H622" s="28">
        <v>0</v>
      </c>
      <c r="I622" s="28">
        <v>1.02</v>
      </c>
      <c r="J622" s="28">
        <f t="shared" si="55"/>
        <v>0.88487099999999996</v>
      </c>
      <c r="K622" s="42">
        <f t="shared" si="52"/>
        <v>5252.02</v>
      </c>
    </row>
    <row r="623" spans="1:11" s="29" customFormat="1" ht="19.5" customHeight="1">
      <c r="A623" s="1">
        <v>260</v>
      </c>
      <c r="B623" s="1" t="s">
        <v>294</v>
      </c>
      <c r="C623" s="6" t="s">
        <v>275</v>
      </c>
      <c r="D623" s="9"/>
      <c r="E623" s="26">
        <f t="shared" si="50"/>
        <v>16041.5</v>
      </c>
      <c r="F623" s="27">
        <v>1.19</v>
      </c>
      <c r="G623" s="28">
        <f t="shared" si="48"/>
        <v>0.86752099999999999</v>
      </c>
      <c r="H623" s="28">
        <f t="shared" si="48"/>
        <v>1.2</v>
      </c>
      <c r="I623" s="28">
        <v>1</v>
      </c>
      <c r="J623" s="28">
        <f t="shared" si="53"/>
        <v>1.0410250000000001</v>
      </c>
      <c r="K623" s="42">
        <f t="shared" si="52"/>
        <v>19872.53</v>
      </c>
    </row>
    <row r="624" spans="1:11" s="29" customFormat="1" ht="15.75">
      <c r="A624" s="49">
        <v>261</v>
      </c>
      <c r="B624" s="49" t="s">
        <v>296</v>
      </c>
      <c r="C624" s="51" t="s">
        <v>295</v>
      </c>
      <c r="D624" s="9"/>
      <c r="E624" s="26">
        <f t="shared" si="50"/>
        <v>16041.5</v>
      </c>
      <c r="F624" s="27">
        <v>1.1499999999999999</v>
      </c>
      <c r="G624" s="28">
        <f t="shared" si="48"/>
        <v>0.86752099999999999</v>
      </c>
      <c r="H624" s="28">
        <f t="shared" si="48"/>
        <v>1.2</v>
      </c>
      <c r="I624" s="28">
        <v>1</v>
      </c>
      <c r="J624" s="28">
        <f t="shared" si="53"/>
        <v>1.0410250000000001</v>
      </c>
      <c r="K624" s="42">
        <f t="shared" si="52"/>
        <v>19204.54</v>
      </c>
    </row>
    <row r="625" spans="1:11" s="29" customFormat="1" ht="15.75">
      <c r="A625" s="52"/>
      <c r="B625" s="52"/>
      <c r="C625" s="52"/>
      <c r="D625" s="9">
        <v>4</v>
      </c>
      <c r="E625" s="26">
        <f t="shared" si="50"/>
        <v>16041.5</v>
      </c>
      <c r="F625" s="27">
        <v>1.1499999999999999</v>
      </c>
      <c r="G625" s="28">
        <f t="shared" si="48"/>
        <v>0.86752099999999999</v>
      </c>
      <c r="H625" s="28">
        <f t="shared" si="48"/>
        <v>1.2</v>
      </c>
      <c r="I625" s="28">
        <v>1.02</v>
      </c>
      <c r="J625" s="28">
        <f t="shared" si="53"/>
        <v>1.0618460000000001</v>
      </c>
      <c r="K625" s="42">
        <f t="shared" si="52"/>
        <v>19588.64</v>
      </c>
    </row>
    <row r="626" spans="1:11" s="29" customFormat="1" ht="15.75">
      <c r="A626" s="52"/>
      <c r="B626" s="52"/>
      <c r="C626" s="52"/>
      <c r="D626" s="9">
        <v>5</v>
      </c>
      <c r="E626" s="26">
        <f t="shared" si="50"/>
        <v>16041.5</v>
      </c>
      <c r="F626" s="27">
        <v>1.1499999999999999</v>
      </c>
      <c r="G626" s="28">
        <f t="shared" si="48"/>
        <v>0.86752099999999999</v>
      </c>
      <c r="H626" s="28">
        <f t="shared" si="48"/>
        <v>1.2</v>
      </c>
      <c r="I626" s="28">
        <v>1.02</v>
      </c>
      <c r="J626" s="28">
        <f t="shared" si="53"/>
        <v>1.0618460000000001</v>
      </c>
      <c r="K626" s="42">
        <f t="shared" si="52"/>
        <v>19588.64</v>
      </c>
    </row>
    <row r="627" spans="1:11" s="29" customFormat="1" ht="15.75">
      <c r="A627" s="50"/>
      <c r="B627" s="50"/>
      <c r="C627" s="50"/>
      <c r="D627" s="9">
        <v>11</v>
      </c>
      <c r="E627" s="26">
        <f t="shared" si="50"/>
        <v>16041.5</v>
      </c>
      <c r="F627" s="27">
        <v>1.1499999999999999</v>
      </c>
      <c r="G627" s="28">
        <f t="shared" si="48"/>
        <v>0.86752099999999999</v>
      </c>
      <c r="H627" s="28">
        <f t="shared" si="48"/>
        <v>1.2</v>
      </c>
      <c r="I627" s="28">
        <v>1.2</v>
      </c>
      <c r="J627" s="28">
        <f t="shared" si="53"/>
        <v>1.2492300000000001</v>
      </c>
      <c r="K627" s="42">
        <f t="shared" si="52"/>
        <v>23045.45</v>
      </c>
    </row>
    <row r="628" spans="1:11" s="29" customFormat="1" ht="15.75">
      <c r="A628" s="49">
        <v>262</v>
      </c>
      <c r="B628" s="49" t="s">
        <v>297</v>
      </c>
      <c r="C628" s="51" t="s">
        <v>295</v>
      </c>
      <c r="D628" s="9"/>
      <c r="E628" s="26">
        <f t="shared" si="50"/>
        <v>16041.5</v>
      </c>
      <c r="F628" s="27">
        <v>1.43</v>
      </c>
      <c r="G628" s="28">
        <f t="shared" si="48"/>
        <v>0.86752099999999999</v>
      </c>
      <c r="H628" s="28">
        <f t="shared" si="48"/>
        <v>1.2</v>
      </c>
      <c r="I628" s="28">
        <v>1</v>
      </c>
      <c r="J628" s="28">
        <f t="shared" si="53"/>
        <v>1.0410250000000001</v>
      </c>
      <c r="K628" s="42">
        <f t="shared" si="52"/>
        <v>23880.43</v>
      </c>
    </row>
    <row r="629" spans="1:11" s="29" customFormat="1" ht="15.75">
      <c r="A629" s="52"/>
      <c r="B629" s="52"/>
      <c r="C629" s="52"/>
      <c r="D629" s="9">
        <v>4</v>
      </c>
      <c r="E629" s="26">
        <f t="shared" si="50"/>
        <v>16041.5</v>
      </c>
      <c r="F629" s="27">
        <v>1.43</v>
      </c>
      <c r="G629" s="28">
        <f t="shared" si="48"/>
        <v>0.86752099999999999</v>
      </c>
      <c r="H629" s="28">
        <f t="shared" si="48"/>
        <v>1.2</v>
      </c>
      <c r="I629" s="28">
        <v>1.02</v>
      </c>
      <c r="J629" s="28">
        <f t="shared" si="53"/>
        <v>1.0618460000000001</v>
      </c>
      <c r="K629" s="42">
        <f t="shared" si="52"/>
        <v>24358.05</v>
      </c>
    </row>
    <row r="630" spans="1:11" s="29" customFormat="1" ht="15.75">
      <c r="A630" s="52"/>
      <c r="B630" s="52"/>
      <c r="C630" s="52"/>
      <c r="D630" s="9">
        <v>5</v>
      </c>
      <c r="E630" s="26">
        <f t="shared" si="50"/>
        <v>16041.5</v>
      </c>
      <c r="F630" s="27">
        <v>1.43</v>
      </c>
      <c r="G630" s="28">
        <f t="shared" si="48"/>
        <v>0.86752099999999999</v>
      </c>
      <c r="H630" s="28">
        <f t="shared" si="48"/>
        <v>1.2</v>
      </c>
      <c r="I630" s="28">
        <v>1.02</v>
      </c>
      <c r="J630" s="28">
        <f t="shared" si="53"/>
        <v>1.0618460000000001</v>
      </c>
      <c r="K630" s="42">
        <f t="shared" si="52"/>
        <v>24358.05</v>
      </c>
    </row>
    <row r="631" spans="1:11" s="29" customFormat="1" ht="15.75">
      <c r="A631" s="50"/>
      <c r="B631" s="50"/>
      <c r="C631" s="50"/>
      <c r="D631" s="9">
        <v>11</v>
      </c>
      <c r="E631" s="26">
        <f t="shared" si="50"/>
        <v>16041.5</v>
      </c>
      <c r="F631" s="27">
        <v>1.43</v>
      </c>
      <c r="G631" s="28">
        <f t="shared" si="48"/>
        <v>0.86752099999999999</v>
      </c>
      <c r="H631" s="28">
        <f t="shared" si="48"/>
        <v>1.2</v>
      </c>
      <c r="I631" s="28">
        <v>1.2</v>
      </c>
      <c r="J631" s="28">
        <f t="shared" si="53"/>
        <v>1.2492300000000001</v>
      </c>
      <c r="K631" s="42">
        <f t="shared" si="52"/>
        <v>28656.52</v>
      </c>
    </row>
    <row r="632" spans="1:11" s="29" customFormat="1" ht="15.75">
      <c r="A632" s="49">
        <v>263</v>
      </c>
      <c r="B632" s="49" t="s">
        <v>298</v>
      </c>
      <c r="C632" s="51" t="s">
        <v>295</v>
      </c>
      <c r="D632" s="9"/>
      <c r="E632" s="26">
        <f t="shared" ref="E632:E695" si="56">E$7</f>
        <v>16041.5</v>
      </c>
      <c r="F632" s="27">
        <v>3</v>
      </c>
      <c r="G632" s="28">
        <f t="shared" si="48"/>
        <v>0.86752099999999999</v>
      </c>
      <c r="H632" s="28">
        <f t="shared" si="48"/>
        <v>1.2</v>
      </c>
      <c r="I632" s="28">
        <v>1</v>
      </c>
      <c r="J632" s="28">
        <f t="shared" si="53"/>
        <v>1.0410250000000001</v>
      </c>
      <c r="K632" s="42">
        <f t="shared" si="52"/>
        <v>50098.81</v>
      </c>
    </row>
    <row r="633" spans="1:11" s="29" customFormat="1" ht="15.75">
      <c r="A633" s="52"/>
      <c r="B633" s="52"/>
      <c r="C633" s="52"/>
      <c r="D633" s="9">
        <v>4</v>
      </c>
      <c r="E633" s="26">
        <f t="shared" si="56"/>
        <v>16041.5</v>
      </c>
      <c r="F633" s="27">
        <v>3</v>
      </c>
      <c r="G633" s="28">
        <f t="shared" si="48"/>
        <v>0.86752099999999999</v>
      </c>
      <c r="H633" s="28">
        <f t="shared" si="48"/>
        <v>1.2</v>
      </c>
      <c r="I633" s="28">
        <v>1.02</v>
      </c>
      <c r="J633" s="28">
        <f t="shared" si="53"/>
        <v>1.0618460000000001</v>
      </c>
      <c r="K633" s="42">
        <f t="shared" si="52"/>
        <v>51100.81</v>
      </c>
    </row>
    <row r="634" spans="1:11" s="29" customFormat="1" ht="15.75">
      <c r="A634" s="50"/>
      <c r="B634" s="50"/>
      <c r="C634" s="50"/>
      <c r="D634" s="9">
        <v>5</v>
      </c>
      <c r="E634" s="26">
        <f t="shared" si="56"/>
        <v>16041.5</v>
      </c>
      <c r="F634" s="27">
        <v>3</v>
      </c>
      <c r="G634" s="28">
        <f t="shared" si="48"/>
        <v>0.86752099999999999</v>
      </c>
      <c r="H634" s="28">
        <f t="shared" si="48"/>
        <v>1.2</v>
      </c>
      <c r="I634" s="28">
        <v>1.02</v>
      </c>
      <c r="J634" s="28">
        <f t="shared" si="53"/>
        <v>1.0618460000000001</v>
      </c>
      <c r="K634" s="42">
        <f t="shared" si="52"/>
        <v>51100.81</v>
      </c>
    </row>
    <row r="635" spans="1:11" s="29" customFormat="1" ht="15.75">
      <c r="A635" s="1">
        <v>264</v>
      </c>
      <c r="B635" s="1" t="s">
        <v>299</v>
      </c>
      <c r="C635" s="6" t="s">
        <v>295</v>
      </c>
      <c r="D635" s="9"/>
      <c r="E635" s="26">
        <f t="shared" si="56"/>
        <v>16041.5</v>
      </c>
      <c r="F635" s="27">
        <v>4.3</v>
      </c>
      <c r="G635" s="28">
        <f t="shared" si="48"/>
        <v>0.86752099999999999</v>
      </c>
      <c r="H635" s="28">
        <f t="shared" si="48"/>
        <v>1.2</v>
      </c>
      <c r="I635" s="28">
        <v>1</v>
      </c>
      <c r="J635" s="28">
        <f t="shared" si="53"/>
        <v>1.0410250000000001</v>
      </c>
      <c r="K635" s="42">
        <f t="shared" si="52"/>
        <v>71808.289999999994</v>
      </c>
    </row>
    <row r="636" spans="1:11" s="29" customFormat="1" ht="15.75">
      <c r="A636" s="1">
        <v>265</v>
      </c>
      <c r="B636" s="1" t="s">
        <v>300</v>
      </c>
      <c r="C636" s="6" t="s">
        <v>295</v>
      </c>
      <c r="D636" s="9"/>
      <c r="E636" s="26">
        <f t="shared" si="56"/>
        <v>16041.5</v>
      </c>
      <c r="F636" s="27">
        <v>2.42</v>
      </c>
      <c r="G636" s="28">
        <f t="shared" si="48"/>
        <v>0.86752099999999999</v>
      </c>
      <c r="H636" s="28">
        <f t="shared" si="48"/>
        <v>1.2</v>
      </c>
      <c r="I636" s="28">
        <v>1</v>
      </c>
      <c r="J636" s="28">
        <f t="shared" si="53"/>
        <v>1.0410250000000001</v>
      </c>
      <c r="K636" s="42">
        <f t="shared" si="52"/>
        <v>40413.040000000001</v>
      </c>
    </row>
    <row r="637" spans="1:11" s="29" customFormat="1" ht="15.75">
      <c r="A637" s="1">
        <v>266</v>
      </c>
      <c r="B637" s="1" t="s">
        <v>301</v>
      </c>
      <c r="C637" s="6" t="s">
        <v>295</v>
      </c>
      <c r="D637" s="9"/>
      <c r="E637" s="26">
        <f t="shared" si="56"/>
        <v>16041.5</v>
      </c>
      <c r="F637" s="27">
        <v>2.69</v>
      </c>
      <c r="G637" s="28">
        <f t="shared" si="48"/>
        <v>0.86752099999999999</v>
      </c>
      <c r="H637" s="28">
        <f t="shared" si="48"/>
        <v>1.2</v>
      </c>
      <c r="I637" s="28">
        <v>1</v>
      </c>
      <c r="J637" s="28">
        <f t="shared" si="53"/>
        <v>1.0410250000000001</v>
      </c>
      <c r="K637" s="42">
        <f t="shared" si="52"/>
        <v>44921.93</v>
      </c>
    </row>
    <row r="638" spans="1:11" s="29" customFormat="1" ht="15.75">
      <c r="A638" s="49">
        <v>267</v>
      </c>
      <c r="B638" s="49" t="s">
        <v>302</v>
      </c>
      <c r="C638" s="51" t="s">
        <v>295</v>
      </c>
      <c r="D638" s="9"/>
      <c r="E638" s="26">
        <f t="shared" si="56"/>
        <v>16041.5</v>
      </c>
      <c r="F638" s="27">
        <v>4.12</v>
      </c>
      <c r="G638" s="28">
        <f t="shared" si="48"/>
        <v>0.86752099999999999</v>
      </c>
      <c r="H638" s="28">
        <f t="shared" si="48"/>
        <v>1.2</v>
      </c>
      <c r="I638" s="28">
        <v>1</v>
      </c>
      <c r="J638" s="28">
        <f t="shared" si="53"/>
        <v>1.0410250000000001</v>
      </c>
      <c r="K638" s="42">
        <f t="shared" si="52"/>
        <v>68802.36</v>
      </c>
    </row>
    <row r="639" spans="1:11" s="29" customFormat="1" ht="15.75">
      <c r="A639" s="50"/>
      <c r="B639" s="50"/>
      <c r="C639" s="50"/>
      <c r="D639" s="9">
        <v>10</v>
      </c>
      <c r="E639" s="26">
        <f t="shared" si="56"/>
        <v>16041.5</v>
      </c>
      <c r="F639" s="27">
        <v>4.12</v>
      </c>
      <c r="G639" s="28">
        <f t="shared" si="48"/>
        <v>0.86752099999999999</v>
      </c>
      <c r="H639" s="28">
        <f t="shared" si="48"/>
        <v>1.2</v>
      </c>
      <c r="I639" s="28">
        <v>1.57</v>
      </c>
      <c r="J639" s="28">
        <f t="shared" si="53"/>
        <v>1.6344099999999999</v>
      </c>
      <c r="K639" s="42">
        <f t="shared" si="52"/>
        <v>108019.76</v>
      </c>
    </row>
    <row r="640" spans="1:11" s="29" customFormat="1" ht="31.5">
      <c r="A640" s="1">
        <v>268</v>
      </c>
      <c r="B640" s="1" t="s">
        <v>303</v>
      </c>
      <c r="C640" s="6" t="s">
        <v>295</v>
      </c>
      <c r="D640" s="9"/>
      <c r="E640" s="26">
        <f t="shared" si="56"/>
        <v>16041.5</v>
      </c>
      <c r="F640" s="27">
        <v>1.1599999999999999</v>
      </c>
      <c r="G640" s="28">
        <f t="shared" si="48"/>
        <v>0.86752099999999999</v>
      </c>
      <c r="H640" s="28">
        <f t="shared" si="48"/>
        <v>1.2</v>
      </c>
      <c r="I640" s="28">
        <v>1</v>
      </c>
      <c r="J640" s="28">
        <f t="shared" si="53"/>
        <v>1.0410250000000001</v>
      </c>
      <c r="K640" s="42">
        <f t="shared" si="52"/>
        <v>19371.54</v>
      </c>
    </row>
    <row r="641" spans="1:11" s="29" customFormat="1" ht="15.75">
      <c r="A641" s="49">
        <v>269</v>
      </c>
      <c r="B641" s="49" t="s">
        <v>304</v>
      </c>
      <c r="C641" s="51" t="s">
        <v>295</v>
      </c>
      <c r="D641" s="9"/>
      <c r="E641" s="26">
        <f t="shared" si="56"/>
        <v>16041.5</v>
      </c>
      <c r="F641" s="27">
        <v>1.95</v>
      </c>
      <c r="G641" s="28">
        <f t="shared" si="48"/>
        <v>0.86752099999999999</v>
      </c>
      <c r="H641" s="28">
        <f t="shared" si="48"/>
        <v>1.2</v>
      </c>
      <c r="I641" s="28">
        <v>1</v>
      </c>
      <c r="J641" s="28">
        <f t="shared" si="53"/>
        <v>1.0410250000000001</v>
      </c>
      <c r="K641" s="42">
        <f t="shared" si="52"/>
        <v>32564.22</v>
      </c>
    </row>
    <row r="642" spans="1:11" s="29" customFormat="1" ht="15.75">
      <c r="A642" s="59"/>
      <c r="B642" s="59"/>
      <c r="C642" s="59"/>
      <c r="D642" s="9">
        <v>3</v>
      </c>
      <c r="E642" s="26">
        <f t="shared" si="56"/>
        <v>16041.5</v>
      </c>
      <c r="F642" s="27">
        <v>1.95</v>
      </c>
      <c r="G642" s="28">
        <f t="shared" si="48"/>
        <v>0.86752099999999999</v>
      </c>
      <c r="H642" s="28">
        <f t="shared" si="48"/>
        <v>1.2</v>
      </c>
      <c r="I642" s="28">
        <v>1.05</v>
      </c>
      <c r="J642" s="28">
        <f t="shared" si="53"/>
        <v>1.0930759999999999</v>
      </c>
      <c r="K642" s="42">
        <f t="shared" si="52"/>
        <v>34192.43</v>
      </c>
    </row>
    <row r="643" spans="1:11" s="29" customFormat="1" ht="15.75">
      <c r="A643" s="59"/>
      <c r="B643" s="59"/>
      <c r="C643" s="59"/>
      <c r="D643" s="9">
        <v>4</v>
      </c>
      <c r="E643" s="26">
        <f t="shared" si="56"/>
        <v>16041.5</v>
      </c>
      <c r="F643" s="27">
        <v>1.95</v>
      </c>
      <c r="G643" s="28">
        <f t="shared" si="48"/>
        <v>0.86752099999999999</v>
      </c>
      <c r="H643" s="28">
        <f t="shared" si="48"/>
        <v>1.2</v>
      </c>
      <c r="I643" s="28">
        <v>1.02</v>
      </c>
      <c r="J643" s="28">
        <f t="shared" si="53"/>
        <v>1.0618460000000001</v>
      </c>
      <c r="K643" s="42">
        <f t="shared" si="52"/>
        <v>33215.53</v>
      </c>
    </row>
    <row r="644" spans="1:11" s="29" customFormat="1" ht="15.75">
      <c r="A644" s="60"/>
      <c r="B644" s="60"/>
      <c r="C644" s="60"/>
      <c r="D644" s="9">
        <v>5</v>
      </c>
      <c r="E644" s="26">
        <f t="shared" si="56"/>
        <v>16041.5</v>
      </c>
      <c r="F644" s="27">
        <v>1.95</v>
      </c>
      <c r="G644" s="28">
        <f t="shared" si="48"/>
        <v>0.86752099999999999</v>
      </c>
      <c r="H644" s="28">
        <f t="shared" si="48"/>
        <v>1.2</v>
      </c>
      <c r="I644" s="28">
        <v>1.02</v>
      </c>
      <c r="J644" s="28">
        <f t="shared" si="53"/>
        <v>1.0618460000000001</v>
      </c>
      <c r="K644" s="42">
        <f t="shared" si="52"/>
        <v>33215.53</v>
      </c>
    </row>
    <row r="645" spans="1:11" s="29" customFormat="1" ht="31.5">
      <c r="A645" s="1">
        <v>270</v>
      </c>
      <c r="B645" s="1" t="s">
        <v>305</v>
      </c>
      <c r="C645" s="6" t="s">
        <v>295</v>
      </c>
      <c r="D645" s="9"/>
      <c r="E645" s="26">
        <f t="shared" si="56"/>
        <v>16041.5</v>
      </c>
      <c r="F645" s="27">
        <v>2.46</v>
      </c>
      <c r="G645" s="28">
        <f t="shared" ref="G645:H697" si="57">G$7</f>
        <v>0.86752099999999999</v>
      </c>
      <c r="H645" s="28">
        <f t="shared" si="57"/>
        <v>1.2</v>
      </c>
      <c r="I645" s="28">
        <v>1</v>
      </c>
      <c r="J645" s="28">
        <f t="shared" si="53"/>
        <v>1.0410250000000001</v>
      </c>
      <c r="K645" s="42">
        <f t="shared" si="52"/>
        <v>41081.019999999997</v>
      </c>
    </row>
    <row r="646" spans="1:11" s="29" customFormat="1" ht="15.75">
      <c r="A646" s="49">
        <v>271</v>
      </c>
      <c r="B646" s="49" t="s">
        <v>306</v>
      </c>
      <c r="C646" s="51" t="s">
        <v>295</v>
      </c>
      <c r="D646" s="9"/>
      <c r="E646" s="26">
        <f t="shared" si="56"/>
        <v>16041.5</v>
      </c>
      <c r="F646" s="27">
        <v>0.73</v>
      </c>
      <c r="G646" s="28">
        <v>1.4</v>
      </c>
      <c r="H646" s="28">
        <v>0</v>
      </c>
      <c r="I646" s="28">
        <v>1</v>
      </c>
      <c r="J646" s="28">
        <f>ROUND(G646*I646,6)</f>
        <v>1.4</v>
      </c>
      <c r="K646" s="42">
        <f t="shared" si="52"/>
        <v>16394.41</v>
      </c>
    </row>
    <row r="647" spans="1:11" s="29" customFormat="1" ht="15.75">
      <c r="A647" s="52"/>
      <c r="B647" s="52"/>
      <c r="C647" s="52"/>
      <c r="D647" s="9">
        <v>4</v>
      </c>
      <c r="E647" s="26">
        <f t="shared" si="56"/>
        <v>16041.5</v>
      </c>
      <c r="F647" s="27">
        <v>0.73</v>
      </c>
      <c r="G647" s="28">
        <v>1.4</v>
      </c>
      <c r="H647" s="28">
        <v>0</v>
      </c>
      <c r="I647" s="28">
        <v>1.02</v>
      </c>
      <c r="J647" s="28">
        <f t="shared" ref="J647:J659" si="58">ROUND(G647*I647,6)</f>
        <v>1.4279999999999999</v>
      </c>
      <c r="K647" s="42">
        <f t="shared" si="52"/>
        <v>16722.3</v>
      </c>
    </row>
    <row r="648" spans="1:11" s="29" customFormat="1" ht="15.75">
      <c r="A648" s="50"/>
      <c r="B648" s="50"/>
      <c r="C648" s="50"/>
      <c r="D648" s="9">
        <v>5</v>
      </c>
      <c r="E648" s="26">
        <f t="shared" si="56"/>
        <v>16041.5</v>
      </c>
      <c r="F648" s="27">
        <v>0.73</v>
      </c>
      <c r="G648" s="28">
        <v>1.4</v>
      </c>
      <c r="H648" s="28">
        <v>0</v>
      </c>
      <c r="I648" s="28">
        <v>1.02</v>
      </c>
      <c r="J648" s="28">
        <f t="shared" si="58"/>
        <v>1.4279999999999999</v>
      </c>
      <c r="K648" s="42">
        <f t="shared" si="52"/>
        <v>16722.3</v>
      </c>
    </row>
    <row r="649" spans="1:11" s="29" customFormat="1" ht="15.75">
      <c r="A649" s="1">
        <v>272</v>
      </c>
      <c r="B649" s="1" t="s">
        <v>307</v>
      </c>
      <c r="C649" s="6" t="s">
        <v>295</v>
      </c>
      <c r="D649" s="9"/>
      <c r="E649" s="26">
        <f t="shared" si="56"/>
        <v>16041.5</v>
      </c>
      <c r="F649" s="27">
        <v>0.91</v>
      </c>
      <c r="G649" s="28">
        <f t="shared" si="57"/>
        <v>0.86752099999999999</v>
      </c>
      <c r="H649" s="28">
        <v>0</v>
      </c>
      <c r="I649" s="28">
        <v>1</v>
      </c>
      <c r="J649" s="28">
        <f t="shared" si="58"/>
        <v>0.86752099999999999</v>
      </c>
      <c r="K649" s="42">
        <f t="shared" ref="K649:K712" si="59">ROUND(E649*F649*J649,2)</f>
        <v>12663.87</v>
      </c>
    </row>
    <row r="650" spans="1:11" s="29" customFormat="1" ht="15.75">
      <c r="A650" s="49">
        <v>273</v>
      </c>
      <c r="B650" s="49" t="s">
        <v>308</v>
      </c>
      <c r="C650" s="51" t="s">
        <v>295</v>
      </c>
      <c r="D650" s="9"/>
      <c r="E650" s="26">
        <f t="shared" si="56"/>
        <v>16041.5</v>
      </c>
      <c r="F650" s="27">
        <v>0.86</v>
      </c>
      <c r="G650" s="28">
        <v>1.4</v>
      </c>
      <c r="H650" s="28">
        <v>0</v>
      </c>
      <c r="I650" s="28">
        <v>1</v>
      </c>
      <c r="J650" s="28">
        <f t="shared" si="58"/>
        <v>1.4</v>
      </c>
      <c r="K650" s="42">
        <f t="shared" si="59"/>
        <v>19313.97</v>
      </c>
    </row>
    <row r="651" spans="1:11" s="29" customFormat="1" ht="15.75">
      <c r="A651" s="52"/>
      <c r="B651" s="52"/>
      <c r="C651" s="52"/>
      <c r="D651" s="9">
        <v>4</v>
      </c>
      <c r="E651" s="26">
        <f t="shared" si="56"/>
        <v>16041.5</v>
      </c>
      <c r="F651" s="27">
        <v>0.86</v>
      </c>
      <c r="G651" s="28">
        <v>1.4</v>
      </c>
      <c r="H651" s="28">
        <v>0</v>
      </c>
      <c r="I651" s="28">
        <v>1.02</v>
      </c>
      <c r="J651" s="28">
        <f t="shared" si="58"/>
        <v>1.4279999999999999</v>
      </c>
      <c r="K651" s="42">
        <f t="shared" si="59"/>
        <v>19700.25</v>
      </c>
    </row>
    <row r="652" spans="1:11" s="29" customFormat="1" ht="15.75">
      <c r="A652" s="50"/>
      <c r="B652" s="50"/>
      <c r="C652" s="50"/>
      <c r="D652" s="9">
        <v>5</v>
      </c>
      <c r="E652" s="26">
        <f t="shared" si="56"/>
        <v>16041.5</v>
      </c>
      <c r="F652" s="27">
        <v>0.86</v>
      </c>
      <c r="G652" s="28">
        <v>1.4</v>
      </c>
      <c r="H652" s="28">
        <v>0</v>
      </c>
      <c r="I652" s="28">
        <v>1.02</v>
      </c>
      <c r="J652" s="28">
        <f t="shared" si="58"/>
        <v>1.4279999999999999</v>
      </c>
      <c r="K652" s="42">
        <f t="shared" si="59"/>
        <v>19700.25</v>
      </c>
    </row>
    <row r="653" spans="1:11" s="29" customFormat="1" ht="15.75">
      <c r="A653" s="49">
        <v>274</v>
      </c>
      <c r="B653" s="49" t="s">
        <v>309</v>
      </c>
      <c r="C653" s="51" t="s">
        <v>295</v>
      </c>
      <c r="D653" s="9"/>
      <c r="E653" s="26">
        <f t="shared" si="56"/>
        <v>16041.5</v>
      </c>
      <c r="F653" s="27">
        <v>1.24</v>
      </c>
      <c r="G653" s="28">
        <f t="shared" si="57"/>
        <v>0.86752099999999999</v>
      </c>
      <c r="H653" s="28">
        <v>0</v>
      </c>
      <c r="I653" s="28">
        <v>1</v>
      </c>
      <c r="J653" s="28">
        <f t="shared" si="58"/>
        <v>0.86752099999999999</v>
      </c>
      <c r="K653" s="42">
        <f t="shared" si="59"/>
        <v>17256.259999999998</v>
      </c>
    </row>
    <row r="654" spans="1:11" s="29" customFormat="1" ht="15.75">
      <c r="A654" s="52"/>
      <c r="B654" s="52"/>
      <c r="C654" s="52"/>
      <c r="D654" s="9">
        <v>4</v>
      </c>
      <c r="E654" s="26">
        <f t="shared" si="56"/>
        <v>16041.5</v>
      </c>
      <c r="F654" s="27">
        <v>1.24</v>
      </c>
      <c r="G654" s="28">
        <f t="shared" si="57"/>
        <v>0.86752099999999999</v>
      </c>
      <c r="H654" s="28">
        <v>0</v>
      </c>
      <c r="I654" s="28">
        <v>1.02</v>
      </c>
      <c r="J654" s="28">
        <f t="shared" si="58"/>
        <v>0.88487099999999996</v>
      </c>
      <c r="K654" s="42">
        <f t="shared" si="59"/>
        <v>17601.38</v>
      </c>
    </row>
    <row r="655" spans="1:11" s="29" customFormat="1" ht="15.75">
      <c r="A655" s="50"/>
      <c r="B655" s="50"/>
      <c r="C655" s="50"/>
      <c r="D655" s="9">
        <v>5</v>
      </c>
      <c r="E655" s="26">
        <f t="shared" si="56"/>
        <v>16041.5</v>
      </c>
      <c r="F655" s="27">
        <v>1.24</v>
      </c>
      <c r="G655" s="28">
        <f t="shared" si="57"/>
        <v>0.86752099999999999</v>
      </c>
      <c r="H655" s="28">
        <v>0</v>
      </c>
      <c r="I655" s="28">
        <v>1.02</v>
      </c>
      <c r="J655" s="28">
        <f t="shared" si="58"/>
        <v>0.88487099999999996</v>
      </c>
      <c r="K655" s="42">
        <f t="shared" si="59"/>
        <v>17601.38</v>
      </c>
    </row>
    <row r="656" spans="1:11" s="29" customFormat="1" ht="15.75">
      <c r="A656" s="49">
        <v>275</v>
      </c>
      <c r="B656" s="49" t="s">
        <v>310</v>
      </c>
      <c r="C656" s="51" t="s">
        <v>295</v>
      </c>
      <c r="D656" s="9"/>
      <c r="E656" s="26">
        <f t="shared" si="56"/>
        <v>16041.5</v>
      </c>
      <c r="F656" s="27">
        <v>1.78</v>
      </c>
      <c r="G656" s="28">
        <f t="shared" si="57"/>
        <v>0.86752099999999999</v>
      </c>
      <c r="H656" s="28">
        <v>0</v>
      </c>
      <c r="I656" s="28">
        <v>1</v>
      </c>
      <c r="J656" s="28">
        <f t="shared" si="58"/>
        <v>0.86752099999999999</v>
      </c>
      <c r="K656" s="42">
        <f t="shared" si="59"/>
        <v>24771.08</v>
      </c>
    </row>
    <row r="657" spans="1:11" s="29" customFormat="1" ht="15.75">
      <c r="A657" s="52"/>
      <c r="B657" s="52"/>
      <c r="C657" s="52"/>
      <c r="D657" s="9">
        <v>4</v>
      </c>
      <c r="E657" s="26">
        <f t="shared" si="56"/>
        <v>16041.5</v>
      </c>
      <c r="F657" s="27">
        <v>1.78</v>
      </c>
      <c r="G657" s="28">
        <f t="shared" si="57"/>
        <v>0.86752099999999999</v>
      </c>
      <c r="H657" s="28">
        <v>0</v>
      </c>
      <c r="I657" s="28">
        <v>1.02</v>
      </c>
      <c r="J657" s="28">
        <f t="shared" si="58"/>
        <v>0.88487099999999996</v>
      </c>
      <c r="K657" s="42">
        <f t="shared" si="59"/>
        <v>25266.49</v>
      </c>
    </row>
    <row r="658" spans="1:11" s="29" customFormat="1" ht="15.75">
      <c r="A658" s="52"/>
      <c r="B658" s="52"/>
      <c r="C658" s="52"/>
      <c r="D658" s="9">
        <v>5</v>
      </c>
      <c r="E658" s="26">
        <f t="shared" si="56"/>
        <v>16041.5</v>
      </c>
      <c r="F658" s="27">
        <v>1.78</v>
      </c>
      <c r="G658" s="28">
        <f t="shared" si="57"/>
        <v>0.86752099999999999</v>
      </c>
      <c r="H658" s="28">
        <v>0</v>
      </c>
      <c r="I658" s="28">
        <v>1.02</v>
      </c>
      <c r="J658" s="28">
        <f t="shared" si="58"/>
        <v>0.88487099999999996</v>
      </c>
      <c r="K658" s="42">
        <f t="shared" si="59"/>
        <v>25266.49</v>
      </c>
    </row>
    <row r="659" spans="1:11" s="29" customFormat="1" ht="15.75">
      <c r="A659" s="50"/>
      <c r="B659" s="50"/>
      <c r="C659" s="50"/>
      <c r="D659" s="9">
        <v>11</v>
      </c>
      <c r="E659" s="26">
        <f t="shared" si="56"/>
        <v>16041.5</v>
      </c>
      <c r="F659" s="27">
        <v>1.78</v>
      </c>
      <c r="G659" s="28">
        <f t="shared" si="57"/>
        <v>0.86752099999999999</v>
      </c>
      <c r="H659" s="28">
        <v>0</v>
      </c>
      <c r="I659" s="28">
        <v>1.2</v>
      </c>
      <c r="J659" s="28">
        <f t="shared" si="58"/>
        <v>1.0410250000000001</v>
      </c>
      <c r="K659" s="42">
        <f t="shared" si="59"/>
        <v>29725.29</v>
      </c>
    </row>
    <row r="660" spans="1:11" s="29" customFormat="1" ht="15.75">
      <c r="A660" s="49">
        <v>276</v>
      </c>
      <c r="B660" s="49" t="s">
        <v>311</v>
      </c>
      <c r="C660" s="51" t="s">
        <v>295</v>
      </c>
      <c r="D660" s="9"/>
      <c r="E660" s="26">
        <f t="shared" si="56"/>
        <v>16041.5</v>
      </c>
      <c r="F660" s="27">
        <v>1.1299999999999999</v>
      </c>
      <c r="G660" s="28">
        <f t="shared" si="57"/>
        <v>0.86752099999999999</v>
      </c>
      <c r="H660" s="28">
        <f t="shared" si="57"/>
        <v>1.2</v>
      </c>
      <c r="I660" s="28">
        <v>1</v>
      </c>
      <c r="J660" s="28">
        <f t="shared" ref="J660:J709" si="60">ROUND(G660*H660*I660,6)</f>
        <v>1.0410250000000001</v>
      </c>
      <c r="K660" s="42">
        <f t="shared" si="59"/>
        <v>18870.55</v>
      </c>
    </row>
    <row r="661" spans="1:11" s="29" customFormat="1" ht="15.75">
      <c r="A661" s="52"/>
      <c r="B661" s="52"/>
      <c r="C661" s="52"/>
      <c r="D661" s="9">
        <v>4</v>
      </c>
      <c r="E661" s="26">
        <f t="shared" si="56"/>
        <v>16041.5</v>
      </c>
      <c r="F661" s="27">
        <v>1.1299999999999999</v>
      </c>
      <c r="G661" s="28">
        <f t="shared" si="57"/>
        <v>0.86752099999999999</v>
      </c>
      <c r="H661" s="28">
        <f t="shared" si="57"/>
        <v>1.2</v>
      </c>
      <c r="I661" s="28">
        <v>1.02</v>
      </c>
      <c r="J661" s="28">
        <f t="shared" si="60"/>
        <v>1.0618460000000001</v>
      </c>
      <c r="K661" s="42">
        <f t="shared" si="59"/>
        <v>19247.97</v>
      </c>
    </row>
    <row r="662" spans="1:11" s="29" customFormat="1" ht="15.75">
      <c r="A662" s="50"/>
      <c r="B662" s="50"/>
      <c r="C662" s="50"/>
      <c r="D662" s="9">
        <v>5</v>
      </c>
      <c r="E662" s="26">
        <f t="shared" si="56"/>
        <v>16041.5</v>
      </c>
      <c r="F662" s="27">
        <v>1.1299999999999999</v>
      </c>
      <c r="G662" s="28">
        <f t="shared" si="57"/>
        <v>0.86752099999999999</v>
      </c>
      <c r="H662" s="28">
        <f t="shared" si="57"/>
        <v>1.2</v>
      </c>
      <c r="I662" s="28">
        <v>1.02</v>
      </c>
      <c r="J662" s="28">
        <f t="shared" si="60"/>
        <v>1.0618460000000001</v>
      </c>
      <c r="K662" s="42">
        <f t="shared" si="59"/>
        <v>19247.97</v>
      </c>
    </row>
    <row r="663" spans="1:11" s="29" customFormat="1" ht="15.75">
      <c r="A663" s="49">
        <v>277</v>
      </c>
      <c r="B663" s="49" t="s">
        <v>312</v>
      </c>
      <c r="C663" s="51" t="s">
        <v>295</v>
      </c>
      <c r="D663" s="9"/>
      <c r="E663" s="26">
        <f t="shared" si="56"/>
        <v>16041.5</v>
      </c>
      <c r="F663" s="27">
        <v>1.19</v>
      </c>
      <c r="G663" s="28">
        <f t="shared" si="57"/>
        <v>0.86752099999999999</v>
      </c>
      <c r="H663" s="28">
        <f t="shared" si="57"/>
        <v>1.2</v>
      </c>
      <c r="I663" s="28">
        <v>1</v>
      </c>
      <c r="J663" s="28">
        <f t="shared" si="60"/>
        <v>1.0410250000000001</v>
      </c>
      <c r="K663" s="42">
        <f t="shared" si="59"/>
        <v>19872.53</v>
      </c>
    </row>
    <row r="664" spans="1:11" s="29" customFormat="1" ht="15.75">
      <c r="A664" s="52"/>
      <c r="B664" s="52"/>
      <c r="C664" s="52"/>
      <c r="D664" s="9">
        <v>4</v>
      </c>
      <c r="E664" s="26">
        <f t="shared" si="56"/>
        <v>16041.5</v>
      </c>
      <c r="F664" s="27">
        <v>1.19</v>
      </c>
      <c r="G664" s="28">
        <f t="shared" si="57"/>
        <v>0.86752099999999999</v>
      </c>
      <c r="H664" s="28">
        <f t="shared" si="57"/>
        <v>1.2</v>
      </c>
      <c r="I664" s="28">
        <v>1.02</v>
      </c>
      <c r="J664" s="28">
        <f t="shared" si="60"/>
        <v>1.0618460000000001</v>
      </c>
      <c r="K664" s="42">
        <f t="shared" si="59"/>
        <v>20269.990000000002</v>
      </c>
    </row>
    <row r="665" spans="1:11" s="29" customFormat="1" ht="15.75">
      <c r="A665" s="50"/>
      <c r="B665" s="50"/>
      <c r="C665" s="50"/>
      <c r="D665" s="9">
        <v>5</v>
      </c>
      <c r="E665" s="26">
        <f t="shared" si="56"/>
        <v>16041.5</v>
      </c>
      <c r="F665" s="27">
        <v>1.19</v>
      </c>
      <c r="G665" s="28">
        <f t="shared" si="57"/>
        <v>0.86752099999999999</v>
      </c>
      <c r="H665" s="28">
        <f t="shared" si="57"/>
        <v>1.2</v>
      </c>
      <c r="I665" s="28">
        <v>1.02</v>
      </c>
      <c r="J665" s="28">
        <f t="shared" si="60"/>
        <v>1.0618460000000001</v>
      </c>
      <c r="K665" s="42">
        <f t="shared" si="59"/>
        <v>20269.990000000002</v>
      </c>
    </row>
    <row r="666" spans="1:11" s="29" customFormat="1" ht="15.75">
      <c r="A666" s="1">
        <v>278</v>
      </c>
      <c r="B666" s="1" t="s">
        <v>313</v>
      </c>
      <c r="C666" s="6" t="s">
        <v>295</v>
      </c>
      <c r="D666" s="9"/>
      <c r="E666" s="26">
        <f t="shared" si="56"/>
        <v>16041.5</v>
      </c>
      <c r="F666" s="27">
        <v>2.13</v>
      </c>
      <c r="G666" s="28">
        <f t="shared" si="57"/>
        <v>0.86752099999999999</v>
      </c>
      <c r="H666" s="28">
        <f t="shared" si="57"/>
        <v>1.2</v>
      </c>
      <c r="I666" s="28">
        <v>1</v>
      </c>
      <c r="J666" s="28">
        <f t="shared" si="60"/>
        <v>1.0410250000000001</v>
      </c>
      <c r="K666" s="42">
        <f t="shared" si="59"/>
        <v>35570.15</v>
      </c>
    </row>
    <row r="667" spans="1:11" s="29" customFormat="1" ht="15.75">
      <c r="A667" s="1">
        <v>279</v>
      </c>
      <c r="B667" s="1" t="s">
        <v>315</v>
      </c>
      <c r="C667" s="6" t="s">
        <v>314</v>
      </c>
      <c r="D667" s="9"/>
      <c r="E667" s="26">
        <f t="shared" si="56"/>
        <v>16041.5</v>
      </c>
      <c r="F667" s="27">
        <v>1.17</v>
      </c>
      <c r="G667" s="28">
        <f t="shared" si="57"/>
        <v>0.86752099999999999</v>
      </c>
      <c r="H667" s="28">
        <f t="shared" si="57"/>
        <v>1.2</v>
      </c>
      <c r="I667" s="28">
        <v>1</v>
      </c>
      <c r="J667" s="28">
        <f t="shared" si="60"/>
        <v>1.0410250000000001</v>
      </c>
      <c r="K667" s="42">
        <f t="shared" si="59"/>
        <v>19538.53</v>
      </c>
    </row>
    <row r="668" spans="1:11" s="29" customFormat="1" ht="15.75">
      <c r="A668" s="49">
        <v>280</v>
      </c>
      <c r="B668" s="49" t="s">
        <v>316</v>
      </c>
      <c r="C668" s="51" t="s">
        <v>314</v>
      </c>
      <c r="D668" s="9"/>
      <c r="E668" s="26">
        <f t="shared" si="56"/>
        <v>16041.5</v>
      </c>
      <c r="F668" s="27">
        <v>2.91</v>
      </c>
      <c r="G668" s="28">
        <f t="shared" si="57"/>
        <v>0.86752099999999999</v>
      </c>
      <c r="H668" s="28">
        <f t="shared" si="57"/>
        <v>1.2</v>
      </c>
      <c r="I668" s="28">
        <v>1</v>
      </c>
      <c r="J668" s="28">
        <f t="shared" si="60"/>
        <v>1.0410250000000001</v>
      </c>
      <c r="K668" s="42">
        <f t="shared" si="59"/>
        <v>48595.839999999997</v>
      </c>
    </row>
    <row r="669" spans="1:11" s="29" customFormat="1" ht="15.75">
      <c r="A669" s="50"/>
      <c r="B669" s="50"/>
      <c r="C669" s="50"/>
      <c r="D669" s="9">
        <v>8</v>
      </c>
      <c r="E669" s="26">
        <f t="shared" si="56"/>
        <v>16041.5</v>
      </c>
      <c r="F669" s="27">
        <v>2.91</v>
      </c>
      <c r="G669" s="28">
        <f t="shared" si="57"/>
        <v>0.86752099999999999</v>
      </c>
      <c r="H669" s="28">
        <f t="shared" si="57"/>
        <v>1.2</v>
      </c>
      <c r="I669" s="28">
        <v>1.05</v>
      </c>
      <c r="J669" s="28">
        <f t="shared" si="60"/>
        <v>1.0930759999999999</v>
      </c>
      <c r="K669" s="42">
        <f t="shared" si="59"/>
        <v>51025.62</v>
      </c>
    </row>
    <row r="670" spans="1:11" s="29" customFormat="1" ht="15.75">
      <c r="A670" s="49">
        <v>281</v>
      </c>
      <c r="B670" s="49" t="s">
        <v>317</v>
      </c>
      <c r="C670" s="51" t="s">
        <v>314</v>
      </c>
      <c r="D670" s="9"/>
      <c r="E670" s="26">
        <f t="shared" si="56"/>
        <v>16041.5</v>
      </c>
      <c r="F670" s="27">
        <v>1.21</v>
      </c>
      <c r="G670" s="28">
        <f t="shared" si="57"/>
        <v>0.86752099999999999</v>
      </c>
      <c r="H670" s="28">
        <f t="shared" si="57"/>
        <v>1.2</v>
      </c>
      <c r="I670" s="28">
        <v>1</v>
      </c>
      <c r="J670" s="28">
        <f t="shared" si="60"/>
        <v>1.0410250000000001</v>
      </c>
      <c r="K670" s="42">
        <f t="shared" si="59"/>
        <v>20206.52</v>
      </c>
    </row>
    <row r="671" spans="1:11" s="29" customFormat="1" ht="15.75">
      <c r="A671" s="59"/>
      <c r="B671" s="59"/>
      <c r="C671" s="59"/>
      <c r="D671" s="9">
        <v>3</v>
      </c>
      <c r="E671" s="26">
        <f t="shared" si="56"/>
        <v>16041.5</v>
      </c>
      <c r="F671" s="27">
        <v>1.21</v>
      </c>
      <c r="G671" s="28">
        <f t="shared" si="57"/>
        <v>0.86752099999999999</v>
      </c>
      <c r="H671" s="28">
        <f t="shared" si="57"/>
        <v>1.2</v>
      </c>
      <c r="I671" s="28">
        <v>1.05</v>
      </c>
      <c r="J671" s="28">
        <f t="shared" si="60"/>
        <v>1.0930759999999999</v>
      </c>
      <c r="K671" s="42">
        <f t="shared" si="59"/>
        <v>21216.84</v>
      </c>
    </row>
    <row r="672" spans="1:11" s="29" customFormat="1" ht="15.75">
      <c r="A672" s="60"/>
      <c r="B672" s="60"/>
      <c r="C672" s="60"/>
      <c r="D672" s="9">
        <v>8</v>
      </c>
      <c r="E672" s="26">
        <f t="shared" si="56"/>
        <v>16041.5</v>
      </c>
      <c r="F672" s="27">
        <v>1.21</v>
      </c>
      <c r="G672" s="28">
        <f t="shared" si="57"/>
        <v>0.86752099999999999</v>
      </c>
      <c r="H672" s="28">
        <f t="shared" si="57"/>
        <v>1.2</v>
      </c>
      <c r="I672" s="28">
        <v>1.05</v>
      </c>
      <c r="J672" s="28">
        <f t="shared" si="60"/>
        <v>1.0930759999999999</v>
      </c>
      <c r="K672" s="42">
        <f t="shared" si="59"/>
        <v>21216.84</v>
      </c>
    </row>
    <row r="673" spans="1:11" s="29" customFormat="1" ht="15.75">
      <c r="A673" s="1">
        <v>282</v>
      </c>
      <c r="B673" s="1" t="s">
        <v>318</v>
      </c>
      <c r="C673" s="6" t="s">
        <v>314</v>
      </c>
      <c r="D673" s="9"/>
      <c r="E673" s="26">
        <f t="shared" si="56"/>
        <v>16041.5</v>
      </c>
      <c r="F673" s="27">
        <v>2.0299999999999998</v>
      </c>
      <c r="G673" s="28">
        <f t="shared" si="57"/>
        <v>0.86752099999999999</v>
      </c>
      <c r="H673" s="28">
        <f t="shared" si="57"/>
        <v>1.2</v>
      </c>
      <c r="I673" s="28">
        <v>1</v>
      </c>
      <c r="J673" s="28">
        <f t="shared" si="60"/>
        <v>1.0410250000000001</v>
      </c>
      <c r="K673" s="42">
        <f t="shared" si="59"/>
        <v>33900.19</v>
      </c>
    </row>
    <row r="674" spans="1:11" s="29" customFormat="1" ht="15.75">
      <c r="A674" s="49">
        <v>283</v>
      </c>
      <c r="B674" s="49" t="s">
        <v>319</v>
      </c>
      <c r="C674" s="51" t="s">
        <v>314</v>
      </c>
      <c r="D674" s="9"/>
      <c r="E674" s="26">
        <f t="shared" si="56"/>
        <v>16041.5</v>
      </c>
      <c r="F674" s="27">
        <v>3.54</v>
      </c>
      <c r="G674" s="28">
        <f t="shared" si="57"/>
        <v>0.86752099999999999</v>
      </c>
      <c r="H674" s="28">
        <f t="shared" si="57"/>
        <v>1.2</v>
      </c>
      <c r="I674" s="28">
        <v>1</v>
      </c>
      <c r="J674" s="28">
        <f t="shared" si="60"/>
        <v>1.0410250000000001</v>
      </c>
      <c r="K674" s="42">
        <f t="shared" si="59"/>
        <v>59116.59</v>
      </c>
    </row>
    <row r="675" spans="1:11" s="29" customFormat="1" ht="15.75">
      <c r="A675" s="59"/>
      <c r="B675" s="59"/>
      <c r="C675" s="59"/>
      <c r="D675" s="9">
        <v>3</v>
      </c>
      <c r="E675" s="26">
        <f t="shared" si="56"/>
        <v>16041.5</v>
      </c>
      <c r="F675" s="27">
        <v>3.54</v>
      </c>
      <c r="G675" s="28">
        <f t="shared" si="57"/>
        <v>0.86752099999999999</v>
      </c>
      <c r="H675" s="28">
        <f t="shared" si="57"/>
        <v>1.2</v>
      </c>
      <c r="I675" s="28">
        <v>1.05</v>
      </c>
      <c r="J675" s="28">
        <f t="shared" si="60"/>
        <v>1.0930759999999999</v>
      </c>
      <c r="K675" s="42">
        <f t="shared" si="59"/>
        <v>62072.41</v>
      </c>
    </row>
    <row r="676" spans="1:11" s="29" customFormat="1" ht="15.75">
      <c r="A676" s="59"/>
      <c r="B676" s="59"/>
      <c r="C676" s="59"/>
      <c r="D676" s="9">
        <v>4</v>
      </c>
      <c r="E676" s="26">
        <f t="shared" si="56"/>
        <v>16041.5</v>
      </c>
      <c r="F676" s="27">
        <v>3.54</v>
      </c>
      <c r="G676" s="28">
        <f t="shared" si="57"/>
        <v>0.86752099999999999</v>
      </c>
      <c r="H676" s="28">
        <f t="shared" si="57"/>
        <v>1.2</v>
      </c>
      <c r="I676" s="28">
        <v>1.02</v>
      </c>
      <c r="J676" s="28">
        <f t="shared" si="60"/>
        <v>1.0618460000000001</v>
      </c>
      <c r="K676" s="42">
        <f t="shared" si="59"/>
        <v>60298.95</v>
      </c>
    </row>
    <row r="677" spans="1:11" s="29" customFormat="1" ht="15.75">
      <c r="A677" s="59"/>
      <c r="B677" s="59"/>
      <c r="C677" s="59"/>
      <c r="D677" s="9">
        <v>5</v>
      </c>
      <c r="E677" s="26">
        <f t="shared" si="56"/>
        <v>16041.5</v>
      </c>
      <c r="F677" s="27">
        <v>3.54</v>
      </c>
      <c r="G677" s="28">
        <f t="shared" si="57"/>
        <v>0.86752099999999999</v>
      </c>
      <c r="H677" s="28">
        <f t="shared" si="57"/>
        <v>1.2</v>
      </c>
      <c r="I677" s="28">
        <v>1.02</v>
      </c>
      <c r="J677" s="28">
        <f t="shared" si="60"/>
        <v>1.0618460000000001</v>
      </c>
      <c r="K677" s="42">
        <f t="shared" si="59"/>
        <v>60298.95</v>
      </c>
    </row>
    <row r="678" spans="1:11" s="29" customFormat="1" ht="15.75">
      <c r="A678" s="60"/>
      <c r="B678" s="60"/>
      <c r="C678" s="60"/>
      <c r="D678" s="9">
        <v>8</v>
      </c>
      <c r="E678" s="26">
        <f t="shared" si="56"/>
        <v>16041.5</v>
      </c>
      <c r="F678" s="27">
        <v>3.54</v>
      </c>
      <c r="G678" s="28">
        <f t="shared" si="57"/>
        <v>0.86752099999999999</v>
      </c>
      <c r="H678" s="28">
        <f t="shared" si="57"/>
        <v>1.2</v>
      </c>
      <c r="I678" s="28">
        <v>1.05</v>
      </c>
      <c r="J678" s="28">
        <f t="shared" si="60"/>
        <v>1.0930759999999999</v>
      </c>
      <c r="K678" s="42">
        <f t="shared" si="59"/>
        <v>62072.41</v>
      </c>
    </row>
    <row r="679" spans="1:11" s="29" customFormat="1" ht="15.75">
      <c r="A679" s="49">
        <v>284</v>
      </c>
      <c r="B679" s="49" t="s">
        <v>320</v>
      </c>
      <c r="C679" s="51" t="s">
        <v>314</v>
      </c>
      <c r="D679" s="9"/>
      <c r="E679" s="26">
        <f t="shared" si="56"/>
        <v>16041.5</v>
      </c>
      <c r="F679" s="27">
        <v>5.21</v>
      </c>
      <c r="G679" s="28">
        <f t="shared" si="57"/>
        <v>0.86752099999999999</v>
      </c>
      <c r="H679" s="28">
        <f t="shared" si="57"/>
        <v>1.2</v>
      </c>
      <c r="I679" s="28">
        <v>1</v>
      </c>
      <c r="J679" s="28">
        <f t="shared" si="60"/>
        <v>1.0410250000000001</v>
      </c>
      <c r="K679" s="42">
        <f t="shared" si="59"/>
        <v>87004.93</v>
      </c>
    </row>
    <row r="680" spans="1:11" s="29" customFormat="1" ht="15.75">
      <c r="A680" s="60"/>
      <c r="B680" s="60"/>
      <c r="C680" s="60"/>
      <c r="D680" s="9">
        <v>3</v>
      </c>
      <c r="E680" s="26">
        <f t="shared" si="56"/>
        <v>16041.5</v>
      </c>
      <c r="F680" s="27">
        <v>5.21</v>
      </c>
      <c r="G680" s="28">
        <f t="shared" si="57"/>
        <v>0.86752099999999999</v>
      </c>
      <c r="H680" s="28">
        <f t="shared" si="57"/>
        <v>1.2</v>
      </c>
      <c r="I680" s="28">
        <v>1.05</v>
      </c>
      <c r="J680" s="28">
        <f t="shared" si="60"/>
        <v>1.0930759999999999</v>
      </c>
      <c r="K680" s="42">
        <f t="shared" si="59"/>
        <v>91355.15</v>
      </c>
    </row>
    <row r="681" spans="1:11" s="29" customFormat="1" ht="15.75">
      <c r="A681" s="49">
        <v>285</v>
      </c>
      <c r="B681" s="49" t="s">
        <v>321</v>
      </c>
      <c r="C681" s="51" t="s">
        <v>314</v>
      </c>
      <c r="D681" s="9"/>
      <c r="E681" s="26">
        <f t="shared" si="56"/>
        <v>16041.5</v>
      </c>
      <c r="F681" s="27">
        <v>11.12</v>
      </c>
      <c r="G681" s="28">
        <f t="shared" si="57"/>
        <v>0.86752099999999999</v>
      </c>
      <c r="H681" s="28">
        <f t="shared" si="57"/>
        <v>1.2</v>
      </c>
      <c r="I681" s="28">
        <v>1</v>
      </c>
      <c r="J681" s="28">
        <f t="shared" si="60"/>
        <v>1.0410250000000001</v>
      </c>
      <c r="K681" s="42">
        <f t="shared" si="59"/>
        <v>185699.58</v>
      </c>
    </row>
    <row r="682" spans="1:11" s="29" customFormat="1" ht="15.75">
      <c r="A682" s="50"/>
      <c r="B682" s="50"/>
      <c r="C682" s="50"/>
      <c r="D682" s="9">
        <v>10</v>
      </c>
      <c r="E682" s="26">
        <f t="shared" si="56"/>
        <v>16041.5</v>
      </c>
      <c r="F682" s="27">
        <v>11.12</v>
      </c>
      <c r="G682" s="28">
        <f t="shared" si="57"/>
        <v>0.86752099999999999</v>
      </c>
      <c r="H682" s="28">
        <f t="shared" si="57"/>
        <v>1.2</v>
      </c>
      <c r="I682" s="28">
        <v>1.0900000000000001</v>
      </c>
      <c r="J682" s="28">
        <f t="shared" si="60"/>
        <v>1.134717</v>
      </c>
      <c r="K682" s="42">
        <f t="shared" si="59"/>
        <v>202412.5</v>
      </c>
    </row>
    <row r="683" spans="1:11" s="29" customFormat="1" ht="31.5">
      <c r="A683" s="1">
        <v>286</v>
      </c>
      <c r="B683" s="1" t="s">
        <v>323</v>
      </c>
      <c r="C683" s="6" t="s">
        <v>322</v>
      </c>
      <c r="D683" s="9"/>
      <c r="E683" s="26">
        <f t="shared" si="56"/>
        <v>16041.5</v>
      </c>
      <c r="F683" s="27">
        <v>0.89</v>
      </c>
      <c r="G683" s="28">
        <f t="shared" si="57"/>
        <v>0.86752099999999999</v>
      </c>
      <c r="H683" s="28">
        <f t="shared" si="57"/>
        <v>1.2</v>
      </c>
      <c r="I683" s="28">
        <v>1</v>
      </c>
      <c r="J683" s="28">
        <f t="shared" si="60"/>
        <v>1.0410250000000001</v>
      </c>
      <c r="K683" s="42">
        <f t="shared" si="59"/>
        <v>14862.65</v>
      </c>
    </row>
    <row r="684" spans="1:11" s="29" customFormat="1" ht="15.75">
      <c r="A684" s="1">
        <v>287</v>
      </c>
      <c r="B684" s="1" t="s">
        <v>324</v>
      </c>
      <c r="C684" s="6" t="s">
        <v>322</v>
      </c>
      <c r="D684" s="9"/>
      <c r="E684" s="26">
        <f t="shared" si="56"/>
        <v>16041.5</v>
      </c>
      <c r="F684" s="27">
        <v>0.74</v>
      </c>
      <c r="G684" s="28">
        <f t="shared" si="57"/>
        <v>0.86752099999999999</v>
      </c>
      <c r="H684" s="28">
        <f t="shared" si="57"/>
        <v>1.2</v>
      </c>
      <c r="I684" s="28">
        <v>1</v>
      </c>
      <c r="J684" s="28">
        <f t="shared" si="60"/>
        <v>1.0410250000000001</v>
      </c>
      <c r="K684" s="42">
        <f t="shared" si="59"/>
        <v>12357.71</v>
      </c>
    </row>
    <row r="685" spans="1:11" s="29" customFormat="1" ht="15.75">
      <c r="A685" s="49">
        <v>288</v>
      </c>
      <c r="B685" s="49" t="s">
        <v>325</v>
      </c>
      <c r="C685" s="51" t="s">
        <v>322</v>
      </c>
      <c r="D685" s="9"/>
      <c r="E685" s="26">
        <f t="shared" si="56"/>
        <v>16041.5</v>
      </c>
      <c r="F685" s="27">
        <v>1.27</v>
      </c>
      <c r="G685" s="28">
        <f t="shared" si="57"/>
        <v>0.86752099999999999</v>
      </c>
      <c r="H685" s="28">
        <f t="shared" si="57"/>
        <v>1.2</v>
      </c>
      <c r="I685" s="28">
        <v>1</v>
      </c>
      <c r="J685" s="28">
        <f t="shared" si="60"/>
        <v>1.0410250000000001</v>
      </c>
      <c r="K685" s="42">
        <f t="shared" si="59"/>
        <v>21208.5</v>
      </c>
    </row>
    <row r="686" spans="1:11" s="29" customFormat="1" ht="15.75">
      <c r="A686" s="52"/>
      <c r="B686" s="52"/>
      <c r="C686" s="52"/>
      <c r="D686" s="9">
        <v>4</v>
      </c>
      <c r="E686" s="26">
        <f t="shared" si="56"/>
        <v>16041.5</v>
      </c>
      <c r="F686" s="27">
        <v>1.27</v>
      </c>
      <c r="G686" s="28">
        <f t="shared" si="57"/>
        <v>0.86752099999999999</v>
      </c>
      <c r="H686" s="28">
        <f t="shared" si="57"/>
        <v>1.2</v>
      </c>
      <c r="I686" s="28">
        <v>1.02</v>
      </c>
      <c r="J686" s="28">
        <f t="shared" si="60"/>
        <v>1.0618460000000001</v>
      </c>
      <c r="K686" s="42">
        <f t="shared" si="59"/>
        <v>21632.68</v>
      </c>
    </row>
    <row r="687" spans="1:11" s="29" customFormat="1" ht="15.75">
      <c r="A687" s="50"/>
      <c r="B687" s="50"/>
      <c r="C687" s="50"/>
      <c r="D687" s="9">
        <v>5</v>
      </c>
      <c r="E687" s="26">
        <f t="shared" si="56"/>
        <v>16041.5</v>
      </c>
      <c r="F687" s="27">
        <v>1.27</v>
      </c>
      <c r="G687" s="28">
        <f t="shared" si="57"/>
        <v>0.86752099999999999</v>
      </c>
      <c r="H687" s="28">
        <f t="shared" si="57"/>
        <v>1.2</v>
      </c>
      <c r="I687" s="28">
        <v>1.02</v>
      </c>
      <c r="J687" s="28">
        <f t="shared" si="60"/>
        <v>1.0618460000000001</v>
      </c>
      <c r="K687" s="42">
        <f t="shared" si="59"/>
        <v>21632.68</v>
      </c>
    </row>
    <row r="688" spans="1:11" s="29" customFormat="1" ht="15.75">
      <c r="A688" s="1">
        <v>289</v>
      </c>
      <c r="B688" s="1" t="s">
        <v>326</v>
      </c>
      <c r="C688" s="6" t="s">
        <v>322</v>
      </c>
      <c r="D688" s="9"/>
      <c r="E688" s="26">
        <f t="shared" si="56"/>
        <v>16041.5</v>
      </c>
      <c r="F688" s="27">
        <v>1.63</v>
      </c>
      <c r="G688" s="28">
        <f t="shared" si="57"/>
        <v>0.86752099999999999</v>
      </c>
      <c r="H688" s="28">
        <f t="shared" si="57"/>
        <v>1.2</v>
      </c>
      <c r="I688" s="28">
        <v>1</v>
      </c>
      <c r="J688" s="28">
        <f t="shared" si="60"/>
        <v>1.0410250000000001</v>
      </c>
      <c r="K688" s="42">
        <f t="shared" si="59"/>
        <v>27220.35</v>
      </c>
    </row>
    <row r="689" spans="1:11" s="29" customFormat="1" ht="15.75">
      <c r="A689" s="1">
        <v>290</v>
      </c>
      <c r="B689" s="1" t="s">
        <v>327</v>
      </c>
      <c r="C689" s="6" t="s">
        <v>322</v>
      </c>
      <c r="D689" s="9"/>
      <c r="E689" s="26">
        <f t="shared" si="56"/>
        <v>16041.5</v>
      </c>
      <c r="F689" s="27">
        <v>1.9</v>
      </c>
      <c r="G689" s="28">
        <f t="shared" si="57"/>
        <v>0.86752099999999999</v>
      </c>
      <c r="H689" s="28">
        <f t="shared" si="57"/>
        <v>1.2</v>
      </c>
      <c r="I689" s="28">
        <v>1</v>
      </c>
      <c r="J689" s="28">
        <f t="shared" si="60"/>
        <v>1.0410250000000001</v>
      </c>
      <c r="K689" s="42">
        <f t="shared" si="59"/>
        <v>31729.24</v>
      </c>
    </row>
    <row r="690" spans="1:11" s="29" customFormat="1" ht="15.75">
      <c r="A690" s="49">
        <v>291</v>
      </c>
      <c r="B690" s="49" t="s">
        <v>329</v>
      </c>
      <c r="C690" s="51" t="s">
        <v>328</v>
      </c>
      <c r="D690" s="9"/>
      <c r="E690" s="26">
        <f t="shared" si="56"/>
        <v>16041.5</v>
      </c>
      <c r="F690" s="27">
        <v>1.02</v>
      </c>
      <c r="G690" s="28">
        <f t="shared" si="57"/>
        <v>0.86752099999999999</v>
      </c>
      <c r="H690" s="28">
        <f t="shared" si="57"/>
        <v>1.2</v>
      </c>
      <c r="I690" s="28">
        <v>1</v>
      </c>
      <c r="J690" s="28">
        <f t="shared" si="60"/>
        <v>1.0410250000000001</v>
      </c>
      <c r="K690" s="42">
        <f t="shared" si="59"/>
        <v>17033.59</v>
      </c>
    </row>
    <row r="691" spans="1:11" s="29" customFormat="1" ht="15.75">
      <c r="A691" s="52"/>
      <c r="B691" s="52"/>
      <c r="C691" s="52"/>
      <c r="D691" s="9">
        <v>4</v>
      </c>
      <c r="E691" s="26">
        <f t="shared" si="56"/>
        <v>16041.5</v>
      </c>
      <c r="F691" s="27">
        <v>1.02</v>
      </c>
      <c r="G691" s="28">
        <f t="shared" si="57"/>
        <v>0.86752099999999999</v>
      </c>
      <c r="H691" s="28">
        <f t="shared" si="57"/>
        <v>1.2</v>
      </c>
      <c r="I691" s="28">
        <v>1.02</v>
      </c>
      <c r="J691" s="28">
        <f t="shared" si="60"/>
        <v>1.0618460000000001</v>
      </c>
      <c r="K691" s="42">
        <f t="shared" si="59"/>
        <v>17374.27</v>
      </c>
    </row>
    <row r="692" spans="1:11" s="29" customFormat="1" ht="15.75">
      <c r="A692" s="50"/>
      <c r="B692" s="50"/>
      <c r="C692" s="50"/>
      <c r="D692" s="9">
        <v>5</v>
      </c>
      <c r="E692" s="26">
        <f t="shared" si="56"/>
        <v>16041.5</v>
      </c>
      <c r="F692" s="27">
        <v>1.02</v>
      </c>
      <c r="G692" s="28">
        <f t="shared" si="57"/>
        <v>0.86752099999999999</v>
      </c>
      <c r="H692" s="28">
        <f t="shared" si="57"/>
        <v>1.2</v>
      </c>
      <c r="I692" s="28">
        <v>1.02</v>
      </c>
      <c r="J692" s="28">
        <f t="shared" si="60"/>
        <v>1.0618460000000001</v>
      </c>
      <c r="K692" s="42">
        <f t="shared" si="59"/>
        <v>17374.27</v>
      </c>
    </row>
    <row r="693" spans="1:11" s="29" customFormat="1" ht="15.75">
      <c r="A693" s="49">
        <v>292</v>
      </c>
      <c r="B693" s="49" t="s">
        <v>330</v>
      </c>
      <c r="C693" s="51" t="s">
        <v>328</v>
      </c>
      <c r="D693" s="9"/>
      <c r="E693" s="26">
        <f t="shared" si="56"/>
        <v>16041.5</v>
      </c>
      <c r="F693" s="27">
        <v>1.49</v>
      </c>
      <c r="G693" s="28">
        <v>1.4</v>
      </c>
      <c r="H693" s="28">
        <f t="shared" si="57"/>
        <v>1.2</v>
      </c>
      <c r="I693" s="28">
        <v>1</v>
      </c>
      <c r="J693" s="28">
        <f t="shared" si="60"/>
        <v>1.68</v>
      </c>
      <c r="K693" s="42">
        <f t="shared" si="59"/>
        <v>40155.08</v>
      </c>
    </row>
    <row r="694" spans="1:11" s="29" customFormat="1" ht="15.75">
      <c r="A694" s="52"/>
      <c r="B694" s="52"/>
      <c r="C694" s="52"/>
      <c r="D694" s="9">
        <v>4</v>
      </c>
      <c r="E694" s="26">
        <f t="shared" si="56"/>
        <v>16041.5</v>
      </c>
      <c r="F694" s="27">
        <v>1.49</v>
      </c>
      <c r="G694" s="28">
        <v>1.4</v>
      </c>
      <c r="H694" s="28">
        <f t="shared" si="57"/>
        <v>1.2</v>
      </c>
      <c r="I694" s="28">
        <v>1.02</v>
      </c>
      <c r="J694" s="28">
        <f t="shared" si="60"/>
        <v>1.7136</v>
      </c>
      <c r="K694" s="42">
        <f t="shared" si="59"/>
        <v>40958.18</v>
      </c>
    </row>
    <row r="695" spans="1:11" s="29" customFormat="1" ht="15.75">
      <c r="A695" s="52"/>
      <c r="B695" s="52"/>
      <c r="C695" s="52"/>
      <c r="D695" s="9">
        <v>5</v>
      </c>
      <c r="E695" s="26">
        <f t="shared" si="56"/>
        <v>16041.5</v>
      </c>
      <c r="F695" s="27">
        <v>1.49</v>
      </c>
      <c r="G695" s="28">
        <v>1.4</v>
      </c>
      <c r="H695" s="28">
        <f t="shared" si="57"/>
        <v>1.2</v>
      </c>
      <c r="I695" s="28">
        <v>1.02</v>
      </c>
      <c r="J695" s="28">
        <f t="shared" si="60"/>
        <v>1.7136</v>
      </c>
      <c r="K695" s="42">
        <f t="shared" si="59"/>
        <v>40958.18</v>
      </c>
    </row>
    <row r="696" spans="1:11" s="29" customFormat="1" ht="15.75">
      <c r="A696" s="50"/>
      <c r="B696" s="50"/>
      <c r="C696" s="50"/>
      <c r="D696" s="9">
        <v>6</v>
      </c>
      <c r="E696" s="26">
        <f t="shared" ref="E696:E729" si="61">E$7</f>
        <v>16041.5</v>
      </c>
      <c r="F696" s="27">
        <v>1.49</v>
      </c>
      <c r="G696" s="28">
        <v>1.4</v>
      </c>
      <c r="H696" s="28">
        <f t="shared" si="57"/>
        <v>1.2</v>
      </c>
      <c r="I696" s="28">
        <v>1.1000000000000001</v>
      </c>
      <c r="J696" s="28">
        <f t="shared" si="60"/>
        <v>1.8480000000000001</v>
      </c>
      <c r="K696" s="42">
        <f t="shared" si="59"/>
        <v>44170.59</v>
      </c>
    </row>
    <row r="697" spans="1:11" s="29" customFormat="1" ht="15.75">
      <c r="A697" s="1">
        <v>293</v>
      </c>
      <c r="B697" s="1" t="s">
        <v>331</v>
      </c>
      <c r="C697" s="6" t="s">
        <v>328</v>
      </c>
      <c r="D697" s="9"/>
      <c r="E697" s="26">
        <f t="shared" si="61"/>
        <v>16041.5</v>
      </c>
      <c r="F697" s="27">
        <v>2.14</v>
      </c>
      <c r="G697" s="28">
        <f t="shared" si="57"/>
        <v>0.86752099999999999</v>
      </c>
      <c r="H697" s="28">
        <f t="shared" si="57"/>
        <v>1.2</v>
      </c>
      <c r="I697" s="28">
        <v>1</v>
      </c>
      <c r="J697" s="28">
        <f t="shared" si="60"/>
        <v>1.0410250000000001</v>
      </c>
      <c r="K697" s="42">
        <f t="shared" si="59"/>
        <v>35737.15</v>
      </c>
    </row>
    <row r="698" spans="1:11" s="29" customFormat="1" ht="15.75">
      <c r="A698" s="1">
        <v>294</v>
      </c>
      <c r="B698" s="1" t="s">
        <v>332</v>
      </c>
      <c r="C698" s="6" t="s">
        <v>328</v>
      </c>
      <c r="D698" s="9"/>
      <c r="E698" s="26">
        <f t="shared" si="61"/>
        <v>16041.5</v>
      </c>
      <c r="F698" s="27">
        <v>1.25</v>
      </c>
      <c r="G698" s="28">
        <f t="shared" ref="G698:H713" si="62">G$7</f>
        <v>0.86752099999999999</v>
      </c>
      <c r="H698" s="28">
        <f t="shared" si="62"/>
        <v>1.2</v>
      </c>
      <c r="I698" s="28">
        <v>1</v>
      </c>
      <c r="J698" s="28">
        <f t="shared" si="60"/>
        <v>1.0410250000000001</v>
      </c>
      <c r="K698" s="42">
        <f t="shared" si="59"/>
        <v>20874.5</v>
      </c>
    </row>
    <row r="699" spans="1:11" s="29" customFormat="1" ht="15.75">
      <c r="A699" s="1">
        <v>295</v>
      </c>
      <c r="B699" s="1" t="s">
        <v>333</v>
      </c>
      <c r="C699" s="6" t="s">
        <v>328</v>
      </c>
      <c r="D699" s="9"/>
      <c r="E699" s="26">
        <f t="shared" si="61"/>
        <v>16041.5</v>
      </c>
      <c r="F699" s="27">
        <v>2.76</v>
      </c>
      <c r="G699" s="28">
        <f t="shared" si="62"/>
        <v>0.86752099999999999</v>
      </c>
      <c r="H699" s="28">
        <f t="shared" si="62"/>
        <v>1.2</v>
      </c>
      <c r="I699" s="28">
        <v>1</v>
      </c>
      <c r="J699" s="28">
        <f t="shared" si="60"/>
        <v>1.0410250000000001</v>
      </c>
      <c r="K699" s="42">
        <f t="shared" si="59"/>
        <v>46090.9</v>
      </c>
    </row>
    <row r="700" spans="1:11" s="29" customFormat="1" ht="31.5">
      <c r="A700" s="1">
        <v>296</v>
      </c>
      <c r="B700" s="1" t="s">
        <v>334</v>
      </c>
      <c r="C700" s="6" t="s">
        <v>328</v>
      </c>
      <c r="D700" s="9"/>
      <c r="E700" s="26">
        <f t="shared" si="61"/>
        <v>16041.5</v>
      </c>
      <c r="F700" s="27">
        <v>0.76</v>
      </c>
      <c r="G700" s="28">
        <f t="shared" si="62"/>
        <v>0.86752099999999999</v>
      </c>
      <c r="H700" s="28">
        <f t="shared" si="62"/>
        <v>1.2</v>
      </c>
      <c r="I700" s="28">
        <v>1</v>
      </c>
      <c r="J700" s="28">
        <f t="shared" si="60"/>
        <v>1.0410250000000001</v>
      </c>
      <c r="K700" s="42">
        <f t="shared" si="59"/>
        <v>12691.7</v>
      </c>
    </row>
    <row r="701" spans="1:11" s="29" customFormat="1" ht="15.75">
      <c r="A701" s="1">
        <v>297</v>
      </c>
      <c r="B701" s="1" t="s">
        <v>335</v>
      </c>
      <c r="C701" s="6" t="s">
        <v>328</v>
      </c>
      <c r="D701" s="9"/>
      <c r="E701" s="26">
        <f t="shared" si="61"/>
        <v>16041.5</v>
      </c>
      <c r="F701" s="27">
        <v>1.06</v>
      </c>
      <c r="G701" s="28">
        <f t="shared" si="62"/>
        <v>0.86752099999999999</v>
      </c>
      <c r="H701" s="28">
        <f t="shared" si="62"/>
        <v>1.2</v>
      </c>
      <c r="I701" s="28">
        <v>1</v>
      </c>
      <c r="J701" s="28">
        <f t="shared" si="60"/>
        <v>1.0410250000000001</v>
      </c>
      <c r="K701" s="42">
        <f t="shared" si="59"/>
        <v>17701.580000000002</v>
      </c>
    </row>
    <row r="702" spans="1:11" s="29" customFormat="1" ht="15.75">
      <c r="A702" s="1">
        <v>298</v>
      </c>
      <c r="B702" s="1" t="s">
        <v>336</v>
      </c>
      <c r="C702" s="6" t="s">
        <v>328</v>
      </c>
      <c r="D702" s="9"/>
      <c r="E702" s="26">
        <f t="shared" si="61"/>
        <v>16041.5</v>
      </c>
      <c r="F702" s="27">
        <v>1.1599999999999999</v>
      </c>
      <c r="G702" s="28">
        <f t="shared" si="62"/>
        <v>0.86752099999999999</v>
      </c>
      <c r="H702" s="28">
        <f t="shared" si="62"/>
        <v>1.2</v>
      </c>
      <c r="I702" s="28">
        <v>1</v>
      </c>
      <c r="J702" s="28">
        <f t="shared" si="60"/>
        <v>1.0410250000000001</v>
      </c>
      <c r="K702" s="42">
        <f t="shared" si="59"/>
        <v>19371.54</v>
      </c>
    </row>
    <row r="703" spans="1:11" s="29" customFormat="1" ht="15.75">
      <c r="A703" s="1">
        <v>299</v>
      </c>
      <c r="B703" s="1" t="s">
        <v>337</v>
      </c>
      <c r="C703" s="6" t="s">
        <v>328</v>
      </c>
      <c r="D703" s="9"/>
      <c r="E703" s="26">
        <f t="shared" si="61"/>
        <v>16041.5</v>
      </c>
      <c r="F703" s="27">
        <v>3.32</v>
      </c>
      <c r="G703" s="28">
        <f t="shared" si="62"/>
        <v>0.86752099999999999</v>
      </c>
      <c r="H703" s="28">
        <f t="shared" si="62"/>
        <v>1.2</v>
      </c>
      <c r="I703" s="28">
        <v>1</v>
      </c>
      <c r="J703" s="28">
        <f t="shared" si="60"/>
        <v>1.0410250000000001</v>
      </c>
      <c r="K703" s="42">
        <f t="shared" si="59"/>
        <v>55442.68</v>
      </c>
    </row>
    <row r="704" spans="1:11" s="29" customFormat="1" ht="15.75">
      <c r="A704" s="1">
        <v>300</v>
      </c>
      <c r="B704" s="1" t="s">
        <v>339</v>
      </c>
      <c r="C704" s="6" t="s">
        <v>338</v>
      </c>
      <c r="D704" s="9"/>
      <c r="E704" s="26">
        <f t="shared" si="61"/>
        <v>16041.5</v>
      </c>
      <c r="F704" s="27">
        <v>4.32</v>
      </c>
      <c r="G704" s="28">
        <f t="shared" si="62"/>
        <v>0.86752099999999999</v>
      </c>
      <c r="H704" s="28">
        <v>0</v>
      </c>
      <c r="I704" s="28">
        <v>1</v>
      </c>
      <c r="J704" s="28">
        <f>ROUND(G704*I704,6)</f>
        <v>0.86752099999999999</v>
      </c>
      <c r="K704" s="42">
        <f t="shared" si="59"/>
        <v>60118.58</v>
      </c>
    </row>
    <row r="705" spans="1:11" s="29" customFormat="1" ht="15.75">
      <c r="A705" s="1">
        <v>301</v>
      </c>
      <c r="B705" s="1" t="s">
        <v>340</v>
      </c>
      <c r="C705" s="6" t="s">
        <v>338</v>
      </c>
      <c r="D705" s="9"/>
      <c r="E705" s="26">
        <f t="shared" si="61"/>
        <v>16041.5</v>
      </c>
      <c r="F705" s="27">
        <v>3.5</v>
      </c>
      <c r="G705" s="28">
        <f t="shared" si="62"/>
        <v>0.86752099999999999</v>
      </c>
      <c r="H705" s="28">
        <f t="shared" si="62"/>
        <v>1.2</v>
      </c>
      <c r="I705" s="28">
        <v>1</v>
      </c>
      <c r="J705" s="28">
        <f t="shared" si="60"/>
        <v>1.0410250000000001</v>
      </c>
      <c r="K705" s="42">
        <f t="shared" si="59"/>
        <v>58448.61</v>
      </c>
    </row>
    <row r="706" spans="1:11" s="29" customFormat="1" ht="31.5">
      <c r="A706" s="1">
        <v>302</v>
      </c>
      <c r="B706" s="1" t="s">
        <v>341</v>
      </c>
      <c r="C706" s="6" t="s">
        <v>338</v>
      </c>
      <c r="D706" s="9"/>
      <c r="E706" s="26">
        <f t="shared" si="61"/>
        <v>16041.5</v>
      </c>
      <c r="F706" s="27">
        <v>5.35</v>
      </c>
      <c r="G706" s="28">
        <f t="shared" si="62"/>
        <v>0.86752099999999999</v>
      </c>
      <c r="H706" s="28">
        <v>0</v>
      </c>
      <c r="I706" s="28">
        <v>1</v>
      </c>
      <c r="J706" s="28">
        <f>ROUND(G706*I706,6)</f>
        <v>0.86752099999999999</v>
      </c>
      <c r="K706" s="42">
        <f t="shared" si="59"/>
        <v>74452.41</v>
      </c>
    </row>
    <row r="707" spans="1:11" s="29" customFormat="1" ht="31.5">
      <c r="A707" s="1">
        <v>303</v>
      </c>
      <c r="B707" s="1" t="s">
        <v>342</v>
      </c>
      <c r="C707" s="6" t="s">
        <v>338</v>
      </c>
      <c r="D707" s="9"/>
      <c r="E707" s="26">
        <f t="shared" si="61"/>
        <v>16041.5</v>
      </c>
      <c r="F707" s="27">
        <v>0.32</v>
      </c>
      <c r="G707" s="28">
        <f t="shared" si="62"/>
        <v>0.86752099999999999</v>
      </c>
      <c r="H707" s="28">
        <f t="shared" si="62"/>
        <v>1.2</v>
      </c>
      <c r="I707" s="28">
        <v>1</v>
      </c>
      <c r="J707" s="28">
        <f t="shared" si="60"/>
        <v>1.0410250000000001</v>
      </c>
      <c r="K707" s="42">
        <f t="shared" si="59"/>
        <v>5343.87</v>
      </c>
    </row>
    <row r="708" spans="1:11" s="29" customFormat="1" ht="31.5">
      <c r="A708" s="1">
        <v>304</v>
      </c>
      <c r="B708" s="1" t="s">
        <v>343</v>
      </c>
      <c r="C708" s="6" t="s">
        <v>338</v>
      </c>
      <c r="D708" s="9"/>
      <c r="E708" s="26">
        <f t="shared" si="61"/>
        <v>16041.5</v>
      </c>
      <c r="F708" s="27">
        <v>0.46</v>
      </c>
      <c r="G708" s="28">
        <f t="shared" si="62"/>
        <v>0.86752099999999999</v>
      </c>
      <c r="H708" s="28">
        <f t="shared" si="62"/>
        <v>1.2</v>
      </c>
      <c r="I708" s="28">
        <v>1</v>
      </c>
      <c r="J708" s="28">
        <f t="shared" si="60"/>
        <v>1.0410250000000001</v>
      </c>
      <c r="K708" s="42">
        <f t="shared" si="59"/>
        <v>7681.82</v>
      </c>
    </row>
    <row r="709" spans="1:11" ht="15.75">
      <c r="A709" s="1">
        <v>305</v>
      </c>
      <c r="B709" s="1" t="s">
        <v>344</v>
      </c>
      <c r="C709" s="6" t="s">
        <v>338</v>
      </c>
      <c r="D709" s="9"/>
      <c r="E709" s="26">
        <f t="shared" si="61"/>
        <v>16041.5</v>
      </c>
      <c r="F709" s="27">
        <v>8.4</v>
      </c>
      <c r="G709" s="28">
        <f t="shared" si="62"/>
        <v>0.86752099999999999</v>
      </c>
      <c r="H709" s="28">
        <f t="shared" si="62"/>
        <v>1.2</v>
      </c>
      <c r="I709" s="28">
        <v>1</v>
      </c>
      <c r="J709" s="28">
        <f t="shared" si="60"/>
        <v>1.0410250000000001</v>
      </c>
      <c r="K709" s="42">
        <f t="shared" si="59"/>
        <v>140276.66</v>
      </c>
    </row>
    <row r="710" spans="1:11" ht="15.75">
      <c r="A710" s="1">
        <v>306</v>
      </c>
      <c r="B710" s="1" t="s">
        <v>345</v>
      </c>
      <c r="C710" s="6" t="s">
        <v>338</v>
      </c>
      <c r="D710" s="9"/>
      <c r="E710" s="26">
        <f t="shared" si="61"/>
        <v>16041.5</v>
      </c>
      <c r="F710" s="27">
        <v>2.3199999999999998</v>
      </c>
      <c r="G710" s="28">
        <f t="shared" si="62"/>
        <v>0.86752099999999999</v>
      </c>
      <c r="H710" s="28">
        <v>0</v>
      </c>
      <c r="I710" s="28">
        <v>1</v>
      </c>
      <c r="J710" s="28">
        <f>ROUND(G710*I710,6)</f>
        <v>0.86752099999999999</v>
      </c>
      <c r="K710" s="42">
        <f t="shared" si="59"/>
        <v>32285.9</v>
      </c>
    </row>
    <row r="711" spans="1:11" ht="15.75">
      <c r="A711" s="49">
        <v>307</v>
      </c>
      <c r="B711" s="49" t="s">
        <v>347</v>
      </c>
      <c r="C711" s="51" t="s">
        <v>346</v>
      </c>
      <c r="D711" s="9"/>
      <c r="E711" s="26">
        <f t="shared" si="61"/>
        <v>16041.5</v>
      </c>
      <c r="F711" s="27">
        <v>3</v>
      </c>
      <c r="G711" s="41">
        <v>0.63700000000000001</v>
      </c>
      <c r="H711" s="28">
        <f t="shared" si="62"/>
        <v>1.2</v>
      </c>
      <c r="I711" s="28">
        <v>1</v>
      </c>
      <c r="J711" s="28">
        <f t="shared" ref="J711:J729" si="63">ROUND(G711*H711*I711,6)</f>
        <v>0.76439999999999997</v>
      </c>
      <c r="K711" s="42">
        <f t="shared" si="59"/>
        <v>36786.370000000003</v>
      </c>
    </row>
    <row r="712" spans="1:11" s="29" customFormat="1" ht="15.75">
      <c r="A712" s="52"/>
      <c r="B712" s="52"/>
      <c r="C712" s="52"/>
      <c r="D712" s="9">
        <v>4</v>
      </c>
      <c r="E712" s="26">
        <f t="shared" si="61"/>
        <v>16041.5</v>
      </c>
      <c r="F712" s="27">
        <v>3</v>
      </c>
      <c r="G712" s="28">
        <f t="shared" ref="G712:G714" si="64">G$711</f>
        <v>0.63700000000000001</v>
      </c>
      <c r="H712" s="28">
        <f t="shared" si="62"/>
        <v>1.2</v>
      </c>
      <c r="I712" s="28">
        <v>1.02</v>
      </c>
      <c r="J712" s="28">
        <f t="shared" si="63"/>
        <v>0.77968800000000005</v>
      </c>
      <c r="K712" s="42">
        <f t="shared" si="59"/>
        <v>37522.1</v>
      </c>
    </row>
    <row r="713" spans="1:11" s="29" customFormat="1" ht="15.75">
      <c r="A713" s="52"/>
      <c r="B713" s="52"/>
      <c r="C713" s="52"/>
      <c r="D713" s="9">
        <v>5</v>
      </c>
      <c r="E713" s="26">
        <f t="shared" si="61"/>
        <v>16041.5</v>
      </c>
      <c r="F713" s="27">
        <v>3</v>
      </c>
      <c r="G713" s="28">
        <f t="shared" si="64"/>
        <v>0.63700000000000001</v>
      </c>
      <c r="H713" s="28">
        <f t="shared" si="62"/>
        <v>1.2</v>
      </c>
      <c r="I713" s="28">
        <v>1.02</v>
      </c>
      <c r="J713" s="28">
        <f t="shared" si="63"/>
        <v>0.77968800000000005</v>
      </c>
      <c r="K713" s="42">
        <f t="shared" ref="K713:K729" si="65">ROUND(E713*F713*J713,2)</f>
        <v>37522.1</v>
      </c>
    </row>
    <row r="714" spans="1:11" s="29" customFormat="1" ht="15.75">
      <c r="A714" s="50"/>
      <c r="B714" s="50"/>
      <c r="C714" s="50"/>
      <c r="D714" s="9">
        <v>6</v>
      </c>
      <c r="E714" s="26">
        <f t="shared" si="61"/>
        <v>16041.5</v>
      </c>
      <c r="F714" s="27">
        <v>3</v>
      </c>
      <c r="G714" s="28">
        <f t="shared" si="64"/>
        <v>0.63700000000000001</v>
      </c>
      <c r="H714" s="28">
        <f t="shared" ref="H714:H729" si="66">H$7</f>
        <v>1.2</v>
      </c>
      <c r="I714" s="28">
        <v>1.1000000000000001</v>
      </c>
      <c r="J714" s="28">
        <f t="shared" si="63"/>
        <v>0.84084000000000003</v>
      </c>
      <c r="K714" s="42">
        <f t="shared" si="65"/>
        <v>40465</v>
      </c>
    </row>
    <row r="715" spans="1:11" ht="15.75">
      <c r="A715" s="49">
        <v>308</v>
      </c>
      <c r="B715" s="49" t="s">
        <v>348</v>
      </c>
      <c r="C715" s="51" t="s">
        <v>346</v>
      </c>
      <c r="D715" s="9"/>
      <c r="E715" s="26">
        <f t="shared" si="61"/>
        <v>16041.5</v>
      </c>
      <c r="F715" s="27">
        <v>1.5</v>
      </c>
      <c r="G715" s="28">
        <f>G$711</f>
        <v>0.63700000000000001</v>
      </c>
      <c r="H715" s="28">
        <f t="shared" si="66"/>
        <v>1.2</v>
      </c>
      <c r="I715" s="28">
        <v>1</v>
      </c>
      <c r="J715" s="28">
        <f t="shared" si="63"/>
        <v>0.76439999999999997</v>
      </c>
      <c r="K715" s="42">
        <f t="shared" si="65"/>
        <v>18393.18</v>
      </c>
    </row>
    <row r="716" spans="1:11" s="29" customFormat="1" ht="15.75">
      <c r="A716" s="52"/>
      <c r="B716" s="52"/>
      <c r="C716" s="52"/>
      <c r="D716" s="9">
        <v>4</v>
      </c>
      <c r="E716" s="26">
        <f t="shared" si="61"/>
        <v>16041.5</v>
      </c>
      <c r="F716" s="27">
        <v>1.5</v>
      </c>
      <c r="G716" s="28">
        <f t="shared" ref="G716:G729" si="67">G$711</f>
        <v>0.63700000000000001</v>
      </c>
      <c r="H716" s="28">
        <f t="shared" si="66"/>
        <v>1.2</v>
      </c>
      <c r="I716" s="28">
        <v>1.02</v>
      </c>
      <c r="J716" s="28">
        <f t="shared" si="63"/>
        <v>0.77968800000000005</v>
      </c>
      <c r="K716" s="42">
        <f t="shared" si="65"/>
        <v>18761.05</v>
      </c>
    </row>
    <row r="717" spans="1:11" s="29" customFormat="1" ht="15.75">
      <c r="A717" s="50"/>
      <c r="B717" s="50"/>
      <c r="C717" s="50"/>
      <c r="D717" s="9">
        <v>5</v>
      </c>
      <c r="E717" s="26">
        <f t="shared" si="61"/>
        <v>16041.5</v>
      </c>
      <c r="F717" s="27">
        <v>1.5</v>
      </c>
      <c r="G717" s="28">
        <f t="shared" si="67"/>
        <v>0.63700000000000001</v>
      </c>
      <c r="H717" s="28">
        <f t="shared" si="66"/>
        <v>1.2</v>
      </c>
      <c r="I717" s="28">
        <v>1.02</v>
      </c>
      <c r="J717" s="28">
        <f t="shared" si="63"/>
        <v>0.77968800000000005</v>
      </c>
      <c r="K717" s="42">
        <f t="shared" si="65"/>
        <v>18761.05</v>
      </c>
    </row>
    <row r="718" spans="1:11" ht="15.75" customHeight="1">
      <c r="A718" s="49">
        <v>309</v>
      </c>
      <c r="B718" s="49" t="s">
        <v>349</v>
      </c>
      <c r="C718" s="51" t="s">
        <v>346</v>
      </c>
      <c r="D718" s="9"/>
      <c r="E718" s="26">
        <f t="shared" si="61"/>
        <v>16041.5</v>
      </c>
      <c r="F718" s="27">
        <v>2.25</v>
      </c>
      <c r="G718" s="28">
        <f t="shared" si="67"/>
        <v>0.63700000000000001</v>
      </c>
      <c r="H718" s="28">
        <f t="shared" si="66"/>
        <v>1.2</v>
      </c>
      <c r="I718" s="28">
        <v>1</v>
      </c>
      <c r="J718" s="28">
        <f t="shared" si="63"/>
        <v>0.76439999999999997</v>
      </c>
      <c r="K718" s="42">
        <f t="shared" si="65"/>
        <v>27589.78</v>
      </c>
    </row>
    <row r="719" spans="1:11" s="29" customFormat="1" ht="15.75">
      <c r="A719" s="52"/>
      <c r="B719" s="52"/>
      <c r="C719" s="52"/>
      <c r="D719" s="9">
        <v>4</v>
      </c>
      <c r="E719" s="26">
        <f t="shared" si="61"/>
        <v>16041.5</v>
      </c>
      <c r="F719" s="27">
        <v>2.25</v>
      </c>
      <c r="G719" s="28">
        <f t="shared" si="67"/>
        <v>0.63700000000000001</v>
      </c>
      <c r="H719" s="28">
        <f t="shared" si="66"/>
        <v>1.2</v>
      </c>
      <c r="I719" s="28">
        <v>1.02</v>
      </c>
      <c r="J719" s="28">
        <f t="shared" si="63"/>
        <v>0.77968800000000005</v>
      </c>
      <c r="K719" s="42">
        <f t="shared" si="65"/>
        <v>28141.57</v>
      </c>
    </row>
    <row r="720" spans="1:11" s="29" customFormat="1" ht="15.75">
      <c r="A720" s="50"/>
      <c r="B720" s="50"/>
      <c r="C720" s="50"/>
      <c r="D720" s="9">
        <v>5</v>
      </c>
      <c r="E720" s="26">
        <f t="shared" si="61"/>
        <v>16041.5</v>
      </c>
      <c r="F720" s="27">
        <v>2.25</v>
      </c>
      <c r="G720" s="28">
        <f t="shared" si="67"/>
        <v>0.63700000000000001</v>
      </c>
      <c r="H720" s="28">
        <f t="shared" si="66"/>
        <v>1.2</v>
      </c>
      <c r="I720" s="28">
        <v>1.02</v>
      </c>
      <c r="J720" s="28">
        <f t="shared" si="63"/>
        <v>0.77968800000000005</v>
      </c>
      <c r="K720" s="42">
        <f t="shared" si="65"/>
        <v>28141.57</v>
      </c>
    </row>
    <row r="721" spans="1:11" s="29" customFormat="1" ht="31.5">
      <c r="A721" s="1">
        <v>310</v>
      </c>
      <c r="B721" s="1" t="s">
        <v>350</v>
      </c>
      <c r="C721" s="6" t="s">
        <v>346</v>
      </c>
      <c r="D721" s="9"/>
      <c r="E721" s="26">
        <f t="shared" si="61"/>
        <v>16041.5</v>
      </c>
      <c r="F721" s="27">
        <v>1.5</v>
      </c>
      <c r="G721" s="28">
        <f t="shared" si="67"/>
        <v>0.63700000000000001</v>
      </c>
      <c r="H721" s="28">
        <f t="shared" si="66"/>
        <v>1.2</v>
      </c>
      <c r="I721" s="28">
        <v>1</v>
      </c>
      <c r="J721" s="28">
        <f t="shared" si="63"/>
        <v>0.76439999999999997</v>
      </c>
      <c r="K721" s="42">
        <f t="shared" si="65"/>
        <v>18393.18</v>
      </c>
    </row>
    <row r="722" spans="1:11" s="29" customFormat="1" ht="15.75">
      <c r="A722" s="1">
        <v>311</v>
      </c>
      <c r="B722" s="1" t="s">
        <v>351</v>
      </c>
      <c r="C722" s="6" t="s">
        <v>346</v>
      </c>
      <c r="D722" s="9"/>
      <c r="E722" s="26">
        <f t="shared" si="61"/>
        <v>16041.5</v>
      </c>
      <c r="F722" s="27">
        <v>0.7</v>
      </c>
      <c r="G722" s="28">
        <f t="shared" si="67"/>
        <v>0.63700000000000001</v>
      </c>
      <c r="H722" s="28">
        <f t="shared" si="66"/>
        <v>1.2</v>
      </c>
      <c r="I722" s="28">
        <v>1</v>
      </c>
      <c r="J722" s="28">
        <f t="shared" si="63"/>
        <v>0.76439999999999997</v>
      </c>
      <c r="K722" s="42">
        <f t="shared" si="65"/>
        <v>8583.49</v>
      </c>
    </row>
    <row r="723" spans="1:11" ht="31.5">
      <c r="A723" s="1">
        <v>312</v>
      </c>
      <c r="B723" s="1" t="s">
        <v>352</v>
      </c>
      <c r="C723" s="6" t="s">
        <v>346</v>
      </c>
      <c r="D723" s="9"/>
      <c r="E723" s="26">
        <f t="shared" si="61"/>
        <v>16041.5</v>
      </c>
      <c r="F723" s="27">
        <v>1.8</v>
      </c>
      <c r="G723" s="28">
        <f t="shared" si="67"/>
        <v>0.63700000000000001</v>
      </c>
      <c r="H723" s="28">
        <f t="shared" si="66"/>
        <v>1.2</v>
      </c>
      <c r="I723" s="28">
        <v>1</v>
      </c>
      <c r="J723" s="28">
        <f t="shared" si="63"/>
        <v>0.76439999999999997</v>
      </c>
      <c r="K723" s="42">
        <f t="shared" si="65"/>
        <v>22071.82</v>
      </c>
    </row>
    <row r="724" spans="1:11" ht="47.25">
      <c r="A724" s="1">
        <v>313</v>
      </c>
      <c r="B724" s="1" t="s">
        <v>353</v>
      </c>
      <c r="C724" s="6" t="s">
        <v>346</v>
      </c>
      <c r="D724" s="9"/>
      <c r="E724" s="26">
        <f t="shared" si="61"/>
        <v>16041.5</v>
      </c>
      <c r="F724" s="27">
        <v>4.8099999999999996</v>
      </c>
      <c r="G724" s="28">
        <f t="shared" si="67"/>
        <v>0.63700000000000001</v>
      </c>
      <c r="H724" s="28">
        <f t="shared" si="66"/>
        <v>1.2</v>
      </c>
      <c r="I724" s="28">
        <v>1</v>
      </c>
      <c r="J724" s="28">
        <f t="shared" si="63"/>
        <v>0.76439999999999997</v>
      </c>
      <c r="K724" s="42">
        <f t="shared" si="65"/>
        <v>58980.81</v>
      </c>
    </row>
    <row r="725" spans="1:11" ht="15.75">
      <c r="A725" s="56">
        <v>314</v>
      </c>
      <c r="B725" s="56" t="s">
        <v>354</v>
      </c>
      <c r="C725" s="53" t="s">
        <v>346</v>
      </c>
      <c r="D725" s="9"/>
      <c r="E725" s="26">
        <f t="shared" si="61"/>
        <v>16041.5</v>
      </c>
      <c r="F725" s="27">
        <v>2.75</v>
      </c>
      <c r="G725" s="28">
        <f t="shared" si="67"/>
        <v>0.63700000000000001</v>
      </c>
      <c r="H725" s="28">
        <f t="shared" si="66"/>
        <v>1.2</v>
      </c>
      <c r="I725" s="28">
        <v>1</v>
      </c>
      <c r="J725" s="28">
        <f t="shared" si="63"/>
        <v>0.76439999999999997</v>
      </c>
      <c r="K725" s="42">
        <f t="shared" si="65"/>
        <v>33720.839999999997</v>
      </c>
    </row>
    <row r="726" spans="1:11" s="29" customFormat="1" ht="15.75">
      <c r="A726" s="57"/>
      <c r="B726" s="57"/>
      <c r="C726" s="54"/>
      <c r="D726" s="9">
        <v>3</v>
      </c>
      <c r="E726" s="26">
        <f t="shared" si="61"/>
        <v>16041.5</v>
      </c>
      <c r="F726" s="27">
        <v>2.75</v>
      </c>
      <c r="G726" s="28">
        <f t="shared" si="67"/>
        <v>0.63700000000000001</v>
      </c>
      <c r="H726" s="28">
        <f t="shared" si="66"/>
        <v>1.2</v>
      </c>
      <c r="I726" s="28">
        <v>1.05</v>
      </c>
      <c r="J726" s="28">
        <f t="shared" si="63"/>
        <v>0.80262</v>
      </c>
      <c r="K726" s="42">
        <f t="shared" si="65"/>
        <v>35406.879999999997</v>
      </c>
    </row>
    <row r="727" spans="1:11" s="29" customFormat="1" ht="15.75">
      <c r="A727" s="57"/>
      <c r="B727" s="57"/>
      <c r="C727" s="54"/>
      <c r="D727" s="9">
        <v>6</v>
      </c>
      <c r="E727" s="26">
        <f t="shared" si="61"/>
        <v>16041.5</v>
      </c>
      <c r="F727" s="27">
        <v>2.75</v>
      </c>
      <c r="G727" s="28">
        <f t="shared" si="67"/>
        <v>0.63700000000000001</v>
      </c>
      <c r="H727" s="28">
        <f t="shared" si="66"/>
        <v>1.2</v>
      </c>
      <c r="I727" s="28">
        <v>1.1000000000000001</v>
      </c>
      <c r="J727" s="28">
        <f t="shared" si="63"/>
        <v>0.84084000000000003</v>
      </c>
      <c r="K727" s="42">
        <f t="shared" si="65"/>
        <v>37092.92</v>
      </c>
    </row>
    <row r="728" spans="1:11" s="29" customFormat="1" ht="15.75">
      <c r="A728" s="58"/>
      <c r="B728" s="58"/>
      <c r="C728" s="55"/>
      <c r="D728" s="9">
        <v>8</v>
      </c>
      <c r="E728" s="26">
        <f t="shared" si="61"/>
        <v>16041.5</v>
      </c>
      <c r="F728" s="27">
        <v>2.75</v>
      </c>
      <c r="G728" s="28">
        <f t="shared" si="67"/>
        <v>0.63700000000000001</v>
      </c>
      <c r="H728" s="28">
        <f t="shared" si="66"/>
        <v>1.2</v>
      </c>
      <c r="I728" s="28">
        <v>1.05</v>
      </c>
      <c r="J728" s="28">
        <f t="shared" si="63"/>
        <v>0.80262</v>
      </c>
      <c r="K728" s="42">
        <f t="shared" si="65"/>
        <v>35406.879999999997</v>
      </c>
    </row>
    <row r="729" spans="1:11" ht="31.5">
      <c r="A729" s="1">
        <v>315</v>
      </c>
      <c r="B729" s="1" t="s">
        <v>355</v>
      </c>
      <c r="C729" s="6" t="s">
        <v>346</v>
      </c>
      <c r="D729" s="9"/>
      <c r="E729" s="26">
        <f t="shared" si="61"/>
        <v>16041.5</v>
      </c>
      <c r="F729" s="27">
        <v>2.35</v>
      </c>
      <c r="G729" s="28">
        <f t="shared" si="67"/>
        <v>0.63700000000000001</v>
      </c>
      <c r="H729" s="28">
        <f t="shared" si="66"/>
        <v>1.2</v>
      </c>
      <c r="I729" s="28">
        <v>1</v>
      </c>
      <c r="J729" s="28">
        <f t="shared" si="63"/>
        <v>0.76439999999999997</v>
      </c>
      <c r="K729" s="42">
        <f t="shared" si="65"/>
        <v>28815.99</v>
      </c>
    </row>
    <row r="731" spans="1:11" ht="42" customHeight="1">
      <c r="A731" s="14" t="s">
        <v>366</v>
      </c>
      <c r="B731" s="62" t="s">
        <v>364</v>
      </c>
      <c r="C731" s="62"/>
      <c r="D731" s="62"/>
      <c r="E731" s="62"/>
      <c r="F731" s="62"/>
      <c r="G731" s="62"/>
      <c r="H731" s="62"/>
      <c r="I731" s="62"/>
      <c r="J731" s="62"/>
      <c r="K731" s="62"/>
    </row>
  </sheetData>
  <mergeCells count="504">
    <mergeCell ref="A22:A24"/>
    <mergeCell ref="B22:B24"/>
    <mergeCell ref="C22:C24"/>
    <mergeCell ref="A25:A27"/>
    <mergeCell ref="B25:B27"/>
    <mergeCell ref="C25:C27"/>
    <mergeCell ref="H1:K1"/>
    <mergeCell ref="A4:K4"/>
    <mergeCell ref="A9:A10"/>
    <mergeCell ref="B9:B10"/>
    <mergeCell ref="C9:C10"/>
    <mergeCell ref="A18:A20"/>
    <mergeCell ref="B18:B20"/>
    <mergeCell ref="C18:C20"/>
    <mergeCell ref="A39:A41"/>
    <mergeCell ref="B39:B41"/>
    <mergeCell ref="C39:C41"/>
    <mergeCell ref="A42:A48"/>
    <mergeCell ref="B42:B48"/>
    <mergeCell ref="C42:C48"/>
    <mergeCell ref="A31:A33"/>
    <mergeCell ref="B31:B33"/>
    <mergeCell ref="C31:C33"/>
    <mergeCell ref="A36:A38"/>
    <mergeCell ref="B36:B38"/>
    <mergeCell ref="C36:C38"/>
    <mergeCell ref="A54:A56"/>
    <mergeCell ref="B54:B56"/>
    <mergeCell ref="C54:C56"/>
    <mergeCell ref="A57:A58"/>
    <mergeCell ref="B57:B58"/>
    <mergeCell ref="C57:C58"/>
    <mergeCell ref="A49:A50"/>
    <mergeCell ref="B49:B50"/>
    <mergeCell ref="C49:C50"/>
    <mergeCell ref="A51:A53"/>
    <mergeCell ref="B51:B53"/>
    <mergeCell ref="C51:C53"/>
    <mergeCell ref="A72:A74"/>
    <mergeCell ref="B72:B74"/>
    <mergeCell ref="C72:C74"/>
    <mergeCell ref="A75:A76"/>
    <mergeCell ref="B75:B76"/>
    <mergeCell ref="C75:C76"/>
    <mergeCell ref="A60:A64"/>
    <mergeCell ref="B60:B64"/>
    <mergeCell ref="C60:C64"/>
    <mergeCell ref="A65:A70"/>
    <mergeCell ref="B65:B70"/>
    <mergeCell ref="C65:C70"/>
    <mergeCell ref="A83:A85"/>
    <mergeCell ref="B83:B85"/>
    <mergeCell ref="C83:C85"/>
    <mergeCell ref="A89:A91"/>
    <mergeCell ref="B89:B91"/>
    <mergeCell ref="C89:C91"/>
    <mergeCell ref="A77:A78"/>
    <mergeCell ref="B77:B78"/>
    <mergeCell ref="C77:C78"/>
    <mergeCell ref="A79:A82"/>
    <mergeCell ref="B79:B82"/>
    <mergeCell ref="C79:C82"/>
    <mergeCell ref="A103:A107"/>
    <mergeCell ref="B103:B107"/>
    <mergeCell ref="C103:C107"/>
    <mergeCell ref="A108:A110"/>
    <mergeCell ref="B108:B110"/>
    <mergeCell ref="C108:C110"/>
    <mergeCell ref="A97:A98"/>
    <mergeCell ref="B97:B98"/>
    <mergeCell ref="C97:C98"/>
    <mergeCell ref="A99:A101"/>
    <mergeCell ref="B99:B101"/>
    <mergeCell ref="C99:C101"/>
    <mergeCell ref="A117:A118"/>
    <mergeCell ref="B117:B118"/>
    <mergeCell ref="C117:C118"/>
    <mergeCell ref="A120:A123"/>
    <mergeCell ref="B120:B123"/>
    <mergeCell ref="C120:C123"/>
    <mergeCell ref="A112:A114"/>
    <mergeCell ref="B112:B114"/>
    <mergeCell ref="C112:C114"/>
    <mergeCell ref="A115:A116"/>
    <mergeCell ref="B115:B116"/>
    <mergeCell ref="C115:C116"/>
    <mergeCell ref="A131:A133"/>
    <mergeCell ref="B131:B133"/>
    <mergeCell ref="C131:C133"/>
    <mergeCell ref="A135:A137"/>
    <mergeCell ref="B135:B137"/>
    <mergeCell ref="C135:C137"/>
    <mergeCell ref="A124:A128"/>
    <mergeCell ref="B124:B128"/>
    <mergeCell ref="C124:C128"/>
    <mergeCell ref="A129:A130"/>
    <mergeCell ref="B129:B130"/>
    <mergeCell ref="C129:C130"/>
    <mergeCell ref="A147:A150"/>
    <mergeCell ref="B147:B150"/>
    <mergeCell ref="C147:C150"/>
    <mergeCell ref="A151:A155"/>
    <mergeCell ref="B151:B155"/>
    <mergeCell ref="C151:C155"/>
    <mergeCell ref="A138:A141"/>
    <mergeCell ref="B138:B141"/>
    <mergeCell ref="C138:C141"/>
    <mergeCell ref="A142:A146"/>
    <mergeCell ref="B142:B146"/>
    <mergeCell ref="C142:C146"/>
    <mergeCell ref="A164:A166"/>
    <mergeCell ref="B164:B166"/>
    <mergeCell ref="C164:C166"/>
    <mergeCell ref="A168:A170"/>
    <mergeCell ref="B168:B170"/>
    <mergeCell ref="C168:C170"/>
    <mergeCell ref="A156:A159"/>
    <mergeCell ref="B156:B159"/>
    <mergeCell ref="C156:C159"/>
    <mergeCell ref="A161:A163"/>
    <mergeCell ref="B161:B163"/>
    <mergeCell ref="C161:C163"/>
    <mergeCell ref="A185:A186"/>
    <mergeCell ref="B185:B186"/>
    <mergeCell ref="C185:C186"/>
    <mergeCell ref="A187:A190"/>
    <mergeCell ref="B187:B190"/>
    <mergeCell ref="C187:C190"/>
    <mergeCell ref="A174:A177"/>
    <mergeCell ref="B174:B177"/>
    <mergeCell ref="C174:C177"/>
    <mergeCell ref="A178:A180"/>
    <mergeCell ref="B178:B180"/>
    <mergeCell ref="C178:C180"/>
    <mergeCell ref="A203:A206"/>
    <mergeCell ref="B203:B206"/>
    <mergeCell ref="C203:C206"/>
    <mergeCell ref="A207:A209"/>
    <mergeCell ref="B207:B209"/>
    <mergeCell ref="C207:C209"/>
    <mergeCell ref="A192:A195"/>
    <mergeCell ref="B192:B195"/>
    <mergeCell ref="C192:C195"/>
    <mergeCell ref="A197:A202"/>
    <mergeCell ref="B197:B202"/>
    <mergeCell ref="C197:C202"/>
    <mergeCell ref="A218:A220"/>
    <mergeCell ref="B218:B220"/>
    <mergeCell ref="C218:C220"/>
    <mergeCell ref="A221:A223"/>
    <mergeCell ref="B221:B223"/>
    <mergeCell ref="C221:C223"/>
    <mergeCell ref="A210:A212"/>
    <mergeCell ref="B210:B212"/>
    <mergeCell ref="C210:C212"/>
    <mergeCell ref="A213:A215"/>
    <mergeCell ref="B213:B215"/>
    <mergeCell ref="C213:C215"/>
    <mergeCell ref="A231:A234"/>
    <mergeCell ref="B231:B234"/>
    <mergeCell ref="C231:C234"/>
    <mergeCell ref="A235:A238"/>
    <mergeCell ref="B235:B238"/>
    <mergeCell ref="C235:C238"/>
    <mergeCell ref="A225:A227"/>
    <mergeCell ref="B225:B227"/>
    <mergeCell ref="C225:C227"/>
    <mergeCell ref="A228:A230"/>
    <mergeCell ref="B228:B230"/>
    <mergeCell ref="C228:C230"/>
    <mergeCell ref="A250:A251"/>
    <mergeCell ref="B250:B251"/>
    <mergeCell ref="C250:C251"/>
    <mergeCell ref="A252:A253"/>
    <mergeCell ref="B252:B253"/>
    <mergeCell ref="C252:C253"/>
    <mergeCell ref="A239:A241"/>
    <mergeCell ref="B239:B241"/>
    <mergeCell ref="C239:C241"/>
    <mergeCell ref="A242:A244"/>
    <mergeCell ref="B242:B244"/>
    <mergeCell ref="C242:C244"/>
    <mergeCell ref="A279:A281"/>
    <mergeCell ref="B279:B281"/>
    <mergeCell ref="C279:C281"/>
    <mergeCell ref="A289:A291"/>
    <mergeCell ref="B289:B291"/>
    <mergeCell ref="C289:C291"/>
    <mergeCell ref="A258:A261"/>
    <mergeCell ref="B258:B261"/>
    <mergeCell ref="C258:C261"/>
    <mergeCell ref="A263:A265"/>
    <mergeCell ref="B263:B265"/>
    <mergeCell ref="C263:C265"/>
    <mergeCell ref="A305:A307"/>
    <mergeCell ref="B305:B307"/>
    <mergeCell ref="C305:C307"/>
    <mergeCell ref="A309:A311"/>
    <mergeCell ref="B309:B311"/>
    <mergeCell ref="C309:C311"/>
    <mergeCell ref="A298:A301"/>
    <mergeCell ref="B298:B301"/>
    <mergeCell ref="C298:C301"/>
    <mergeCell ref="A302:A304"/>
    <mergeCell ref="B302:B304"/>
    <mergeCell ref="C302:C304"/>
    <mergeCell ref="A321:A325"/>
    <mergeCell ref="B321:B325"/>
    <mergeCell ref="C321:C325"/>
    <mergeCell ref="A326:A329"/>
    <mergeCell ref="B326:B329"/>
    <mergeCell ref="C326:C329"/>
    <mergeCell ref="A312:A315"/>
    <mergeCell ref="B312:B315"/>
    <mergeCell ref="C312:C315"/>
    <mergeCell ref="A316:A319"/>
    <mergeCell ref="B316:B319"/>
    <mergeCell ref="C316:C319"/>
    <mergeCell ref="A339:A342"/>
    <mergeCell ref="B339:B342"/>
    <mergeCell ref="C339:C342"/>
    <mergeCell ref="A348:A351"/>
    <mergeCell ref="B348:B351"/>
    <mergeCell ref="C348:C351"/>
    <mergeCell ref="A330:A334"/>
    <mergeCell ref="B330:B334"/>
    <mergeCell ref="C330:C334"/>
    <mergeCell ref="A335:A338"/>
    <mergeCell ref="B335:B338"/>
    <mergeCell ref="C335:C338"/>
    <mergeCell ref="A360:A363"/>
    <mergeCell ref="B360:B363"/>
    <mergeCell ref="C360:C363"/>
    <mergeCell ref="A364:A366"/>
    <mergeCell ref="B364:B366"/>
    <mergeCell ref="C364:C366"/>
    <mergeCell ref="A352:A355"/>
    <mergeCell ref="B352:B355"/>
    <mergeCell ref="C352:C355"/>
    <mergeCell ref="A356:A359"/>
    <mergeCell ref="B356:B359"/>
    <mergeCell ref="C356:C359"/>
    <mergeCell ref="A379:A381"/>
    <mergeCell ref="B379:B381"/>
    <mergeCell ref="C379:C381"/>
    <mergeCell ref="A383:A385"/>
    <mergeCell ref="B383:B385"/>
    <mergeCell ref="C383:C385"/>
    <mergeCell ref="A367:A371"/>
    <mergeCell ref="B367:B371"/>
    <mergeCell ref="C367:C371"/>
    <mergeCell ref="A374:A378"/>
    <mergeCell ref="B374:B378"/>
    <mergeCell ref="C374:C378"/>
    <mergeCell ref="A400:A403"/>
    <mergeCell ref="B400:B403"/>
    <mergeCell ref="C400:C403"/>
    <mergeCell ref="A406:A409"/>
    <mergeCell ref="B406:B409"/>
    <mergeCell ref="C406:C409"/>
    <mergeCell ref="A388:A394"/>
    <mergeCell ref="B388:B394"/>
    <mergeCell ref="C388:C394"/>
    <mergeCell ref="A395:A397"/>
    <mergeCell ref="B395:B397"/>
    <mergeCell ref="C395:C397"/>
    <mergeCell ref="A424:A429"/>
    <mergeCell ref="B424:B429"/>
    <mergeCell ref="C424:C429"/>
    <mergeCell ref="A430:A433"/>
    <mergeCell ref="B430:B433"/>
    <mergeCell ref="C430:C433"/>
    <mergeCell ref="A411:A414"/>
    <mergeCell ref="B411:B414"/>
    <mergeCell ref="C411:C414"/>
    <mergeCell ref="A415:A419"/>
    <mergeCell ref="B415:B419"/>
    <mergeCell ref="C415:C419"/>
    <mergeCell ref="A440:A445"/>
    <mergeCell ref="B440:B445"/>
    <mergeCell ref="C440:C445"/>
    <mergeCell ref="A447:A449"/>
    <mergeCell ref="B447:B449"/>
    <mergeCell ref="C447:C449"/>
    <mergeCell ref="A434:A435"/>
    <mergeCell ref="B434:B435"/>
    <mergeCell ref="C434:C435"/>
    <mergeCell ref="A437:A439"/>
    <mergeCell ref="B437:B439"/>
    <mergeCell ref="C437:C439"/>
    <mergeCell ref="A456:A458"/>
    <mergeCell ref="B456:B458"/>
    <mergeCell ref="C456:C458"/>
    <mergeCell ref="A459:A461"/>
    <mergeCell ref="B459:B461"/>
    <mergeCell ref="C459:C461"/>
    <mergeCell ref="A450:A452"/>
    <mergeCell ref="B450:B452"/>
    <mergeCell ref="C450:C452"/>
    <mergeCell ref="A453:A455"/>
    <mergeCell ref="B453:B455"/>
    <mergeCell ref="C453:C455"/>
    <mergeCell ref="A472:A474"/>
    <mergeCell ref="B472:B474"/>
    <mergeCell ref="C472:C474"/>
    <mergeCell ref="A476:A478"/>
    <mergeCell ref="B476:B478"/>
    <mergeCell ref="C476:C478"/>
    <mergeCell ref="A462:A464"/>
    <mergeCell ref="B462:B464"/>
    <mergeCell ref="C462:C464"/>
    <mergeCell ref="A466:A471"/>
    <mergeCell ref="B466:B471"/>
    <mergeCell ref="C466:C471"/>
    <mergeCell ref="A487:A488"/>
    <mergeCell ref="B487:B488"/>
    <mergeCell ref="C487:C488"/>
    <mergeCell ref="A489:A491"/>
    <mergeCell ref="B489:B491"/>
    <mergeCell ref="C489:C491"/>
    <mergeCell ref="A479:A483"/>
    <mergeCell ref="B479:B483"/>
    <mergeCell ref="C479:C483"/>
    <mergeCell ref="A484:A486"/>
    <mergeCell ref="B484:B486"/>
    <mergeCell ref="C484:C486"/>
    <mergeCell ref="A500:A502"/>
    <mergeCell ref="B500:B502"/>
    <mergeCell ref="C500:C502"/>
    <mergeCell ref="A503:A505"/>
    <mergeCell ref="B503:B505"/>
    <mergeCell ref="C503:C505"/>
    <mergeCell ref="A494:A495"/>
    <mergeCell ref="B494:B495"/>
    <mergeCell ref="C494:C495"/>
    <mergeCell ref="A496:A498"/>
    <mergeCell ref="B496:B498"/>
    <mergeCell ref="C496:C498"/>
    <mergeCell ref="A513:A516"/>
    <mergeCell ref="B513:B516"/>
    <mergeCell ref="C513:C516"/>
    <mergeCell ref="A517:A520"/>
    <mergeCell ref="B517:B520"/>
    <mergeCell ref="C517:C520"/>
    <mergeCell ref="A506:A508"/>
    <mergeCell ref="B506:B508"/>
    <mergeCell ref="C506:C508"/>
    <mergeCell ref="A510:A512"/>
    <mergeCell ref="B510:B512"/>
    <mergeCell ref="C510:C512"/>
    <mergeCell ref="A529:A533"/>
    <mergeCell ref="B529:B533"/>
    <mergeCell ref="C529:C533"/>
    <mergeCell ref="A534:A539"/>
    <mergeCell ref="B534:B539"/>
    <mergeCell ref="C534:C539"/>
    <mergeCell ref="A521:A524"/>
    <mergeCell ref="B521:B524"/>
    <mergeCell ref="C521:C524"/>
    <mergeCell ref="A525:A528"/>
    <mergeCell ref="B525:B528"/>
    <mergeCell ref="C525:C528"/>
    <mergeCell ref="A546:A548"/>
    <mergeCell ref="B546:B548"/>
    <mergeCell ref="C546:C548"/>
    <mergeCell ref="A549:A552"/>
    <mergeCell ref="B549:B552"/>
    <mergeCell ref="C549:C552"/>
    <mergeCell ref="A540:A542"/>
    <mergeCell ref="B540:B542"/>
    <mergeCell ref="C540:C542"/>
    <mergeCell ref="A543:A545"/>
    <mergeCell ref="B543:B545"/>
    <mergeCell ref="C543:C545"/>
    <mergeCell ref="A559:A561"/>
    <mergeCell ref="B559:B561"/>
    <mergeCell ref="C559:C561"/>
    <mergeCell ref="A562:A564"/>
    <mergeCell ref="B562:B564"/>
    <mergeCell ref="C562:C564"/>
    <mergeCell ref="A553:A555"/>
    <mergeCell ref="B553:B555"/>
    <mergeCell ref="C553:C555"/>
    <mergeCell ref="A556:A558"/>
    <mergeCell ref="B556:B558"/>
    <mergeCell ref="C556:C558"/>
    <mergeCell ref="A571:A573"/>
    <mergeCell ref="B571:B573"/>
    <mergeCell ref="C571:C573"/>
    <mergeCell ref="A574:A576"/>
    <mergeCell ref="B574:B576"/>
    <mergeCell ref="C574:C576"/>
    <mergeCell ref="A565:A567"/>
    <mergeCell ref="B565:B567"/>
    <mergeCell ref="C565:C567"/>
    <mergeCell ref="A568:A570"/>
    <mergeCell ref="B568:B570"/>
    <mergeCell ref="C568:C570"/>
    <mergeCell ref="A583:A585"/>
    <mergeCell ref="B583:B585"/>
    <mergeCell ref="C583:C585"/>
    <mergeCell ref="A586:A589"/>
    <mergeCell ref="B586:B589"/>
    <mergeCell ref="C586:C589"/>
    <mergeCell ref="A577:A579"/>
    <mergeCell ref="B577:B579"/>
    <mergeCell ref="C577:C579"/>
    <mergeCell ref="A581:A582"/>
    <mergeCell ref="B581:B582"/>
    <mergeCell ref="C581:C582"/>
    <mergeCell ref="A596:A598"/>
    <mergeCell ref="B596:B598"/>
    <mergeCell ref="C596:C598"/>
    <mergeCell ref="A599:A600"/>
    <mergeCell ref="B599:B600"/>
    <mergeCell ref="C599:C600"/>
    <mergeCell ref="A590:A592"/>
    <mergeCell ref="B590:B592"/>
    <mergeCell ref="C590:C592"/>
    <mergeCell ref="A593:A595"/>
    <mergeCell ref="B593:B595"/>
    <mergeCell ref="C593:C595"/>
    <mergeCell ref="A615:A616"/>
    <mergeCell ref="B615:B616"/>
    <mergeCell ref="C615:C616"/>
    <mergeCell ref="A617:A622"/>
    <mergeCell ref="B617:B622"/>
    <mergeCell ref="C617:C622"/>
    <mergeCell ref="A605:A607"/>
    <mergeCell ref="B605:B607"/>
    <mergeCell ref="C605:C607"/>
    <mergeCell ref="A609:A612"/>
    <mergeCell ref="B609:B612"/>
    <mergeCell ref="C609:C612"/>
    <mergeCell ref="A632:A634"/>
    <mergeCell ref="B632:B634"/>
    <mergeCell ref="C632:C634"/>
    <mergeCell ref="A638:A639"/>
    <mergeCell ref="B638:B639"/>
    <mergeCell ref="C638:C639"/>
    <mergeCell ref="A624:A627"/>
    <mergeCell ref="B624:B627"/>
    <mergeCell ref="C624:C627"/>
    <mergeCell ref="A628:A631"/>
    <mergeCell ref="B628:B631"/>
    <mergeCell ref="C628:C631"/>
    <mergeCell ref="A650:A652"/>
    <mergeCell ref="B650:B652"/>
    <mergeCell ref="C650:C652"/>
    <mergeCell ref="A653:A655"/>
    <mergeCell ref="B653:B655"/>
    <mergeCell ref="C653:C655"/>
    <mergeCell ref="A641:A644"/>
    <mergeCell ref="B641:B644"/>
    <mergeCell ref="C641:C644"/>
    <mergeCell ref="A646:A648"/>
    <mergeCell ref="B646:B648"/>
    <mergeCell ref="C646:C648"/>
    <mergeCell ref="A663:A665"/>
    <mergeCell ref="B663:B665"/>
    <mergeCell ref="C663:C665"/>
    <mergeCell ref="A668:A669"/>
    <mergeCell ref="B668:B669"/>
    <mergeCell ref="C668:C669"/>
    <mergeCell ref="A656:A659"/>
    <mergeCell ref="B656:B659"/>
    <mergeCell ref="C656:C659"/>
    <mergeCell ref="A660:A662"/>
    <mergeCell ref="B660:B662"/>
    <mergeCell ref="C660:C662"/>
    <mergeCell ref="A679:A680"/>
    <mergeCell ref="B679:B680"/>
    <mergeCell ref="C679:C680"/>
    <mergeCell ref="A681:A682"/>
    <mergeCell ref="B681:B682"/>
    <mergeCell ref="C681:C682"/>
    <mergeCell ref="A670:A672"/>
    <mergeCell ref="B670:B672"/>
    <mergeCell ref="C670:C672"/>
    <mergeCell ref="A674:A678"/>
    <mergeCell ref="B674:B678"/>
    <mergeCell ref="C674:C678"/>
    <mergeCell ref="A693:A696"/>
    <mergeCell ref="B693:B696"/>
    <mergeCell ref="C693:C696"/>
    <mergeCell ref="A711:A714"/>
    <mergeCell ref="B711:B714"/>
    <mergeCell ref="C711:C714"/>
    <mergeCell ref="A685:A687"/>
    <mergeCell ref="B685:B687"/>
    <mergeCell ref="C685:C687"/>
    <mergeCell ref="A690:A692"/>
    <mergeCell ref="B690:B692"/>
    <mergeCell ref="C690:C692"/>
    <mergeCell ref="A725:A728"/>
    <mergeCell ref="B725:B728"/>
    <mergeCell ref="C725:C728"/>
    <mergeCell ref="B731:K731"/>
    <mergeCell ref="A715:A717"/>
    <mergeCell ref="B715:B717"/>
    <mergeCell ref="C715:C717"/>
    <mergeCell ref="A718:A720"/>
    <mergeCell ref="B718:B720"/>
    <mergeCell ref="C718:C720"/>
  </mergeCells>
  <pageMargins left="0" right="0" top="0" bottom="0" header="0.31496062992125984" footer="0.31496062992125984"/>
  <pageSetup paperSize="9" scale="62" fitToHeight="14" orientation="landscape" r:id="rId1"/>
  <rowBreaks count="9" manualBreakCount="9">
    <brk id="48" max="16383" man="1"/>
    <brk id="107" max="16383" man="1"/>
    <brk id="224" max="16383" man="1"/>
    <brk id="274" max="16383" man="1"/>
    <brk id="373" max="16383" man="1"/>
    <brk id="423" max="16383" man="1"/>
    <brk id="478" max="16383" man="1"/>
    <brk id="533" max="16383" man="1"/>
    <brk id="58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726"/>
  <sheetViews>
    <sheetView view="pageBreakPreview" zoomScale="60" zoomScaleNormal="90" workbookViewId="0">
      <pane xSplit="5" ySplit="7" topLeftCell="F8" activePane="bottomRight" state="frozen"/>
      <selection activeCell="N730" sqref="N730"/>
      <selection pane="topRight" activeCell="N730" sqref="N730"/>
      <selection pane="bottomLeft" activeCell="N730" sqref="N730"/>
      <selection pane="bottomRight" activeCell="A4" sqref="A4:K4"/>
    </sheetView>
  </sheetViews>
  <sheetFormatPr defaultRowHeight="15"/>
  <cols>
    <col min="1" max="1" width="6.5703125" style="14" customWidth="1"/>
    <col min="2" max="2" width="74.5703125" style="15" customWidth="1"/>
    <col min="3" max="3" width="25.85546875" style="16" customWidth="1"/>
    <col min="4" max="4" width="15.85546875" style="14" customWidth="1"/>
    <col min="5" max="5" width="19.140625" style="14" customWidth="1"/>
    <col min="6" max="6" width="16.28515625" style="14" customWidth="1"/>
    <col min="7" max="7" width="14.5703125" style="14" customWidth="1"/>
    <col min="8" max="8" width="13" style="14" customWidth="1"/>
    <col min="9" max="9" width="14.28515625" style="14" customWidth="1"/>
    <col min="10" max="10" width="16.140625" style="14" customWidth="1"/>
    <col min="11" max="11" width="18.5703125" style="14" customWidth="1"/>
    <col min="12" max="16384" width="9.140625" style="17"/>
  </cols>
  <sheetData>
    <row r="1" spans="1:11" ht="81" customHeight="1">
      <c r="H1" s="47" t="s">
        <v>368</v>
      </c>
      <c r="I1" s="48"/>
      <c r="J1" s="48"/>
      <c r="K1" s="48"/>
    </row>
    <row r="2" spans="1:11" ht="9.75" customHeight="1"/>
    <row r="3" spans="1:11" ht="7.5" hidden="1" customHeight="1"/>
    <row r="4" spans="1:11" ht="49.5" customHeight="1">
      <c r="A4" s="46" t="s">
        <v>374</v>
      </c>
      <c r="B4" s="46"/>
      <c r="C4" s="46"/>
      <c r="D4" s="46"/>
      <c r="E4" s="46"/>
      <c r="F4" s="46"/>
      <c r="G4" s="46"/>
      <c r="H4" s="46"/>
      <c r="I4" s="46"/>
      <c r="J4" s="46"/>
      <c r="K4" s="46"/>
    </row>
    <row r="5" spans="1:11" ht="98.25" customHeight="1">
      <c r="A5" s="9" t="s">
        <v>356</v>
      </c>
      <c r="B5" s="18" t="s">
        <v>357</v>
      </c>
      <c r="C5" s="18" t="s">
        <v>358</v>
      </c>
      <c r="D5" s="9" t="s">
        <v>359</v>
      </c>
      <c r="E5" s="9" t="s">
        <v>360</v>
      </c>
      <c r="F5" s="2" t="s">
        <v>0</v>
      </c>
      <c r="G5" s="3" t="s">
        <v>1</v>
      </c>
      <c r="H5" s="3" t="s">
        <v>2</v>
      </c>
      <c r="I5" s="3" t="s">
        <v>3</v>
      </c>
      <c r="J5" s="3" t="s">
        <v>361</v>
      </c>
      <c r="K5" s="5" t="s">
        <v>365</v>
      </c>
    </row>
    <row r="6" spans="1:11" ht="11.25" customHeight="1">
      <c r="A6" s="19">
        <v>1</v>
      </c>
      <c r="B6" s="19">
        <v>2</v>
      </c>
      <c r="C6" s="19">
        <v>3</v>
      </c>
      <c r="D6" s="19">
        <v>4</v>
      </c>
      <c r="E6" s="19">
        <v>5</v>
      </c>
      <c r="F6" s="19">
        <v>6</v>
      </c>
      <c r="G6" s="19">
        <v>7</v>
      </c>
      <c r="H6" s="19">
        <v>8</v>
      </c>
      <c r="I6" s="19">
        <v>9</v>
      </c>
      <c r="J6" s="19">
        <v>10</v>
      </c>
      <c r="K6" s="19">
        <v>11</v>
      </c>
    </row>
    <row r="7" spans="1:11" s="25" customFormat="1" ht="35.25" hidden="1" customHeight="1">
      <c r="A7" s="20"/>
      <c r="B7" s="20"/>
      <c r="C7" s="21"/>
      <c r="D7" s="22"/>
      <c r="E7" s="23">
        <v>16041.5</v>
      </c>
      <c r="F7" s="23"/>
      <c r="G7" s="24">
        <v>0.86752099999999999</v>
      </c>
      <c r="H7" s="24">
        <v>1.4</v>
      </c>
      <c r="I7" s="24">
        <v>1</v>
      </c>
      <c r="J7" s="24">
        <f>ROUND(G7*H7*I7,6)</f>
        <v>1.214529</v>
      </c>
      <c r="K7" s="8"/>
    </row>
    <row r="8" spans="1:11" s="29" customFormat="1" ht="15.75">
      <c r="A8" s="56">
        <v>22</v>
      </c>
      <c r="B8" s="56" t="s">
        <v>30</v>
      </c>
      <c r="C8" s="53" t="s">
        <v>29</v>
      </c>
      <c r="D8" s="9"/>
      <c r="E8" s="26">
        <f t="shared" ref="E8:E42" si="0">E$7</f>
        <v>16041.5</v>
      </c>
      <c r="F8" s="27">
        <v>1.1200000000000001</v>
      </c>
      <c r="G8" s="28">
        <v>1.4</v>
      </c>
      <c r="H8" s="28">
        <f t="shared" ref="G8:H44" si="1">H$7</f>
        <v>1.4</v>
      </c>
      <c r="I8" s="28">
        <v>1</v>
      </c>
      <c r="J8" s="28">
        <f t="shared" ref="J8:J25" si="2">ROUND(G8*H8*I8,6)</f>
        <v>1.96</v>
      </c>
      <c r="K8" s="42">
        <f t="shared" ref="K8:K25" si="3">ROUND(E8*F8*J8,2)</f>
        <v>35214.300000000003</v>
      </c>
    </row>
    <row r="9" spans="1:11" s="29" customFormat="1" ht="15.75">
      <c r="A9" s="57"/>
      <c r="B9" s="57"/>
      <c r="C9" s="54"/>
      <c r="D9" s="9">
        <v>1</v>
      </c>
      <c r="E9" s="26">
        <f t="shared" si="0"/>
        <v>16041.5</v>
      </c>
      <c r="F9" s="27">
        <v>1.1200000000000001</v>
      </c>
      <c r="G9" s="28">
        <v>1.4</v>
      </c>
      <c r="H9" s="28">
        <f t="shared" si="1"/>
        <v>1.4</v>
      </c>
      <c r="I9" s="28">
        <v>1.1000000000000001</v>
      </c>
      <c r="J9" s="28">
        <f t="shared" si="2"/>
        <v>2.1560000000000001</v>
      </c>
      <c r="K9" s="42">
        <f t="shared" si="3"/>
        <v>38735.730000000003</v>
      </c>
    </row>
    <row r="10" spans="1:11" s="29" customFormat="1" ht="15.75">
      <c r="A10" s="59"/>
      <c r="B10" s="59"/>
      <c r="C10" s="59"/>
      <c r="D10" s="9">
        <v>2</v>
      </c>
      <c r="E10" s="26">
        <f t="shared" si="0"/>
        <v>16041.5</v>
      </c>
      <c r="F10" s="27">
        <v>1.1200000000000001</v>
      </c>
      <c r="G10" s="28">
        <v>1.4</v>
      </c>
      <c r="H10" s="28">
        <f t="shared" si="1"/>
        <v>1.4</v>
      </c>
      <c r="I10" s="28">
        <v>1.1000000000000001</v>
      </c>
      <c r="J10" s="28">
        <f t="shared" si="2"/>
        <v>2.1560000000000001</v>
      </c>
      <c r="K10" s="42">
        <f t="shared" si="3"/>
        <v>38735.730000000003</v>
      </c>
    </row>
    <row r="11" spans="1:11" s="29" customFormat="1" ht="15.75">
      <c r="A11" s="59"/>
      <c r="B11" s="59"/>
      <c r="C11" s="59"/>
      <c r="D11" s="9">
        <v>3</v>
      </c>
      <c r="E11" s="26">
        <f t="shared" si="0"/>
        <v>16041.5</v>
      </c>
      <c r="F11" s="27">
        <v>1.1200000000000001</v>
      </c>
      <c r="G11" s="28">
        <v>1.4</v>
      </c>
      <c r="H11" s="28">
        <f t="shared" si="1"/>
        <v>1.4</v>
      </c>
      <c r="I11" s="28">
        <v>1.05</v>
      </c>
      <c r="J11" s="28">
        <f t="shared" si="2"/>
        <v>2.0579999999999998</v>
      </c>
      <c r="K11" s="42">
        <f t="shared" si="3"/>
        <v>36975.019999999997</v>
      </c>
    </row>
    <row r="12" spans="1:11" s="29" customFormat="1" ht="15.75">
      <c r="A12" s="59"/>
      <c r="B12" s="59"/>
      <c r="C12" s="59"/>
      <c r="D12" s="9">
        <v>4</v>
      </c>
      <c r="E12" s="26">
        <f t="shared" si="0"/>
        <v>16041.5</v>
      </c>
      <c r="F12" s="27">
        <v>1.1200000000000001</v>
      </c>
      <c r="G12" s="28">
        <v>1.4</v>
      </c>
      <c r="H12" s="28">
        <f t="shared" si="1"/>
        <v>1.4</v>
      </c>
      <c r="I12" s="28">
        <v>1.02</v>
      </c>
      <c r="J12" s="28">
        <f t="shared" si="2"/>
        <v>1.9992000000000001</v>
      </c>
      <c r="K12" s="42">
        <f t="shared" si="3"/>
        <v>35918.589999999997</v>
      </c>
    </row>
    <row r="13" spans="1:11" s="29" customFormat="1" ht="15.75">
      <c r="A13" s="59"/>
      <c r="B13" s="59"/>
      <c r="C13" s="59"/>
      <c r="D13" s="9">
        <v>5</v>
      </c>
      <c r="E13" s="26">
        <f t="shared" si="0"/>
        <v>16041.5</v>
      </c>
      <c r="F13" s="27">
        <v>1.1200000000000001</v>
      </c>
      <c r="G13" s="28">
        <v>1.4</v>
      </c>
      <c r="H13" s="28">
        <f t="shared" si="1"/>
        <v>1.4</v>
      </c>
      <c r="I13" s="28">
        <v>1.02</v>
      </c>
      <c r="J13" s="28">
        <f t="shared" si="2"/>
        <v>1.9992000000000001</v>
      </c>
      <c r="K13" s="42">
        <f t="shared" si="3"/>
        <v>35918.589999999997</v>
      </c>
    </row>
    <row r="14" spans="1:11" s="29" customFormat="1" ht="15.75">
      <c r="A14" s="60"/>
      <c r="B14" s="60"/>
      <c r="C14" s="60"/>
      <c r="D14" s="9">
        <v>8</v>
      </c>
      <c r="E14" s="26">
        <f t="shared" si="0"/>
        <v>16041.5</v>
      </c>
      <c r="F14" s="27">
        <v>1.1200000000000001</v>
      </c>
      <c r="G14" s="28">
        <v>1.4</v>
      </c>
      <c r="H14" s="28">
        <f t="shared" si="1"/>
        <v>1.4</v>
      </c>
      <c r="I14" s="28">
        <v>1.05</v>
      </c>
      <c r="J14" s="28">
        <f t="shared" si="2"/>
        <v>2.0579999999999998</v>
      </c>
      <c r="K14" s="42">
        <f t="shared" si="3"/>
        <v>36975.019999999997</v>
      </c>
    </row>
    <row r="15" spans="1:11" s="29" customFormat="1" ht="15.75">
      <c r="A15" s="49">
        <v>23</v>
      </c>
      <c r="B15" s="49" t="s">
        <v>31</v>
      </c>
      <c r="C15" s="51" t="s">
        <v>29</v>
      </c>
      <c r="D15" s="9"/>
      <c r="E15" s="26">
        <f t="shared" si="0"/>
        <v>16041.5</v>
      </c>
      <c r="F15" s="27">
        <v>1.49</v>
      </c>
      <c r="G15" s="28">
        <f t="shared" si="1"/>
        <v>0.86752099999999999</v>
      </c>
      <c r="H15" s="28">
        <f t="shared" si="1"/>
        <v>1.4</v>
      </c>
      <c r="I15" s="28">
        <v>1</v>
      </c>
      <c r="J15" s="28">
        <f t="shared" si="2"/>
        <v>1.214529</v>
      </c>
      <c r="K15" s="42">
        <f t="shared" si="3"/>
        <v>29029.47</v>
      </c>
    </row>
    <row r="16" spans="1:11" s="29" customFormat="1" ht="15.75">
      <c r="A16" s="50"/>
      <c r="B16" s="50"/>
      <c r="C16" s="50"/>
      <c r="D16" s="9">
        <v>8</v>
      </c>
      <c r="E16" s="26">
        <f t="shared" si="0"/>
        <v>16041.5</v>
      </c>
      <c r="F16" s="27">
        <v>1.49</v>
      </c>
      <c r="G16" s="28">
        <f t="shared" si="1"/>
        <v>0.86752099999999999</v>
      </c>
      <c r="H16" s="28">
        <f t="shared" si="1"/>
        <v>1.4</v>
      </c>
      <c r="I16" s="28">
        <v>1.05</v>
      </c>
      <c r="J16" s="28">
        <f t="shared" si="2"/>
        <v>1.2752559999999999</v>
      </c>
      <c r="K16" s="42">
        <f t="shared" si="3"/>
        <v>30480.959999999999</v>
      </c>
    </row>
    <row r="17" spans="1:11" s="29" customFormat="1" ht="15.75">
      <c r="A17" s="49">
        <v>24</v>
      </c>
      <c r="B17" s="49" t="s">
        <v>32</v>
      </c>
      <c r="C17" s="51" t="s">
        <v>29</v>
      </c>
      <c r="D17" s="9"/>
      <c r="E17" s="26">
        <f t="shared" si="0"/>
        <v>16041.5</v>
      </c>
      <c r="F17" s="27">
        <v>5.32</v>
      </c>
      <c r="G17" s="28">
        <f t="shared" si="1"/>
        <v>0.86752099999999999</v>
      </c>
      <c r="H17" s="28">
        <f t="shared" si="1"/>
        <v>1.4</v>
      </c>
      <c r="I17" s="28">
        <v>1</v>
      </c>
      <c r="J17" s="28">
        <f t="shared" si="2"/>
        <v>1.214529</v>
      </c>
      <c r="K17" s="42">
        <f t="shared" si="3"/>
        <v>103648.85</v>
      </c>
    </row>
    <row r="18" spans="1:11" s="29" customFormat="1" ht="15.75">
      <c r="A18" s="52"/>
      <c r="B18" s="52"/>
      <c r="C18" s="52"/>
      <c r="D18" s="9">
        <v>6</v>
      </c>
      <c r="E18" s="26">
        <f t="shared" si="0"/>
        <v>16041.5</v>
      </c>
      <c r="F18" s="27">
        <v>5.32</v>
      </c>
      <c r="G18" s="28">
        <f t="shared" si="1"/>
        <v>0.86752099999999999</v>
      </c>
      <c r="H18" s="28">
        <f t="shared" si="1"/>
        <v>1.4</v>
      </c>
      <c r="I18" s="28">
        <v>1.1000000000000001</v>
      </c>
      <c r="J18" s="28">
        <f t="shared" si="2"/>
        <v>1.335982</v>
      </c>
      <c r="K18" s="42">
        <f t="shared" si="3"/>
        <v>114013.75</v>
      </c>
    </row>
    <row r="19" spans="1:11" s="29" customFormat="1" ht="15.75">
      <c r="A19" s="50"/>
      <c r="B19" s="50"/>
      <c r="C19" s="50"/>
      <c r="D19" s="9">
        <v>8</v>
      </c>
      <c r="E19" s="26">
        <f t="shared" si="0"/>
        <v>16041.5</v>
      </c>
      <c r="F19" s="27">
        <v>5.32</v>
      </c>
      <c r="G19" s="28">
        <f t="shared" si="1"/>
        <v>0.86752099999999999</v>
      </c>
      <c r="H19" s="28">
        <f t="shared" si="1"/>
        <v>1.4</v>
      </c>
      <c r="I19" s="28">
        <v>1.05</v>
      </c>
      <c r="J19" s="28">
        <f t="shared" si="2"/>
        <v>1.2752559999999999</v>
      </c>
      <c r="K19" s="42">
        <f t="shared" si="3"/>
        <v>108831.34</v>
      </c>
    </row>
    <row r="20" spans="1:11" s="29" customFormat="1" ht="15.75">
      <c r="A20" s="49">
        <v>25</v>
      </c>
      <c r="B20" s="49" t="s">
        <v>33</v>
      </c>
      <c r="C20" s="51" t="s">
        <v>29</v>
      </c>
      <c r="D20" s="9"/>
      <c r="E20" s="26">
        <f t="shared" si="0"/>
        <v>16041.5</v>
      </c>
      <c r="F20" s="27">
        <v>1.04</v>
      </c>
      <c r="G20" s="28">
        <f t="shared" si="1"/>
        <v>0.86752099999999999</v>
      </c>
      <c r="H20" s="28">
        <f t="shared" si="1"/>
        <v>1.4</v>
      </c>
      <c r="I20" s="28">
        <v>1</v>
      </c>
      <c r="J20" s="28">
        <f t="shared" si="2"/>
        <v>1.214529</v>
      </c>
      <c r="K20" s="42">
        <f t="shared" si="3"/>
        <v>20262.18</v>
      </c>
    </row>
    <row r="21" spans="1:11" s="29" customFormat="1" ht="15.75">
      <c r="A21" s="59"/>
      <c r="B21" s="59"/>
      <c r="C21" s="59"/>
      <c r="D21" s="9">
        <v>3</v>
      </c>
      <c r="E21" s="26">
        <f t="shared" si="0"/>
        <v>16041.5</v>
      </c>
      <c r="F21" s="27">
        <v>1.04</v>
      </c>
      <c r="G21" s="28">
        <f t="shared" si="1"/>
        <v>0.86752099999999999</v>
      </c>
      <c r="H21" s="28">
        <f t="shared" si="1"/>
        <v>1.4</v>
      </c>
      <c r="I21" s="28">
        <v>1.05</v>
      </c>
      <c r="J21" s="28">
        <f t="shared" si="2"/>
        <v>1.2752559999999999</v>
      </c>
      <c r="K21" s="42">
        <f t="shared" si="3"/>
        <v>21275.3</v>
      </c>
    </row>
    <row r="22" spans="1:11" s="29" customFormat="1" ht="15.75">
      <c r="A22" s="60"/>
      <c r="B22" s="60"/>
      <c r="C22" s="60"/>
      <c r="D22" s="9">
        <v>6</v>
      </c>
      <c r="E22" s="26">
        <f t="shared" si="0"/>
        <v>16041.5</v>
      </c>
      <c r="F22" s="27">
        <v>1.04</v>
      </c>
      <c r="G22" s="28">
        <f t="shared" si="1"/>
        <v>0.86752099999999999</v>
      </c>
      <c r="H22" s="28">
        <f t="shared" si="1"/>
        <v>1.4</v>
      </c>
      <c r="I22" s="28">
        <v>1.1000000000000001</v>
      </c>
      <c r="J22" s="28">
        <f t="shared" si="2"/>
        <v>1.335982</v>
      </c>
      <c r="K22" s="42">
        <f t="shared" si="3"/>
        <v>22288.400000000001</v>
      </c>
    </row>
    <row r="23" spans="1:11" s="29" customFormat="1" ht="15.75">
      <c r="A23" s="49">
        <v>26</v>
      </c>
      <c r="B23" s="49" t="s">
        <v>34</v>
      </c>
      <c r="C23" s="51" t="s">
        <v>29</v>
      </c>
      <c r="D23" s="9"/>
      <c r="E23" s="26">
        <f t="shared" si="0"/>
        <v>16041.5</v>
      </c>
      <c r="F23" s="27">
        <v>1.0900000000000001</v>
      </c>
      <c r="G23" s="28">
        <f t="shared" si="1"/>
        <v>0.86752099999999999</v>
      </c>
      <c r="H23" s="28">
        <f t="shared" si="1"/>
        <v>1.4</v>
      </c>
      <c r="I23" s="28">
        <v>1</v>
      </c>
      <c r="J23" s="28">
        <f t="shared" si="2"/>
        <v>1.214529</v>
      </c>
      <c r="K23" s="42">
        <f t="shared" si="3"/>
        <v>21236.32</v>
      </c>
    </row>
    <row r="24" spans="1:11" s="29" customFormat="1" ht="15.75">
      <c r="A24" s="50"/>
      <c r="B24" s="50"/>
      <c r="C24" s="50"/>
      <c r="D24" s="9">
        <v>8</v>
      </c>
      <c r="E24" s="26">
        <f t="shared" si="0"/>
        <v>16041.5</v>
      </c>
      <c r="F24" s="27">
        <v>1.0900000000000001</v>
      </c>
      <c r="G24" s="28">
        <f t="shared" si="1"/>
        <v>0.86752099999999999</v>
      </c>
      <c r="H24" s="28">
        <f t="shared" si="1"/>
        <v>1.4</v>
      </c>
      <c r="I24" s="28">
        <v>1.05</v>
      </c>
      <c r="J24" s="28">
        <f t="shared" si="2"/>
        <v>1.2752559999999999</v>
      </c>
      <c r="K24" s="42">
        <f t="shared" si="3"/>
        <v>22298.15</v>
      </c>
    </row>
    <row r="25" spans="1:11" s="29" customFormat="1" ht="15.75">
      <c r="A25" s="1">
        <v>30</v>
      </c>
      <c r="B25" s="1" t="s">
        <v>40</v>
      </c>
      <c r="C25" s="6" t="s">
        <v>39</v>
      </c>
      <c r="D25" s="9"/>
      <c r="E25" s="26">
        <f t="shared" si="0"/>
        <v>16041.5</v>
      </c>
      <c r="F25" s="27">
        <v>1.84</v>
      </c>
      <c r="G25" s="28">
        <f t="shared" si="1"/>
        <v>0.86752099999999999</v>
      </c>
      <c r="H25" s="28">
        <f t="shared" si="1"/>
        <v>1.4</v>
      </c>
      <c r="I25" s="28">
        <v>1</v>
      </c>
      <c r="J25" s="28">
        <f t="shared" si="2"/>
        <v>1.214529</v>
      </c>
      <c r="K25" s="42">
        <f t="shared" si="3"/>
        <v>35848.480000000003</v>
      </c>
    </row>
    <row r="26" spans="1:11" s="29" customFormat="1" ht="15.75">
      <c r="A26" s="49">
        <v>34</v>
      </c>
      <c r="B26" s="49" t="s">
        <v>46</v>
      </c>
      <c r="C26" s="51" t="s">
        <v>45</v>
      </c>
      <c r="D26" s="9"/>
      <c r="E26" s="26">
        <f t="shared" si="0"/>
        <v>16041.5</v>
      </c>
      <c r="F26" s="27">
        <v>0.97</v>
      </c>
      <c r="G26" s="28">
        <f t="shared" si="1"/>
        <v>0.86752099999999999</v>
      </c>
      <c r="H26" s="28">
        <f t="shared" si="1"/>
        <v>1.4</v>
      </c>
      <c r="I26" s="28">
        <v>1</v>
      </c>
      <c r="J26" s="28">
        <f t="shared" ref="J26:J42" si="4">ROUND(G26*H26*I26,6)</f>
        <v>1.214529</v>
      </c>
      <c r="K26" s="42">
        <f t="shared" ref="K26:K42" si="5">ROUND(E26*F26*J26,2)</f>
        <v>18898.38</v>
      </c>
    </row>
    <row r="27" spans="1:11" s="29" customFormat="1" ht="15.75">
      <c r="A27" s="59"/>
      <c r="B27" s="59"/>
      <c r="C27" s="59"/>
      <c r="D27" s="9">
        <v>2</v>
      </c>
      <c r="E27" s="26">
        <f t="shared" si="0"/>
        <v>16041.5</v>
      </c>
      <c r="F27" s="27">
        <v>0.97</v>
      </c>
      <c r="G27" s="28">
        <f t="shared" si="1"/>
        <v>0.86752099999999999</v>
      </c>
      <c r="H27" s="28">
        <f t="shared" si="1"/>
        <v>1.4</v>
      </c>
      <c r="I27" s="28">
        <v>1.1000000000000001</v>
      </c>
      <c r="J27" s="28">
        <f t="shared" si="4"/>
        <v>1.335982</v>
      </c>
      <c r="K27" s="42">
        <f t="shared" si="5"/>
        <v>20788.22</v>
      </c>
    </row>
    <row r="28" spans="1:11" s="29" customFormat="1" ht="15.75">
      <c r="A28" s="59"/>
      <c r="B28" s="59"/>
      <c r="C28" s="59"/>
      <c r="D28" s="9">
        <v>3</v>
      </c>
      <c r="E28" s="26">
        <f t="shared" si="0"/>
        <v>16041.5</v>
      </c>
      <c r="F28" s="27">
        <v>0.97</v>
      </c>
      <c r="G28" s="28">
        <f t="shared" si="1"/>
        <v>0.86752099999999999</v>
      </c>
      <c r="H28" s="28">
        <f t="shared" si="1"/>
        <v>1.4</v>
      </c>
      <c r="I28" s="28">
        <v>1.05</v>
      </c>
      <c r="J28" s="28">
        <f t="shared" si="4"/>
        <v>1.2752559999999999</v>
      </c>
      <c r="K28" s="42">
        <f t="shared" si="5"/>
        <v>19843.310000000001</v>
      </c>
    </row>
    <row r="29" spans="1:11" s="29" customFormat="1" ht="15.75">
      <c r="A29" s="60"/>
      <c r="B29" s="60"/>
      <c r="C29" s="60"/>
      <c r="D29" s="9">
        <v>8</v>
      </c>
      <c r="E29" s="26">
        <f t="shared" si="0"/>
        <v>16041.5</v>
      </c>
      <c r="F29" s="27">
        <v>0.97</v>
      </c>
      <c r="G29" s="28">
        <f t="shared" si="1"/>
        <v>0.86752099999999999</v>
      </c>
      <c r="H29" s="28">
        <f t="shared" si="1"/>
        <v>1.4</v>
      </c>
      <c r="I29" s="28">
        <v>1.05</v>
      </c>
      <c r="J29" s="28">
        <f t="shared" si="4"/>
        <v>1.2752559999999999</v>
      </c>
      <c r="K29" s="42">
        <f t="shared" si="5"/>
        <v>19843.310000000001</v>
      </c>
    </row>
    <row r="30" spans="1:11" s="29" customFormat="1" ht="15.75">
      <c r="A30" s="49">
        <v>35</v>
      </c>
      <c r="B30" s="49" t="s">
        <v>47</v>
      </c>
      <c r="C30" s="51" t="s">
        <v>45</v>
      </c>
      <c r="D30" s="9"/>
      <c r="E30" s="26">
        <f t="shared" si="0"/>
        <v>16041.5</v>
      </c>
      <c r="F30" s="27">
        <v>1.1100000000000001</v>
      </c>
      <c r="G30" s="28">
        <f t="shared" si="1"/>
        <v>0.86752099999999999</v>
      </c>
      <c r="H30" s="28">
        <f t="shared" si="1"/>
        <v>1.4</v>
      </c>
      <c r="I30" s="28">
        <v>1</v>
      </c>
      <c r="J30" s="28">
        <f t="shared" si="4"/>
        <v>1.214529</v>
      </c>
      <c r="K30" s="42">
        <f t="shared" si="5"/>
        <v>21625.98</v>
      </c>
    </row>
    <row r="31" spans="1:11" s="29" customFormat="1" ht="15.75">
      <c r="A31" s="59"/>
      <c r="B31" s="59"/>
      <c r="C31" s="59"/>
      <c r="D31" s="9">
        <v>3</v>
      </c>
      <c r="E31" s="26">
        <f t="shared" si="0"/>
        <v>16041.5</v>
      </c>
      <c r="F31" s="27">
        <v>1.1100000000000001</v>
      </c>
      <c r="G31" s="28">
        <f t="shared" si="1"/>
        <v>0.86752099999999999</v>
      </c>
      <c r="H31" s="28">
        <f t="shared" si="1"/>
        <v>1.4</v>
      </c>
      <c r="I31" s="28">
        <v>1.05</v>
      </c>
      <c r="J31" s="28">
        <f t="shared" si="4"/>
        <v>1.2752559999999999</v>
      </c>
      <c r="K31" s="42">
        <f t="shared" si="5"/>
        <v>22707.29</v>
      </c>
    </row>
    <row r="32" spans="1:11" s="29" customFormat="1" ht="15.75">
      <c r="A32" s="60"/>
      <c r="B32" s="60"/>
      <c r="C32" s="60"/>
      <c r="D32" s="9">
        <v>8</v>
      </c>
      <c r="E32" s="26">
        <f t="shared" si="0"/>
        <v>16041.5</v>
      </c>
      <c r="F32" s="27">
        <v>1.1100000000000001</v>
      </c>
      <c r="G32" s="28">
        <f t="shared" si="1"/>
        <v>0.86752099999999999</v>
      </c>
      <c r="H32" s="28">
        <f t="shared" si="1"/>
        <v>1.4</v>
      </c>
      <c r="I32" s="28">
        <v>1.05</v>
      </c>
      <c r="J32" s="28">
        <f t="shared" si="4"/>
        <v>1.2752559999999999</v>
      </c>
      <c r="K32" s="42">
        <f t="shared" si="5"/>
        <v>22707.29</v>
      </c>
    </row>
    <row r="33" spans="1:11" s="29" customFormat="1" ht="15.75">
      <c r="A33" s="1">
        <v>36</v>
      </c>
      <c r="B33" s="1" t="s">
        <v>48</v>
      </c>
      <c r="C33" s="6" t="s">
        <v>45</v>
      </c>
      <c r="D33" s="9"/>
      <c r="E33" s="26">
        <f t="shared" si="0"/>
        <v>16041.5</v>
      </c>
      <c r="F33" s="27">
        <v>1.97</v>
      </c>
      <c r="G33" s="28">
        <f t="shared" si="1"/>
        <v>0.86752099999999999</v>
      </c>
      <c r="H33" s="28">
        <f t="shared" si="1"/>
        <v>1.4</v>
      </c>
      <c r="I33" s="28">
        <v>1</v>
      </c>
      <c r="J33" s="28">
        <f t="shared" si="4"/>
        <v>1.214529</v>
      </c>
      <c r="K33" s="42">
        <f t="shared" si="5"/>
        <v>38381.25</v>
      </c>
    </row>
    <row r="34" spans="1:11" s="29" customFormat="1" ht="15.75">
      <c r="A34" s="1">
        <v>37</v>
      </c>
      <c r="B34" s="1" t="s">
        <v>49</v>
      </c>
      <c r="C34" s="6" t="s">
        <v>45</v>
      </c>
      <c r="D34" s="9"/>
      <c r="E34" s="26">
        <f t="shared" si="0"/>
        <v>16041.5</v>
      </c>
      <c r="F34" s="27">
        <v>2.78</v>
      </c>
      <c r="G34" s="28">
        <f t="shared" si="1"/>
        <v>0.86752099999999999</v>
      </c>
      <c r="H34" s="28">
        <f t="shared" si="1"/>
        <v>1.4</v>
      </c>
      <c r="I34" s="28">
        <v>1</v>
      </c>
      <c r="J34" s="28">
        <f t="shared" si="4"/>
        <v>1.214529</v>
      </c>
      <c r="K34" s="42">
        <f t="shared" si="5"/>
        <v>54162.37</v>
      </c>
    </row>
    <row r="35" spans="1:11" s="29" customFormat="1" ht="15.75">
      <c r="A35" s="1">
        <v>38</v>
      </c>
      <c r="B35" s="1" t="s">
        <v>50</v>
      </c>
      <c r="C35" s="6" t="s">
        <v>45</v>
      </c>
      <c r="D35" s="9"/>
      <c r="E35" s="26">
        <f t="shared" si="0"/>
        <v>16041.5</v>
      </c>
      <c r="F35" s="27">
        <v>1.1499999999999999</v>
      </c>
      <c r="G35" s="28">
        <f t="shared" si="1"/>
        <v>0.86752099999999999</v>
      </c>
      <c r="H35" s="28">
        <f t="shared" si="1"/>
        <v>1.4</v>
      </c>
      <c r="I35" s="28">
        <v>1</v>
      </c>
      <c r="J35" s="28">
        <f t="shared" si="4"/>
        <v>1.214529</v>
      </c>
      <c r="K35" s="42">
        <f t="shared" si="5"/>
        <v>22405.3</v>
      </c>
    </row>
    <row r="36" spans="1:11" s="29" customFormat="1" ht="15.75">
      <c r="A36" s="49">
        <v>39</v>
      </c>
      <c r="B36" s="49" t="s">
        <v>51</v>
      </c>
      <c r="C36" s="51" t="s">
        <v>45</v>
      </c>
      <c r="D36" s="9"/>
      <c r="E36" s="26">
        <f t="shared" si="0"/>
        <v>16041.5</v>
      </c>
      <c r="F36" s="27">
        <v>1.22</v>
      </c>
      <c r="G36" s="28">
        <f t="shared" si="1"/>
        <v>0.86752099999999999</v>
      </c>
      <c r="H36" s="28">
        <f t="shared" si="1"/>
        <v>1.4</v>
      </c>
      <c r="I36" s="28">
        <v>1</v>
      </c>
      <c r="J36" s="28">
        <f t="shared" si="4"/>
        <v>1.214529</v>
      </c>
      <c r="K36" s="42">
        <f t="shared" si="5"/>
        <v>23769.1</v>
      </c>
    </row>
    <row r="37" spans="1:11" s="29" customFormat="1" ht="15.75">
      <c r="A37" s="59"/>
      <c r="B37" s="59"/>
      <c r="C37" s="59"/>
      <c r="D37" s="9">
        <v>3</v>
      </c>
      <c r="E37" s="26">
        <f t="shared" si="0"/>
        <v>16041.5</v>
      </c>
      <c r="F37" s="27">
        <v>1.22</v>
      </c>
      <c r="G37" s="28">
        <f t="shared" si="1"/>
        <v>0.86752099999999999</v>
      </c>
      <c r="H37" s="28">
        <f t="shared" si="1"/>
        <v>1.4</v>
      </c>
      <c r="I37" s="28">
        <v>1.05</v>
      </c>
      <c r="J37" s="28">
        <f t="shared" si="4"/>
        <v>1.2752559999999999</v>
      </c>
      <c r="K37" s="42">
        <f t="shared" si="5"/>
        <v>24957.56</v>
      </c>
    </row>
    <row r="38" spans="1:11" s="29" customFormat="1" ht="15.75">
      <c r="A38" s="60"/>
      <c r="B38" s="60"/>
      <c r="C38" s="60"/>
      <c r="D38" s="9">
        <v>8</v>
      </c>
      <c r="E38" s="26">
        <f t="shared" si="0"/>
        <v>16041.5</v>
      </c>
      <c r="F38" s="27">
        <v>1.22</v>
      </c>
      <c r="G38" s="28">
        <f t="shared" si="1"/>
        <v>0.86752099999999999</v>
      </c>
      <c r="H38" s="28">
        <f t="shared" si="1"/>
        <v>1.4</v>
      </c>
      <c r="I38" s="28">
        <v>1.05</v>
      </c>
      <c r="J38" s="28">
        <f t="shared" si="4"/>
        <v>1.2752559999999999</v>
      </c>
      <c r="K38" s="42">
        <f t="shared" si="5"/>
        <v>24957.56</v>
      </c>
    </row>
    <row r="39" spans="1:11" s="29" customFormat="1" ht="15.75">
      <c r="A39" s="1">
        <v>40</v>
      </c>
      <c r="B39" s="1" t="s">
        <v>52</v>
      </c>
      <c r="C39" s="6" t="s">
        <v>45</v>
      </c>
      <c r="D39" s="9"/>
      <c r="E39" s="26">
        <f t="shared" si="0"/>
        <v>16041.5</v>
      </c>
      <c r="F39" s="27">
        <v>1.78</v>
      </c>
      <c r="G39" s="28">
        <f t="shared" si="1"/>
        <v>0.86752099999999999</v>
      </c>
      <c r="H39" s="28">
        <f t="shared" si="1"/>
        <v>1.4</v>
      </c>
      <c r="I39" s="28">
        <v>1</v>
      </c>
      <c r="J39" s="28">
        <f t="shared" si="4"/>
        <v>1.214529</v>
      </c>
      <c r="K39" s="42">
        <f t="shared" si="5"/>
        <v>34679.5</v>
      </c>
    </row>
    <row r="40" spans="1:11" s="29" customFormat="1" ht="15.75">
      <c r="A40" s="1">
        <v>41</v>
      </c>
      <c r="B40" s="1" t="s">
        <v>53</v>
      </c>
      <c r="C40" s="6" t="s">
        <v>45</v>
      </c>
      <c r="D40" s="9"/>
      <c r="E40" s="26">
        <f t="shared" si="0"/>
        <v>16041.5</v>
      </c>
      <c r="F40" s="27">
        <v>2.23</v>
      </c>
      <c r="G40" s="28">
        <f t="shared" si="1"/>
        <v>0.86752099999999999</v>
      </c>
      <c r="H40" s="28">
        <f t="shared" si="1"/>
        <v>1.4</v>
      </c>
      <c r="I40" s="28">
        <v>1</v>
      </c>
      <c r="J40" s="28">
        <f t="shared" si="4"/>
        <v>1.214529</v>
      </c>
      <c r="K40" s="42">
        <f t="shared" si="5"/>
        <v>43446.79</v>
      </c>
    </row>
    <row r="41" spans="1:11" s="29" customFormat="1" ht="15.75">
      <c r="A41" s="1">
        <v>42</v>
      </c>
      <c r="B41" s="1" t="s">
        <v>54</v>
      </c>
      <c r="C41" s="6" t="s">
        <v>45</v>
      </c>
      <c r="D41" s="9"/>
      <c r="E41" s="26">
        <f t="shared" si="0"/>
        <v>16041.5</v>
      </c>
      <c r="F41" s="27">
        <v>2.36</v>
      </c>
      <c r="G41" s="28">
        <f t="shared" si="1"/>
        <v>0.86752099999999999</v>
      </c>
      <c r="H41" s="28">
        <f t="shared" si="1"/>
        <v>1.4</v>
      </c>
      <c r="I41" s="28">
        <v>1</v>
      </c>
      <c r="J41" s="28">
        <f t="shared" si="4"/>
        <v>1.214529</v>
      </c>
      <c r="K41" s="42">
        <f t="shared" si="5"/>
        <v>45979.57</v>
      </c>
    </row>
    <row r="42" spans="1:11" s="29" customFormat="1" ht="15.75">
      <c r="A42" s="1">
        <v>43</v>
      </c>
      <c r="B42" s="1" t="s">
        <v>55</v>
      </c>
      <c r="C42" s="6" t="s">
        <v>45</v>
      </c>
      <c r="D42" s="9"/>
      <c r="E42" s="26">
        <f t="shared" si="0"/>
        <v>16041.5</v>
      </c>
      <c r="F42" s="27">
        <v>4.28</v>
      </c>
      <c r="G42" s="28">
        <f t="shared" si="1"/>
        <v>0.86752099999999999</v>
      </c>
      <c r="H42" s="28">
        <f t="shared" si="1"/>
        <v>1.4</v>
      </c>
      <c r="I42" s="28">
        <v>1</v>
      </c>
      <c r="J42" s="28">
        <f t="shared" si="4"/>
        <v>1.214529</v>
      </c>
      <c r="K42" s="42">
        <f t="shared" si="5"/>
        <v>83386.67</v>
      </c>
    </row>
    <row r="43" spans="1:11" s="29" customFormat="1" ht="15.75">
      <c r="A43" s="49">
        <v>67</v>
      </c>
      <c r="B43" s="49" t="s">
        <v>83</v>
      </c>
      <c r="C43" s="51" t="s">
        <v>82</v>
      </c>
      <c r="D43" s="9"/>
      <c r="E43" s="26">
        <f t="shared" ref="E43:E57" si="6">E$7</f>
        <v>16041.5</v>
      </c>
      <c r="F43" s="27">
        <v>1.42</v>
      </c>
      <c r="G43" s="28">
        <f t="shared" si="1"/>
        <v>0.86752099999999999</v>
      </c>
      <c r="H43" s="28">
        <f t="shared" si="1"/>
        <v>1.4</v>
      </c>
      <c r="I43" s="28">
        <v>1</v>
      </c>
      <c r="J43" s="28">
        <f t="shared" ref="J43:J73" si="7">ROUND(G43*H43*I43,6)</f>
        <v>1.214529</v>
      </c>
      <c r="K43" s="42">
        <f t="shared" ref="K43:K73" si="8">ROUND(E43*F43*J43,2)</f>
        <v>27665.67</v>
      </c>
    </row>
    <row r="44" spans="1:11" s="29" customFormat="1" ht="15.75">
      <c r="A44" s="52"/>
      <c r="B44" s="52"/>
      <c r="C44" s="52"/>
      <c r="D44" s="9">
        <v>4</v>
      </c>
      <c r="E44" s="26">
        <f t="shared" si="6"/>
        <v>16041.5</v>
      </c>
      <c r="F44" s="27">
        <v>1.42</v>
      </c>
      <c r="G44" s="28">
        <f t="shared" si="1"/>
        <v>0.86752099999999999</v>
      </c>
      <c r="H44" s="28">
        <f t="shared" si="1"/>
        <v>1.4</v>
      </c>
      <c r="I44" s="28">
        <v>1.02</v>
      </c>
      <c r="J44" s="28">
        <f t="shared" si="7"/>
        <v>1.23882</v>
      </c>
      <c r="K44" s="42">
        <f t="shared" si="8"/>
        <v>28218.99</v>
      </c>
    </row>
    <row r="45" spans="1:11" s="29" customFormat="1" ht="15.75">
      <c r="A45" s="50"/>
      <c r="B45" s="50"/>
      <c r="C45" s="50"/>
      <c r="D45" s="9">
        <v>5</v>
      </c>
      <c r="E45" s="26">
        <f t="shared" si="6"/>
        <v>16041.5</v>
      </c>
      <c r="F45" s="27">
        <v>1.42</v>
      </c>
      <c r="G45" s="28">
        <f t="shared" ref="G45:H45" si="9">G$7</f>
        <v>0.86752099999999999</v>
      </c>
      <c r="H45" s="28">
        <f t="shared" si="9"/>
        <v>1.4</v>
      </c>
      <c r="I45" s="28">
        <v>1.02</v>
      </c>
      <c r="J45" s="28">
        <f t="shared" si="7"/>
        <v>1.23882</v>
      </c>
      <c r="K45" s="42">
        <f t="shared" si="8"/>
        <v>28218.99</v>
      </c>
    </row>
    <row r="46" spans="1:11" s="29" customFormat="1" ht="15.75">
      <c r="A46" s="49">
        <v>68</v>
      </c>
      <c r="B46" s="49" t="s">
        <v>84</v>
      </c>
      <c r="C46" s="51" t="s">
        <v>82</v>
      </c>
      <c r="D46" s="9"/>
      <c r="E46" s="26">
        <f t="shared" si="6"/>
        <v>16041.5</v>
      </c>
      <c r="F46" s="27">
        <v>2.81</v>
      </c>
      <c r="G46" s="28">
        <v>1</v>
      </c>
      <c r="H46" s="28">
        <f t="shared" ref="H46:H55" si="10">H$7</f>
        <v>1.4</v>
      </c>
      <c r="I46" s="28">
        <v>1</v>
      </c>
      <c r="J46" s="28">
        <f t="shared" si="7"/>
        <v>1.4</v>
      </c>
      <c r="K46" s="42">
        <f t="shared" si="8"/>
        <v>63107.26</v>
      </c>
    </row>
    <row r="47" spans="1:11" s="29" customFormat="1" ht="15.75">
      <c r="A47" s="52"/>
      <c r="B47" s="52"/>
      <c r="C47" s="52"/>
      <c r="D47" s="9">
        <v>4</v>
      </c>
      <c r="E47" s="26">
        <f t="shared" si="6"/>
        <v>16041.5</v>
      </c>
      <c r="F47" s="27">
        <v>2.81</v>
      </c>
      <c r="G47" s="28">
        <v>1</v>
      </c>
      <c r="H47" s="28">
        <f t="shared" si="10"/>
        <v>1.4</v>
      </c>
      <c r="I47" s="28">
        <v>1.02</v>
      </c>
      <c r="J47" s="28">
        <f t="shared" si="7"/>
        <v>1.4279999999999999</v>
      </c>
      <c r="K47" s="42">
        <f t="shared" si="8"/>
        <v>64369.41</v>
      </c>
    </row>
    <row r="48" spans="1:11" s="29" customFormat="1" ht="15.75">
      <c r="A48" s="50"/>
      <c r="B48" s="50"/>
      <c r="C48" s="50"/>
      <c r="D48" s="9">
        <v>5</v>
      </c>
      <c r="E48" s="26">
        <f t="shared" si="6"/>
        <v>16041.5</v>
      </c>
      <c r="F48" s="27">
        <v>2.81</v>
      </c>
      <c r="G48" s="28">
        <v>1</v>
      </c>
      <c r="H48" s="28">
        <f t="shared" si="10"/>
        <v>1.4</v>
      </c>
      <c r="I48" s="28">
        <v>1.02</v>
      </c>
      <c r="J48" s="28">
        <f t="shared" si="7"/>
        <v>1.4279999999999999</v>
      </c>
      <c r="K48" s="42">
        <f t="shared" si="8"/>
        <v>64369.41</v>
      </c>
    </row>
    <row r="49" spans="1:11" s="29" customFormat="1" ht="31.5">
      <c r="A49" s="1">
        <v>69</v>
      </c>
      <c r="B49" s="30" t="s">
        <v>85</v>
      </c>
      <c r="C49" s="6" t="s">
        <v>82</v>
      </c>
      <c r="D49" s="31"/>
      <c r="E49" s="26">
        <f t="shared" si="6"/>
        <v>16041.5</v>
      </c>
      <c r="F49" s="27">
        <v>3.48</v>
      </c>
      <c r="G49" s="28">
        <v>1</v>
      </c>
      <c r="H49" s="28">
        <f t="shared" si="10"/>
        <v>1.4</v>
      </c>
      <c r="I49" s="28">
        <v>1</v>
      </c>
      <c r="J49" s="28">
        <f t="shared" si="7"/>
        <v>1.4</v>
      </c>
      <c r="K49" s="42">
        <f t="shared" si="8"/>
        <v>78154.19</v>
      </c>
    </row>
    <row r="50" spans="1:11" s="29" customFormat="1" ht="15.75">
      <c r="A50" s="49">
        <v>70</v>
      </c>
      <c r="B50" s="49" t="s">
        <v>86</v>
      </c>
      <c r="C50" s="51" t="s">
        <v>82</v>
      </c>
      <c r="D50" s="9"/>
      <c r="E50" s="26">
        <f t="shared" si="6"/>
        <v>16041.5</v>
      </c>
      <c r="F50" s="27">
        <v>1.1200000000000001</v>
      </c>
      <c r="G50" s="28">
        <f t="shared" ref="G50:G54" si="11">G$7</f>
        <v>0.86752099999999999</v>
      </c>
      <c r="H50" s="28">
        <f t="shared" si="10"/>
        <v>1.4</v>
      </c>
      <c r="I50" s="28">
        <v>1</v>
      </c>
      <c r="J50" s="28">
        <f t="shared" si="7"/>
        <v>1.214529</v>
      </c>
      <c r="K50" s="42">
        <f t="shared" si="8"/>
        <v>21820.81</v>
      </c>
    </row>
    <row r="51" spans="1:11" s="29" customFormat="1" ht="15.75">
      <c r="A51" s="52"/>
      <c r="B51" s="52"/>
      <c r="C51" s="52"/>
      <c r="D51" s="9">
        <v>4</v>
      </c>
      <c r="E51" s="26">
        <f t="shared" si="6"/>
        <v>16041.5</v>
      </c>
      <c r="F51" s="27">
        <v>1.1200000000000001</v>
      </c>
      <c r="G51" s="28">
        <f t="shared" si="11"/>
        <v>0.86752099999999999</v>
      </c>
      <c r="H51" s="28">
        <f t="shared" si="10"/>
        <v>1.4</v>
      </c>
      <c r="I51" s="28">
        <v>1.02</v>
      </c>
      <c r="J51" s="28">
        <f t="shared" si="7"/>
        <v>1.23882</v>
      </c>
      <c r="K51" s="42">
        <f t="shared" si="8"/>
        <v>22257.23</v>
      </c>
    </row>
    <row r="52" spans="1:11" s="29" customFormat="1" ht="15.75">
      <c r="A52" s="50"/>
      <c r="B52" s="50"/>
      <c r="C52" s="50"/>
      <c r="D52" s="9">
        <v>5</v>
      </c>
      <c r="E52" s="26">
        <f t="shared" si="6"/>
        <v>16041.5</v>
      </c>
      <c r="F52" s="27">
        <v>1.1200000000000001</v>
      </c>
      <c r="G52" s="28">
        <f t="shared" si="11"/>
        <v>0.86752099999999999</v>
      </c>
      <c r="H52" s="28">
        <f t="shared" si="10"/>
        <v>1.4</v>
      </c>
      <c r="I52" s="28">
        <v>1.02</v>
      </c>
      <c r="J52" s="28">
        <f t="shared" si="7"/>
        <v>1.23882</v>
      </c>
      <c r="K52" s="42">
        <f t="shared" si="8"/>
        <v>22257.23</v>
      </c>
    </row>
    <row r="53" spans="1:11" s="29" customFormat="1" ht="15.75">
      <c r="A53" s="1">
        <v>71</v>
      </c>
      <c r="B53" s="1" t="s">
        <v>87</v>
      </c>
      <c r="C53" s="6" t="s">
        <v>82</v>
      </c>
      <c r="D53" s="9"/>
      <c r="E53" s="26">
        <f t="shared" si="6"/>
        <v>16041.5</v>
      </c>
      <c r="F53" s="27">
        <v>2.0099999999999998</v>
      </c>
      <c r="G53" s="28">
        <v>1</v>
      </c>
      <c r="H53" s="28">
        <f t="shared" si="10"/>
        <v>1.4</v>
      </c>
      <c r="I53" s="28">
        <v>1</v>
      </c>
      <c r="J53" s="28">
        <f t="shared" si="7"/>
        <v>1.4</v>
      </c>
      <c r="K53" s="42">
        <f t="shared" si="8"/>
        <v>45140.78</v>
      </c>
    </row>
    <row r="54" spans="1:11" s="29" customFormat="1" ht="15.75">
      <c r="A54" s="1">
        <v>72</v>
      </c>
      <c r="B54" s="1" t="s">
        <v>88</v>
      </c>
      <c r="C54" s="6" t="s">
        <v>82</v>
      </c>
      <c r="D54" s="9"/>
      <c r="E54" s="26">
        <f t="shared" si="6"/>
        <v>16041.5</v>
      </c>
      <c r="F54" s="27">
        <v>1.42</v>
      </c>
      <c r="G54" s="28">
        <f t="shared" si="11"/>
        <v>0.86752099999999999</v>
      </c>
      <c r="H54" s="28">
        <f t="shared" si="10"/>
        <v>1.4</v>
      </c>
      <c r="I54" s="28">
        <v>1</v>
      </c>
      <c r="J54" s="28">
        <f t="shared" si="7"/>
        <v>1.214529</v>
      </c>
      <c r="K54" s="42">
        <f t="shared" si="8"/>
        <v>27665.67</v>
      </c>
    </row>
    <row r="55" spans="1:11" s="29" customFormat="1" ht="15.75">
      <c r="A55" s="1">
        <v>73</v>
      </c>
      <c r="B55" s="1" t="s">
        <v>89</v>
      </c>
      <c r="C55" s="6" t="s">
        <v>82</v>
      </c>
      <c r="D55" s="9"/>
      <c r="E55" s="26">
        <f t="shared" si="6"/>
        <v>16041.5</v>
      </c>
      <c r="F55" s="27">
        <v>2.38</v>
      </c>
      <c r="G55" s="28">
        <v>1</v>
      </c>
      <c r="H55" s="28">
        <f t="shared" si="10"/>
        <v>1.4</v>
      </c>
      <c r="I55" s="28">
        <v>1</v>
      </c>
      <c r="J55" s="28">
        <f t="shared" si="7"/>
        <v>1.4</v>
      </c>
      <c r="K55" s="42">
        <f t="shared" si="8"/>
        <v>53450.28</v>
      </c>
    </row>
    <row r="56" spans="1:11" s="29" customFormat="1" ht="15.75">
      <c r="A56" s="1">
        <v>77</v>
      </c>
      <c r="B56" s="1" t="s">
        <v>95</v>
      </c>
      <c r="C56" s="6" t="s">
        <v>94</v>
      </c>
      <c r="D56" s="9"/>
      <c r="E56" s="26">
        <f t="shared" si="6"/>
        <v>16041.5</v>
      </c>
      <c r="F56" s="27">
        <v>0.98</v>
      </c>
      <c r="G56" s="28">
        <f t="shared" ref="G56:H82" si="12">G$7</f>
        <v>0.86752099999999999</v>
      </c>
      <c r="H56" s="28">
        <f t="shared" si="12"/>
        <v>1.4</v>
      </c>
      <c r="I56" s="28">
        <v>1</v>
      </c>
      <c r="J56" s="28">
        <f t="shared" si="7"/>
        <v>1.214529</v>
      </c>
      <c r="K56" s="42">
        <f t="shared" si="8"/>
        <v>19093.21</v>
      </c>
    </row>
    <row r="57" spans="1:11" s="29" customFormat="1" ht="15.75">
      <c r="A57" s="1">
        <v>78</v>
      </c>
      <c r="B57" s="1" t="s">
        <v>96</v>
      </c>
      <c r="C57" s="6" t="s">
        <v>94</v>
      </c>
      <c r="D57" s="9"/>
      <c r="E57" s="26">
        <f t="shared" si="6"/>
        <v>16041.5</v>
      </c>
      <c r="F57" s="27">
        <v>1.55</v>
      </c>
      <c r="G57" s="28">
        <f t="shared" si="12"/>
        <v>0.86752099999999999</v>
      </c>
      <c r="H57" s="28">
        <f t="shared" si="12"/>
        <v>1.4</v>
      </c>
      <c r="I57" s="28">
        <v>1</v>
      </c>
      <c r="J57" s="28">
        <f t="shared" si="7"/>
        <v>1.214529</v>
      </c>
      <c r="K57" s="42">
        <f t="shared" si="8"/>
        <v>30198.44</v>
      </c>
    </row>
    <row r="58" spans="1:11" s="29" customFormat="1" ht="15.75">
      <c r="A58" s="1">
        <v>79</v>
      </c>
      <c r="B58" s="1" t="s">
        <v>97</v>
      </c>
      <c r="C58" s="6" t="s">
        <v>94</v>
      </c>
      <c r="D58" s="9"/>
      <c r="E58" s="26">
        <f t="shared" ref="E58:E94" si="13">E$7</f>
        <v>16041.5</v>
      </c>
      <c r="F58" s="27">
        <v>0.84</v>
      </c>
      <c r="G58" s="28">
        <f t="shared" si="12"/>
        <v>0.86752099999999999</v>
      </c>
      <c r="H58" s="28">
        <f t="shared" si="12"/>
        <v>1.4</v>
      </c>
      <c r="I58" s="28">
        <v>1</v>
      </c>
      <c r="J58" s="28">
        <f t="shared" si="7"/>
        <v>1.214529</v>
      </c>
      <c r="K58" s="42">
        <f t="shared" si="8"/>
        <v>16365.61</v>
      </c>
    </row>
    <row r="59" spans="1:11" s="29" customFormat="1" ht="15.75">
      <c r="A59" s="49">
        <v>80</v>
      </c>
      <c r="B59" s="49" t="s">
        <v>98</v>
      </c>
      <c r="C59" s="51" t="s">
        <v>94</v>
      </c>
      <c r="D59" s="9"/>
      <c r="E59" s="26">
        <f t="shared" si="13"/>
        <v>16041.5</v>
      </c>
      <c r="F59" s="27">
        <v>1.33</v>
      </c>
      <c r="G59" s="28">
        <f t="shared" si="12"/>
        <v>0.86752099999999999</v>
      </c>
      <c r="H59" s="28">
        <f t="shared" si="12"/>
        <v>1.4</v>
      </c>
      <c r="I59" s="28">
        <v>1</v>
      </c>
      <c r="J59" s="28">
        <f t="shared" si="7"/>
        <v>1.214529</v>
      </c>
      <c r="K59" s="42">
        <f t="shared" si="8"/>
        <v>25912.21</v>
      </c>
    </row>
    <row r="60" spans="1:11" s="29" customFormat="1" ht="15.75">
      <c r="A60" s="50"/>
      <c r="B60" s="50"/>
      <c r="C60" s="50"/>
      <c r="D60" s="9">
        <v>6</v>
      </c>
      <c r="E60" s="26">
        <f t="shared" si="13"/>
        <v>16041.5</v>
      </c>
      <c r="F60" s="27">
        <v>1.33</v>
      </c>
      <c r="G60" s="28">
        <f t="shared" si="12"/>
        <v>0.86752099999999999</v>
      </c>
      <c r="H60" s="28">
        <f t="shared" si="12"/>
        <v>1.4</v>
      </c>
      <c r="I60" s="28">
        <v>1.1000000000000001</v>
      </c>
      <c r="J60" s="28">
        <f t="shared" si="7"/>
        <v>1.335982</v>
      </c>
      <c r="K60" s="42">
        <f t="shared" si="8"/>
        <v>28503.439999999999</v>
      </c>
    </row>
    <row r="61" spans="1:11" s="29" customFormat="1" ht="15.75">
      <c r="A61" s="49">
        <v>81</v>
      </c>
      <c r="B61" s="49" t="s">
        <v>99</v>
      </c>
      <c r="C61" s="51" t="s">
        <v>94</v>
      </c>
      <c r="D61" s="9"/>
      <c r="E61" s="26">
        <f t="shared" si="13"/>
        <v>16041.5</v>
      </c>
      <c r="F61" s="27">
        <v>0.96</v>
      </c>
      <c r="G61" s="28">
        <f t="shared" si="12"/>
        <v>0.86752099999999999</v>
      </c>
      <c r="H61" s="28">
        <f t="shared" si="12"/>
        <v>1.4</v>
      </c>
      <c r="I61" s="28">
        <v>1</v>
      </c>
      <c r="J61" s="28">
        <f t="shared" si="7"/>
        <v>1.214529</v>
      </c>
      <c r="K61" s="42">
        <f t="shared" si="8"/>
        <v>18703.55</v>
      </c>
    </row>
    <row r="62" spans="1:11" s="29" customFormat="1" ht="15.75">
      <c r="A62" s="59"/>
      <c r="B62" s="59"/>
      <c r="C62" s="59"/>
      <c r="D62" s="9">
        <v>3</v>
      </c>
      <c r="E62" s="26">
        <f t="shared" si="13"/>
        <v>16041.5</v>
      </c>
      <c r="F62" s="27">
        <v>0.96</v>
      </c>
      <c r="G62" s="28">
        <f t="shared" si="12"/>
        <v>0.86752099999999999</v>
      </c>
      <c r="H62" s="28">
        <f t="shared" si="12"/>
        <v>1.4</v>
      </c>
      <c r="I62" s="28">
        <v>1.05</v>
      </c>
      <c r="J62" s="28">
        <f t="shared" si="7"/>
        <v>1.2752559999999999</v>
      </c>
      <c r="K62" s="42">
        <f t="shared" si="8"/>
        <v>19638.740000000002</v>
      </c>
    </row>
    <row r="63" spans="1:11" s="29" customFormat="1" ht="15.75">
      <c r="A63" s="59"/>
      <c r="B63" s="59"/>
      <c r="C63" s="59"/>
      <c r="D63" s="9">
        <v>4</v>
      </c>
      <c r="E63" s="26">
        <f t="shared" si="13"/>
        <v>16041.5</v>
      </c>
      <c r="F63" s="27">
        <v>0.96</v>
      </c>
      <c r="G63" s="28">
        <f t="shared" si="12"/>
        <v>0.86752099999999999</v>
      </c>
      <c r="H63" s="28">
        <f t="shared" si="12"/>
        <v>1.4</v>
      </c>
      <c r="I63" s="28">
        <v>1.02</v>
      </c>
      <c r="J63" s="28">
        <f t="shared" si="7"/>
        <v>1.23882</v>
      </c>
      <c r="K63" s="42">
        <f t="shared" si="8"/>
        <v>19077.63</v>
      </c>
    </row>
    <row r="64" spans="1:11" s="29" customFormat="1" ht="15.75">
      <c r="A64" s="60"/>
      <c r="B64" s="60"/>
      <c r="C64" s="60"/>
      <c r="D64" s="9">
        <v>5</v>
      </c>
      <c r="E64" s="26">
        <f t="shared" si="13"/>
        <v>16041.5</v>
      </c>
      <c r="F64" s="27">
        <v>0.96</v>
      </c>
      <c r="G64" s="28">
        <f t="shared" si="12"/>
        <v>0.86752099999999999</v>
      </c>
      <c r="H64" s="28">
        <f t="shared" si="12"/>
        <v>1.4</v>
      </c>
      <c r="I64" s="28">
        <v>1.02</v>
      </c>
      <c r="J64" s="28">
        <f t="shared" si="7"/>
        <v>1.23882</v>
      </c>
      <c r="K64" s="42">
        <f t="shared" si="8"/>
        <v>19077.63</v>
      </c>
    </row>
    <row r="65" spans="1:11" s="29" customFormat="1" ht="15.75">
      <c r="A65" s="1">
        <v>82</v>
      </c>
      <c r="B65" s="1" t="s">
        <v>100</v>
      </c>
      <c r="C65" s="6" t="s">
        <v>94</v>
      </c>
      <c r="D65" s="9"/>
      <c r="E65" s="26">
        <f t="shared" si="13"/>
        <v>16041.5</v>
      </c>
      <c r="F65" s="27">
        <v>2.0099999999999998</v>
      </c>
      <c r="G65" s="28">
        <f t="shared" si="12"/>
        <v>0.86752099999999999</v>
      </c>
      <c r="H65" s="28">
        <f t="shared" si="12"/>
        <v>1.4</v>
      </c>
      <c r="I65" s="28">
        <v>1</v>
      </c>
      <c r="J65" s="28">
        <f t="shared" si="7"/>
        <v>1.214529</v>
      </c>
      <c r="K65" s="42">
        <f t="shared" si="8"/>
        <v>39160.559999999998</v>
      </c>
    </row>
    <row r="66" spans="1:11" s="29" customFormat="1" ht="15.75">
      <c r="A66" s="49">
        <v>83</v>
      </c>
      <c r="B66" s="49" t="s">
        <v>101</v>
      </c>
      <c r="C66" s="51" t="s">
        <v>94</v>
      </c>
      <c r="D66" s="9"/>
      <c r="E66" s="26">
        <f t="shared" si="13"/>
        <v>16041.5</v>
      </c>
      <c r="F66" s="27">
        <v>1.02</v>
      </c>
      <c r="G66" s="28">
        <f t="shared" si="12"/>
        <v>0.86752099999999999</v>
      </c>
      <c r="H66" s="28">
        <f t="shared" si="12"/>
        <v>1.4</v>
      </c>
      <c r="I66" s="28">
        <v>1</v>
      </c>
      <c r="J66" s="28">
        <f t="shared" si="7"/>
        <v>1.214529</v>
      </c>
      <c r="K66" s="42">
        <f t="shared" si="8"/>
        <v>19872.52</v>
      </c>
    </row>
    <row r="67" spans="1:11" s="29" customFormat="1" ht="15.75">
      <c r="A67" s="59"/>
      <c r="B67" s="59"/>
      <c r="C67" s="59"/>
      <c r="D67" s="9">
        <v>3</v>
      </c>
      <c r="E67" s="26">
        <f t="shared" si="13"/>
        <v>16041.5</v>
      </c>
      <c r="F67" s="27">
        <v>1.02</v>
      </c>
      <c r="G67" s="28">
        <f t="shared" si="12"/>
        <v>0.86752099999999999</v>
      </c>
      <c r="H67" s="28">
        <f t="shared" si="12"/>
        <v>1.4</v>
      </c>
      <c r="I67" s="28">
        <v>1.05</v>
      </c>
      <c r="J67" s="28">
        <f t="shared" si="7"/>
        <v>1.2752559999999999</v>
      </c>
      <c r="K67" s="42">
        <f t="shared" si="8"/>
        <v>20866.16</v>
      </c>
    </row>
    <row r="68" spans="1:11" s="29" customFormat="1" ht="15.75">
      <c r="A68" s="59"/>
      <c r="B68" s="59"/>
      <c r="C68" s="59"/>
      <c r="D68" s="9">
        <v>4</v>
      </c>
      <c r="E68" s="26">
        <f t="shared" si="13"/>
        <v>16041.5</v>
      </c>
      <c r="F68" s="27">
        <v>1.02</v>
      </c>
      <c r="G68" s="28">
        <f t="shared" si="12"/>
        <v>0.86752099999999999</v>
      </c>
      <c r="H68" s="28">
        <f t="shared" si="12"/>
        <v>1.4</v>
      </c>
      <c r="I68" s="28">
        <v>1.02</v>
      </c>
      <c r="J68" s="28">
        <f t="shared" si="7"/>
        <v>1.23882</v>
      </c>
      <c r="K68" s="42">
        <f t="shared" si="8"/>
        <v>20269.98</v>
      </c>
    </row>
    <row r="69" spans="1:11" s="29" customFormat="1" ht="15.75">
      <c r="A69" s="60"/>
      <c r="B69" s="60"/>
      <c r="C69" s="60"/>
      <c r="D69" s="9">
        <v>5</v>
      </c>
      <c r="E69" s="26">
        <f t="shared" si="13"/>
        <v>16041.5</v>
      </c>
      <c r="F69" s="27">
        <v>1.02</v>
      </c>
      <c r="G69" s="28">
        <f t="shared" si="12"/>
        <v>0.86752099999999999</v>
      </c>
      <c r="H69" s="28">
        <f t="shared" si="12"/>
        <v>1.4</v>
      </c>
      <c r="I69" s="28">
        <v>1.02</v>
      </c>
      <c r="J69" s="28">
        <f t="shared" si="7"/>
        <v>1.23882</v>
      </c>
      <c r="K69" s="42">
        <f t="shared" si="8"/>
        <v>20269.98</v>
      </c>
    </row>
    <row r="70" spans="1:11" s="29" customFormat="1" ht="15.75">
      <c r="A70" s="1">
        <v>84</v>
      </c>
      <c r="B70" s="1" t="s">
        <v>102</v>
      </c>
      <c r="C70" s="6" t="s">
        <v>94</v>
      </c>
      <c r="D70" s="9"/>
      <c r="E70" s="26">
        <f t="shared" si="13"/>
        <v>16041.5</v>
      </c>
      <c r="F70" s="27">
        <v>1.95</v>
      </c>
      <c r="G70" s="28">
        <f t="shared" si="12"/>
        <v>0.86752099999999999</v>
      </c>
      <c r="H70" s="28">
        <v>0</v>
      </c>
      <c r="I70" s="28">
        <v>1</v>
      </c>
      <c r="J70" s="28">
        <f>ROUND(G70*I70,6)</f>
        <v>0.86752099999999999</v>
      </c>
      <c r="K70" s="42">
        <f t="shared" si="8"/>
        <v>27136.86</v>
      </c>
    </row>
    <row r="71" spans="1:11" s="29" customFormat="1" ht="15.75">
      <c r="A71" s="49">
        <v>85</v>
      </c>
      <c r="B71" s="49" t="s">
        <v>103</v>
      </c>
      <c r="C71" s="51" t="s">
        <v>94</v>
      </c>
      <c r="D71" s="9"/>
      <c r="E71" s="26">
        <f t="shared" si="13"/>
        <v>16041.5</v>
      </c>
      <c r="F71" s="27">
        <v>0.74</v>
      </c>
      <c r="G71" s="28">
        <v>1.4</v>
      </c>
      <c r="H71" s="28">
        <f t="shared" si="12"/>
        <v>1.4</v>
      </c>
      <c r="I71" s="28">
        <v>1</v>
      </c>
      <c r="J71" s="28">
        <f t="shared" si="7"/>
        <v>1.96</v>
      </c>
      <c r="K71" s="42">
        <f t="shared" si="8"/>
        <v>23266.59</v>
      </c>
    </row>
    <row r="72" spans="1:11" s="29" customFormat="1" ht="15.75">
      <c r="A72" s="59"/>
      <c r="B72" s="59"/>
      <c r="C72" s="59"/>
      <c r="D72" s="9">
        <v>1</v>
      </c>
      <c r="E72" s="26">
        <f t="shared" si="13"/>
        <v>16041.5</v>
      </c>
      <c r="F72" s="27">
        <v>0.74</v>
      </c>
      <c r="G72" s="28">
        <v>1.4</v>
      </c>
      <c r="H72" s="28">
        <f t="shared" si="12"/>
        <v>1.4</v>
      </c>
      <c r="I72" s="28">
        <v>1.1000000000000001</v>
      </c>
      <c r="J72" s="28">
        <f t="shared" si="7"/>
        <v>2.1560000000000001</v>
      </c>
      <c r="K72" s="42">
        <f t="shared" si="8"/>
        <v>25593.25</v>
      </c>
    </row>
    <row r="73" spans="1:11" s="29" customFormat="1" ht="15.75">
      <c r="A73" s="59"/>
      <c r="B73" s="59"/>
      <c r="C73" s="59"/>
      <c r="D73" s="9">
        <v>2</v>
      </c>
      <c r="E73" s="26">
        <f t="shared" si="13"/>
        <v>16041.5</v>
      </c>
      <c r="F73" s="27">
        <v>0.74</v>
      </c>
      <c r="G73" s="28">
        <v>1.4</v>
      </c>
      <c r="H73" s="28">
        <f t="shared" si="12"/>
        <v>1.4</v>
      </c>
      <c r="I73" s="28">
        <v>1.1000000000000001</v>
      </c>
      <c r="J73" s="28">
        <f t="shared" si="7"/>
        <v>2.1560000000000001</v>
      </c>
      <c r="K73" s="42">
        <f t="shared" si="8"/>
        <v>25593.25</v>
      </c>
    </row>
    <row r="74" spans="1:11" s="29" customFormat="1" ht="15.75">
      <c r="A74" s="59"/>
      <c r="B74" s="59"/>
      <c r="C74" s="59"/>
      <c r="D74" s="9">
        <v>3</v>
      </c>
      <c r="E74" s="26">
        <f t="shared" si="13"/>
        <v>16041.5</v>
      </c>
      <c r="F74" s="27">
        <v>0.74</v>
      </c>
      <c r="G74" s="28">
        <v>1.4</v>
      </c>
      <c r="H74" s="28">
        <f t="shared" si="12"/>
        <v>1.4</v>
      </c>
      <c r="I74" s="28">
        <v>1.05</v>
      </c>
      <c r="J74" s="28">
        <f t="shared" ref="J74:J100" si="14">ROUND(G74*H74*I74,6)</f>
        <v>2.0579999999999998</v>
      </c>
      <c r="K74" s="42">
        <f t="shared" ref="K74:K100" si="15">ROUND(E74*F74*J74,2)</f>
        <v>24429.919999999998</v>
      </c>
    </row>
    <row r="75" spans="1:11" s="29" customFormat="1" ht="15.75">
      <c r="A75" s="59"/>
      <c r="B75" s="59"/>
      <c r="C75" s="59"/>
      <c r="D75" s="9">
        <v>4</v>
      </c>
      <c r="E75" s="26">
        <f t="shared" si="13"/>
        <v>16041.5</v>
      </c>
      <c r="F75" s="27">
        <v>0.74</v>
      </c>
      <c r="G75" s="28">
        <v>1.4</v>
      </c>
      <c r="H75" s="28">
        <f t="shared" si="12"/>
        <v>1.4</v>
      </c>
      <c r="I75" s="28">
        <v>1.02</v>
      </c>
      <c r="J75" s="28">
        <f t="shared" si="14"/>
        <v>1.9992000000000001</v>
      </c>
      <c r="K75" s="42">
        <f t="shared" si="15"/>
        <v>23731.919999999998</v>
      </c>
    </row>
    <row r="76" spans="1:11" s="29" customFormat="1" ht="15.75">
      <c r="A76" s="60"/>
      <c r="B76" s="60"/>
      <c r="C76" s="60"/>
      <c r="D76" s="9">
        <v>5</v>
      </c>
      <c r="E76" s="26">
        <f t="shared" si="13"/>
        <v>16041.5</v>
      </c>
      <c r="F76" s="27">
        <v>0.74</v>
      </c>
      <c r="G76" s="28">
        <v>1.4</v>
      </c>
      <c r="H76" s="28">
        <f t="shared" si="12"/>
        <v>1.4</v>
      </c>
      <c r="I76" s="28">
        <v>1.02</v>
      </c>
      <c r="J76" s="28">
        <f t="shared" si="14"/>
        <v>1.9992000000000001</v>
      </c>
      <c r="K76" s="42">
        <f t="shared" si="15"/>
        <v>23731.919999999998</v>
      </c>
    </row>
    <row r="77" spans="1:11" s="29" customFormat="1" ht="15.75">
      <c r="A77" s="49">
        <v>86</v>
      </c>
      <c r="B77" s="49" t="s">
        <v>104</v>
      </c>
      <c r="C77" s="51" t="s">
        <v>94</v>
      </c>
      <c r="D77" s="9"/>
      <c r="E77" s="26">
        <f t="shared" si="13"/>
        <v>16041.5</v>
      </c>
      <c r="F77" s="27">
        <v>0.99</v>
      </c>
      <c r="G77" s="28">
        <f t="shared" si="12"/>
        <v>0.86752099999999999</v>
      </c>
      <c r="H77" s="28">
        <f t="shared" si="12"/>
        <v>1.4</v>
      </c>
      <c r="I77" s="28">
        <v>1</v>
      </c>
      <c r="J77" s="28">
        <f t="shared" si="14"/>
        <v>1.214529</v>
      </c>
      <c r="K77" s="42">
        <f t="shared" si="15"/>
        <v>19288.04</v>
      </c>
    </row>
    <row r="78" spans="1:11" s="29" customFormat="1" ht="15.75">
      <c r="A78" s="59"/>
      <c r="B78" s="59"/>
      <c r="C78" s="59"/>
      <c r="D78" s="9">
        <v>3</v>
      </c>
      <c r="E78" s="26">
        <f t="shared" si="13"/>
        <v>16041.5</v>
      </c>
      <c r="F78" s="27">
        <v>0.99</v>
      </c>
      <c r="G78" s="28">
        <f t="shared" si="12"/>
        <v>0.86752099999999999</v>
      </c>
      <c r="H78" s="28">
        <f t="shared" si="12"/>
        <v>1.4</v>
      </c>
      <c r="I78" s="28">
        <v>1.05</v>
      </c>
      <c r="J78" s="28">
        <f t="shared" si="14"/>
        <v>1.2752559999999999</v>
      </c>
      <c r="K78" s="42">
        <f t="shared" si="15"/>
        <v>20252.45</v>
      </c>
    </row>
    <row r="79" spans="1:11" s="29" customFormat="1" ht="15.75">
      <c r="A79" s="59"/>
      <c r="B79" s="59"/>
      <c r="C79" s="59"/>
      <c r="D79" s="9">
        <v>4</v>
      </c>
      <c r="E79" s="26">
        <f t="shared" si="13"/>
        <v>16041.5</v>
      </c>
      <c r="F79" s="27">
        <v>0.99</v>
      </c>
      <c r="G79" s="28">
        <f t="shared" si="12"/>
        <v>0.86752099999999999</v>
      </c>
      <c r="H79" s="28">
        <f t="shared" si="12"/>
        <v>1.4</v>
      </c>
      <c r="I79" s="28">
        <v>1.02</v>
      </c>
      <c r="J79" s="28">
        <f t="shared" si="14"/>
        <v>1.23882</v>
      </c>
      <c r="K79" s="42">
        <f t="shared" si="15"/>
        <v>19673.810000000001</v>
      </c>
    </row>
    <row r="80" spans="1:11" s="29" customFormat="1" ht="15.75">
      <c r="A80" s="60"/>
      <c r="B80" s="60"/>
      <c r="C80" s="60"/>
      <c r="D80" s="9">
        <v>5</v>
      </c>
      <c r="E80" s="26">
        <f t="shared" si="13"/>
        <v>16041.5</v>
      </c>
      <c r="F80" s="27">
        <v>0.99</v>
      </c>
      <c r="G80" s="28">
        <f t="shared" si="12"/>
        <v>0.86752099999999999</v>
      </c>
      <c r="H80" s="28">
        <f t="shared" si="12"/>
        <v>1.4</v>
      </c>
      <c r="I80" s="28">
        <v>1.02</v>
      </c>
      <c r="J80" s="28">
        <f t="shared" si="14"/>
        <v>1.23882</v>
      </c>
      <c r="K80" s="42">
        <f t="shared" si="15"/>
        <v>19673.810000000001</v>
      </c>
    </row>
    <row r="81" spans="1:11" s="29" customFormat="1" ht="15.75">
      <c r="A81" s="49">
        <v>87</v>
      </c>
      <c r="B81" s="49" t="s">
        <v>105</v>
      </c>
      <c r="C81" s="51" t="s">
        <v>94</v>
      </c>
      <c r="D81" s="9"/>
      <c r="E81" s="26">
        <f t="shared" si="13"/>
        <v>16041.5</v>
      </c>
      <c r="F81" s="27">
        <v>1.1499999999999999</v>
      </c>
      <c r="G81" s="28">
        <v>1.4</v>
      </c>
      <c r="H81" s="28">
        <f t="shared" si="12"/>
        <v>1.4</v>
      </c>
      <c r="I81" s="28">
        <v>1</v>
      </c>
      <c r="J81" s="28">
        <f t="shared" si="14"/>
        <v>1.96</v>
      </c>
      <c r="K81" s="42">
        <f t="shared" si="15"/>
        <v>36157.54</v>
      </c>
    </row>
    <row r="82" spans="1:11" s="29" customFormat="1" ht="15.75">
      <c r="A82" s="52"/>
      <c r="B82" s="52"/>
      <c r="C82" s="52"/>
      <c r="D82" s="9">
        <v>4</v>
      </c>
      <c r="E82" s="26">
        <f t="shared" si="13"/>
        <v>16041.5</v>
      </c>
      <c r="F82" s="27">
        <v>1.1499999999999999</v>
      </c>
      <c r="G82" s="28">
        <v>1.4</v>
      </c>
      <c r="H82" s="28">
        <f t="shared" si="12"/>
        <v>1.4</v>
      </c>
      <c r="I82" s="28">
        <v>1.02</v>
      </c>
      <c r="J82" s="28">
        <f t="shared" si="14"/>
        <v>1.9992000000000001</v>
      </c>
      <c r="K82" s="42">
        <f t="shared" si="15"/>
        <v>36880.69</v>
      </c>
    </row>
    <row r="83" spans="1:11" s="29" customFormat="1" ht="15.75">
      <c r="A83" s="50"/>
      <c r="B83" s="50"/>
      <c r="C83" s="50"/>
      <c r="D83" s="9">
        <v>5</v>
      </c>
      <c r="E83" s="26">
        <f t="shared" si="13"/>
        <v>16041.5</v>
      </c>
      <c r="F83" s="27">
        <v>1.1499999999999999</v>
      </c>
      <c r="G83" s="28">
        <v>1.4</v>
      </c>
      <c r="H83" s="28">
        <f t="shared" ref="H83" si="16">H$7</f>
        <v>1.4</v>
      </c>
      <c r="I83" s="28">
        <v>1.02</v>
      </c>
      <c r="J83" s="28">
        <f t="shared" si="14"/>
        <v>1.9992000000000001</v>
      </c>
      <c r="K83" s="42">
        <f t="shared" si="15"/>
        <v>36880.69</v>
      </c>
    </row>
    <row r="84" spans="1:11" s="29" customFormat="1" ht="15.75">
      <c r="A84" s="49">
        <v>88</v>
      </c>
      <c r="B84" s="49" t="s">
        <v>106</v>
      </c>
      <c r="C84" s="51" t="s">
        <v>94</v>
      </c>
      <c r="D84" s="9"/>
      <c r="E84" s="26">
        <f t="shared" si="13"/>
        <v>16041.5</v>
      </c>
      <c r="F84" s="27">
        <v>2.82</v>
      </c>
      <c r="G84" s="28">
        <f t="shared" ref="G84:H94" si="17">G$7</f>
        <v>0.86752099999999999</v>
      </c>
      <c r="H84" s="28">
        <f t="shared" si="17"/>
        <v>1.4</v>
      </c>
      <c r="I84" s="28">
        <v>1</v>
      </c>
      <c r="J84" s="28">
        <f t="shared" si="14"/>
        <v>1.214529</v>
      </c>
      <c r="K84" s="42">
        <f t="shared" si="15"/>
        <v>54941.68</v>
      </c>
    </row>
    <row r="85" spans="1:11" s="29" customFormat="1" ht="15.75">
      <c r="A85" s="52"/>
      <c r="B85" s="52"/>
      <c r="C85" s="52"/>
      <c r="D85" s="9">
        <v>4</v>
      </c>
      <c r="E85" s="26">
        <f t="shared" si="13"/>
        <v>16041.5</v>
      </c>
      <c r="F85" s="27">
        <v>2.82</v>
      </c>
      <c r="G85" s="28">
        <f t="shared" si="17"/>
        <v>0.86752099999999999</v>
      </c>
      <c r="H85" s="28">
        <f t="shared" si="17"/>
        <v>1.4</v>
      </c>
      <c r="I85" s="28">
        <v>1.02</v>
      </c>
      <c r="J85" s="28">
        <f t="shared" si="14"/>
        <v>1.23882</v>
      </c>
      <c r="K85" s="42">
        <f t="shared" si="15"/>
        <v>56040.54</v>
      </c>
    </row>
    <row r="86" spans="1:11" s="29" customFormat="1" ht="15.75">
      <c r="A86" s="50"/>
      <c r="B86" s="50"/>
      <c r="C86" s="50"/>
      <c r="D86" s="9">
        <v>5</v>
      </c>
      <c r="E86" s="26">
        <f t="shared" si="13"/>
        <v>16041.5</v>
      </c>
      <c r="F86" s="27">
        <v>2.82</v>
      </c>
      <c r="G86" s="28">
        <f t="shared" si="17"/>
        <v>0.86752099999999999</v>
      </c>
      <c r="H86" s="28">
        <f t="shared" si="17"/>
        <v>1.4</v>
      </c>
      <c r="I86" s="28">
        <v>1.02</v>
      </c>
      <c r="J86" s="28">
        <f t="shared" si="14"/>
        <v>1.23882</v>
      </c>
      <c r="K86" s="42">
        <f t="shared" si="15"/>
        <v>56040.54</v>
      </c>
    </row>
    <row r="87" spans="1:11" s="29" customFormat="1" ht="15.75">
      <c r="A87" s="49">
        <v>89</v>
      </c>
      <c r="B87" s="49" t="s">
        <v>107</v>
      </c>
      <c r="C87" s="51" t="s">
        <v>94</v>
      </c>
      <c r="D87" s="9"/>
      <c r="E87" s="26">
        <f t="shared" si="13"/>
        <v>16041.5</v>
      </c>
      <c r="F87" s="27">
        <v>2.52</v>
      </c>
      <c r="G87" s="28">
        <v>1.4</v>
      </c>
      <c r="H87" s="28">
        <f t="shared" si="17"/>
        <v>1.4</v>
      </c>
      <c r="I87" s="28">
        <v>1</v>
      </c>
      <c r="J87" s="28">
        <f t="shared" si="14"/>
        <v>1.96</v>
      </c>
      <c r="K87" s="42">
        <f t="shared" si="15"/>
        <v>79232.179999999993</v>
      </c>
    </row>
    <row r="88" spans="1:11" s="29" customFormat="1" ht="15.75">
      <c r="A88" s="52"/>
      <c r="B88" s="52"/>
      <c r="C88" s="52"/>
      <c r="D88" s="9">
        <v>4</v>
      </c>
      <c r="E88" s="26">
        <f t="shared" si="13"/>
        <v>16041.5</v>
      </c>
      <c r="F88" s="27">
        <v>2.52</v>
      </c>
      <c r="G88" s="28">
        <v>1.4</v>
      </c>
      <c r="H88" s="28">
        <f t="shared" si="17"/>
        <v>1.4</v>
      </c>
      <c r="I88" s="28">
        <v>1.02</v>
      </c>
      <c r="J88" s="28">
        <f t="shared" si="14"/>
        <v>1.9992000000000001</v>
      </c>
      <c r="K88" s="42">
        <f t="shared" si="15"/>
        <v>80816.820000000007</v>
      </c>
    </row>
    <row r="89" spans="1:11" s="29" customFormat="1" ht="15.75">
      <c r="A89" s="50"/>
      <c r="B89" s="50"/>
      <c r="C89" s="50"/>
      <c r="D89" s="9">
        <v>5</v>
      </c>
      <c r="E89" s="26">
        <f t="shared" si="13"/>
        <v>16041.5</v>
      </c>
      <c r="F89" s="27">
        <v>2.52</v>
      </c>
      <c r="G89" s="28">
        <v>1.4</v>
      </c>
      <c r="H89" s="28">
        <f t="shared" si="17"/>
        <v>1.4</v>
      </c>
      <c r="I89" s="28">
        <v>1.02</v>
      </c>
      <c r="J89" s="28">
        <f t="shared" si="14"/>
        <v>1.9992000000000001</v>
      </c>
      <c r="K89" s="42">
        <f t="shared" si="15"/>
        <v>80816.820000000007</v>
      </c>
    </row>
    <row r="90" spans="1:11" s="29" customFormat="1" ht="15.75">
      <c r="A90" s="1">
        <v>90</v>
      </c>
      <c r="B90" s="1" t="s">
        <v>108</v>
      </c>
      <c r="C90" s="6" t="s">
        <v>94</v>
      </c>
      <c r="D90" s="9"/>
      <c r="E90" s="26">
        <f t="shared" si="13"/>
        <v>16041.5</v>
      </c>
      <c r="F90" s="27">
        <v>3.12</v>
      </c>
      <c r="G90" s="28">
        <v>1</v>
      </c>
      <c r="H90" s="28">
        <f t="shared" si="17"/>
        <v>1.4</v>
      </c>
      <c r="I90" s="28">
        <v>1</v>
      </c>
      <c r="J90" s="28">
        <f t="shared" si="14"/>
        <v>1.4</v>
      </c>
      <c r="K90" s="42">
        <f t="shared" si="15"/>
        <v>70069.27</v>
      </c>
    </row>
    <row r="91" spans="1:11" s="29" customFormat="1" ht="15.75">
      <c r="A91" s="1">
        <v>91</v>
      </c>
      <c r="B91" s="1" t="s">
        <v>109</v>
      </c>
      <c r="C91" s="6" t="s">
        <v>94</v>
      </c>
      <c r="D91" s="9"/>
      <c r="E91" s="26">
        <f t="shared" si="13"/>
        <v>16041.5</v>
      </c>
      <c r="F91" s="27">
        <v>4.51</v>
      </c>
      <c r="G91" s="28">
        <v>1</v>
      </c>
      <c r="H91" s="28">
        <f t="shared" si="17"/>
        <v>1.4</v>
      </c>
      <c r="I91" s="28">
        <v>1</v>
      </c>
      <c r="J91" s="28">
        <f t="shared" si="14"/>
        <v>1.4</v>
      </c>
      <c r="K91" s="42">
        <f t="shared" si="15"/>
        <v>101286.03</v>
      </c>
    </row>
    <row r="92" spans="1:11" s="29" customFormat="1" ht="15.75">
      <c r="A92" s="49">
        <v>92</v>
      </c>
      <c r="B92" s="49" t="s">
        <v>110</v>
      </c>
      <c r="C92" s="51" t="s">
        <v>94</v>
      </c>
      <c r="D92" s="9"/>
      <c r="E92" s="26">
        <f t="shared" si="13"/>
        <v>16041.5</v>
      </c>
      <c r="F92" s="27">
        <v>0.82</v>
      </c>
      <c r="G92" s="28">
        <v>1.4</v>
      </c>
      <c r="H92" s="28">
        <f t="shared" si="17"/>
        <v>1.4</v>
      </c>
      <c r="I92" s="28">
        <v>1</v>
      </c>
      <c r="J92" s="28">
        <f t="shared" si="14"/>
        <v>1.96</v>
      </c>
      <c r="K92" s="42">
        <f t="shared" si="15"/>
        <v>25781.9</v>
      </c>
    </row>
    <row r="93" spans="1:11" s="29" customFormat="1" ht="15.75">
      <c r="A93" s="52"/>
      <c r="B93" s="52"/>
      <c r="C93" s="52"/>
      <c r="D93" s="9">
        <v>4</v>
      </c>
      <c r="E93" s="26">
        <f t="shared" si="13"/>
        <v>16041.5</v>
      </c>
      <c r="F93" s="27">
        <v>0.82</v>
      </c>
      <c r="G93" s="28">
        <v>1.4</v>
      </c>
      <c r="H93" s="28">
        <f t="shared" si="17"/>
        <v>1.4</v>
      </c>
      <c r="I93" s="28">
        <v>1.02</v>
      </c>
      <c r="J93" s="28">
        <f t="shared" si="14"/>
        <v>1.9992000000000001</v>
      </c>
      <c r="K93" s="42">
        <f t="shared" si="15"/>
        <v>26297.54</v>
      </c>
    </row>
    <row r="94" spans="1:11" s="29" customFormat="1" ht="15.75">
      <c r="A94" s="50"/>
      <c r="B94" s="50"/>
      <c r="C94" s="50"/>
      <c r="D94" s="9">
        <v>5</v>
      </c>
      <c r="E94" s="26">
        <f t="shared" si="13"/>
        <v>16041.5</v>
      </c>
      <c r="F94" s="27">
        <v>0.82</v>
      </c>
      <c r="G94" s="28">
        <v>1.4</v>
      </c>
      <c r="H94" s="28">
        <f t="shared" si="17"/>
        <v>1.4</v>
      </c>
      <c r="I94" s="28">
        <v>1.02</v>
      </c>
      <c r="J94" s="28">
        <f t="shared" si="14"/>
        <v>1.9992000000000001</v>
      </c>
      <c r="K94" s="42">
        <f t="shared" si="15"/>
        <v>26297.54</v>
      </c>
    </row>
    <row r="95" spans="1:11" s="29" customFormat="1" ht="15.75">
      <c r="A95" s="49">
        <v>112</v>
      </c>
      <c r="B95" s="49" t="s">
        <v>133</v>
      </c>
      <c r="C95" s="51" t="s">
        <v>132</v>
      </c>
      <c r="D95" s="9"/>
      <c r="E95" s="26">
        <f t="shared" ref="E95:E102" si="18">E$7</f>
        <v>16041.5</v>
      </c>
      <c r="F95" s="27">
        <v>1.66</v>
      </c>
      <c r="G95" s="28">
        <f t="shared" ref="G95:H129" si="19">G$7</f>
        <v>0.86752099999999999</v>
      </c>
      <c r="H95" s="28">
        <f t="shared" ref="H95:H102" si="20">H$7</f>
        <v>1.4</v>
      </c>
      <c r="I95" s="28">
        <v>1</v>
      </c>
      <c r="J95" s="28">
        <f t="shared" si="14"/>
        <v>1.214529</v>
      </c>
      <c r="K95" s="42">
        <f t="shared" si="15"/>
        <v>32341.56</v>
      </c>
    </row>
    <row r="96" spans="1:11" s="29" customFormat="1" ht="15.75">
      <c r="A96" s="52"/>
      <c r="B96" s="52"/>
      <c r="C96" s="52"/>
      <c r="D96" s="9">
        <v>4</v>
      </c>
      <c r="E96" s="26">
        <f t="shared" si="18"/>
        <v>16041.5</v>
      </c>
      <c r="F96" s="27">
        <v>1.66</v>
      </c>
      <c r="G96" s="28">
        <f t="shared" si="19"/>
        <v>0.86752099999999999</v>
      </c>
      <c r="H96" s="28">
        <f t="shared" si="20"/>
        <v>1.4</v>
      </c>
      <c r="I96" s="28">
        <v>1.02</v>
      </c>
      <c r="J96" s="28">
        <f t="shared" si="14"/>
        <v>1.23882</v>
      </c>
      <c r="K96" s="42">
        <f t="shared" si="15"/>
        <v>32988.400000000001</v>
      </c>
    </row>
    <row r="97" spans="1:11" s="29" customFormat="1" ht="15.75">
      <c r="A97" s="52"/>
      <c r="B97" s="52"/>
      <c r="C97" s="52"/>
      <c r="D97" s="9">
        <v>5</v>
      </c>
      <c r="E97" s="26">
        <f t="shared" si="18"/>
        <v>16041.5</v>
      </c>
      <c r="F97" s="27">
        <v>1.66</v>
      </c>
      <c r="G97" s="28">
        <f t="shared" si="19"/>
        <v>0.86752099999999999</v>
      </c>
      <c r="H97" s="28">
        <f t="shared" si="20"/>
        <v>1.4</v>
      </c>
      <c r="I97" s="28">
        <v>1.02</v>
      </c>
      <c r="J97" s="28">
        <f t="shared" si="14"/>
        <v>1.23882</v>
      </c>
      <c r="K97" s="42">
        <f t="shared" si="15"/>
        <v>32988.400000000001</v>
      </c>
    </row>
    <row r="98" spans="1:11" s="29" customFormat="1" ht="15.75">
      <c r="A98" s="50"/>
      <c r="B98" s="50"/>
      <c r="C98" s="50"/>
      <c r="D98" s="9">
        <v>8</v>
      </c>
      <c r="E98" s="26">
        <f t="shared" si="18"/>
        <v>16041.5</v>
      </c>
      <c r="F98" s="27">
        <v>1.66</v>
      </c>
      <c r="G98" s="28">
        <f t="shared" si="19"/>
        <v>0.86752099999999999</v>
      </c>
      <c r="H98" s="28">
        <f t="shared" si="20"/>
        <v>1.4</v>
      </c>
      <c r="I98" s="28">
        <v>1.05</v>
      </c>
      <c r="J98" s="28">
        <f t="shared" si="14"/>
        <v>1.2752559999999999</v>
      </c>
      <c r="K98" s="42">
        <f t="shared" si="15"/>
        <v>33958.65</v>
      </c>
    </row>
    <row r="99" spans="1:11" s="29" customFormat="1" ht="31.5">
      <c r="A99" s="1">
        <v>113</v>
      </c>
      <c r="B99" s="1" t="s">
        <v>134</v>
      </c>
      <c r="C99" s="6" t="s">
        <v>132</v>
      </c>
      <c r="D99" s="9"/>
      <c r="E99" s="26">
        <f t="shared" si="18"/>
        <v>16041.5</v>
      </c>
      <c r="F99" s="27">
        <v>1.82</v>
      </c>
      <c r="G99" s="28">
        <f t="shared" si="19"/>
        <v>0.86752099999999999</v>
      </c>
      <c r="H99" s="28">
        <f t="shared" si="20"/>
        <v>1.4</v>
      </c>
      <c r="I99" s="28">
        <v>1</v>
      </c>
      <c r="J99" s="28">
        <f t="shared" si="14"/>
        <v>1.214529</v>
      </c>
      <c r="K99" s="42">
        <f t="shared" si="15"/>
        <v>35458.82</v>
      </c>
    </row>
    <row r="100" spans="1:11" s="29" customFormat="1" ht="15.75">
      <c r="A100" s="49">
        <v>114</v>
      </c>
      <c r="B100" s="49" t="s">
        <v>135</v>
      </c>
      <c r="C100" s="51" t="s">
        <v>132</v>
      </c>
      <c r="D100" s="9"/>
      <c r="E100" s="26">
        <f t="shared" si="18"/>
        <v>16041.5</v>
      </c>
      <c r="F100" s="27">
        <v>1.71</v>
      </c>
      <c r="G100" s="28">
        <f t="shared" si="19"/>
        <v>0.86752099999999999</v>
      </c>
      <c r="H100" s="28">
        <f t="shared" si="20"/>
        <v>1.4</v>
      </c>
      <c r="I100" s="28">
        <v>1</v>
      </c>
      <c r="J100" s="28">
        <f t="shared" si="14"/>
        <v>1.214529</v>
      </c>
      <c r="K100" s="42">
        <f t="shared" si="15"/>
        <v>33315.699999999997</v>
      </c>
    </row>
    <row r="101" spans="1:11" s="29" customFormat="1" ht="15.75">
      <c r="A101" s="59"/>
      <c r="B101" s="59"/>
      <c r="C101" s="59"/>
      <c r="D101" s="9">
        <v>3</v>
      </c>
      <c r="E101" s="26">
        <f t="shared" si="18"/>
        <v>16041.5</v>
      </c>
      <c r="F101" s="27">
        <v>1.71</v>
      </c>
      <c r="G101" s="28">
        <f t="shared" si="19"/>
        <v>0.86752099999999999</v>
      </c>
      <c r="H101" s="28">
        <f t="shared" si="20"/>
        <v>1.4</v>
      </c>
      <c r="I101" s="28">
        <v>1.05</v>
      </c>
      <c r="J101" s="28">
        <f t="shared" ref="J101:J110" si="21">ROUND(G101*H101*I101,6)</f>
        <v>1.2752559999999999</v>
      </c>
      <c r="K101" s="42">
        <f t="shared" ref="K101:K110" si="22">ROUND(E101*F101*J101,2)</f>
        <v>34981.5</v>
      </c>
    </row>
    <row r="102" spans="1:11" s="29" customFormat="1" ht="15.75">
      <c r="A102" s="60"/>
      <c r="B102" s="60"/>
      <c r="C102" s="60"/>
      <c r="D102" s="9">
        <v>8</v>
      </c>
      <c r="E102" s="26">
        <f t="shared" si="18"/>
        <v>16041.5</v>
      </c>
      <c r="F102" s="27">
        <v>1.71</v>
      </c>
      <c r="G102" s="28">
        <f t="shared" si="19"/>
        <v>0.86752099999999999</v>
      </c>
      <c r="H102" s="28">
        <f t="shared" si="20"/>
        <v>1.4</v>
      </c>
      <c r="I102" s="28">
        <v>1.05</v>
      </c>
      <c r="J102" s="28">
        <f t="shared" si="21"/>
        <v>1.2752559999999999</v>
      </c>
      <c r="K102" s="42">
        <f t="shared" si="22"/>
        <v>34981.5</v>
      </c>
    </row>
    <row r="103" spans="1:11" s="29" customFormat="1" ht="31.5">
      <c r="A103" s="1">
        <v>150</v>
      </c>
      <c r="B103" s="1" t="s">
        <v>173</v>
      </c>
      <c r="C103" s="6" t="s">
        <v>172</v>
      </c>
      <c r="D103" s="9"/>
      <c r="E103" s="26">
        <f t="shared" ref="E103:E129" si="23">E$7</f>
        <v>16041.5</v>
      </c>
      <c r="F103" s="27">
        <v>0.66</v>
      </c>
      <c r="G103" s="28">
        <f t="shared" si="19"/>
        <v>0.86752099999999999</v>
      </c>
      <c r="H103" s="28">
        <f t="shared" si="19"/>
        <v>1.4</v>
      </c>
      <c r="I103" s="28">
        <v>1</v>
      </c>
      <c r="J103" s="28">
        <f t="shared" si="21"/>
        <v>1.214529</v>
      </c>
      <c r="K103" s="42">
        <f t="shared" si="22"/>
        <v>12858.69</v>
      </c>
    </row>
    <row r="104" spans="1:11" s="29" customFormat="1" ht="15.75">
      <c r="A104" s="49">
        <v>151</v>
      </c>
      <c r="B104" s="49" t="s">
        <v>174</v>
      </c>
      <c r="C104" s="51" t="s">
        <v>172</v>
      </c>
      <c r="D104" s="9"/>
      <c r="E104" s="26">
        <f t="shared" si="23"/>
        <v>16041.5</v>
      </c>
      <c r="F104" s="27">
        <v>0.47</v>
      </c>
      <c r="G104" s="28">
        <f t="shared" si="19"/>
        <v>0.86752099999999999</v>
      </c>
      <c r="H104" s="28">
        <f t="shared" si="19"/>
        <v>1.4</v>
      </c>
      <c r="I104" s="28">
        <v>1</v>
      </c>
      <c r="J104" s="28">
        <f t="shared" si="21"/>
        <v>1.214529</v>
      </c>
      <c r="K104" s="42">
        <f t="shared" si="22"/>
        <v>9156.9500000000007</v>
      </c>
    </row>
    <row r="105" spans="1:11" s="29" customFormat="1" ht="15.75">
      <c r="A105" s="59"/>
      <c r="B105" s="59"/>
      <c r="C105" s="59"/>
      <c r="D105" s="9">
        <v>2</v>
      </c>
      <c r="E105" s="26">
        <f t="shared" si="23"/>
        <v>16041.5</v>
      </c>
      <c r="F105" s="27">
        <v>0.47</v>
      </c>
      <c r="G105" s="28">
        <f t="shared" si="19"/>
        <v>0.86752099999999999</v>
      </c>
      <c r="H105" s="28">
        <f t="shared" si="19"/>
        <v>1.4</v>
      </c>
      <c r="I105" s="28">
        <v>1.1000000000000001</v>
      </c>
      <c r="J105" s="28">
        <f t="shared" si="21"/>
        <v>1.335982</v>
      </c>
      <c r="K105" s="42">
        <f t="shared" si="22"/>
        <v>10072.64</v>
      </c>
    </row>
    <row r="106" spans="1:11" s="29" customFormat="1" ht="15.75">
      <c r="A106" s="59"/>
      <c r="B106" s="59"/>
      <c r="C106" s="59"/>
      <c r="D106" s="9">
        <v>3</v>
      </c>
      <c r="E106" s="26">
        <f t="shared" si="23"/>
        <v>16041.5</v>
      </c>
      <c r="F106" s="27">
        <v>0.47</v>
      </c>
      <c r="G106" s="28">
        <f t="shared" si="19"/>
        <v>0.86752099999999999</v>
      </c>
      <c r="H106" s="28">
        <f t="shared" si="19"/>
        <v>1.4</v>
      </c>
      <c r="I106" s="28">
        <v>1.05</v>
      </c>
      <c r="J106" s="28">
        <f t="shared" si="21"/>
        <v>1.2752559999999999</v>
      </c>
      <c r="K106" s="42">
        <f t="shared" si="22"/>
        <v>9614.7999999999993</v>
      </c>
    </row>
    <row r="107" spans="1:11" s="29" customFormat="1" ht="15.75">
      <c r="A107" s="59"/>
      <c r="B107" s="59"/>
      <c r="C107" s="59"/>
      <c r="D107" s="9">
        <v>4</v>
      </c>
      <c r="E107" s="26">
        <f t="shared" si="23"/>
        <v>16041.5</v>
      </c>
      <c r="F107" s="27">
        <v>0.47</v>
      </c>
      <c r="G107" s="28">
        <f t="shared" si="19"/>
        <v>0.86752099999999999</v>
      </c>
      <c r="H107" s="28">
        <f t="shared" si="19"/>
        <v>1.4</v>
      </c>
      <c r="I107" s="28">
        <v>1.02</v>
      </c>
      <c r="J107" s="28">
        <f t="shared" si="21"/>
        <v>1.23882</v>
      </c>
      <c r="K107" s="42">
        <f t="shared" si="22"/>
        <v>9340.09</v>
      </c>
    </row>
    <row r="108" spans="1:11" s="29" customFormat="1" ht="15.75">
      <c r="A108" s="60"/>
      <c r="B108" s="60"/>
      <c r="C108" s="60"/>
      <c r="D108" s="9">
        <v>5</v>
      </c>
      <c r="E108" s="26">
        <f t="shared" si="23"/>
        <v>16041.5</v>
      </c>
      <c r="F108" s="27">
        <v>0.47</v>
      </c>
      <c r="G108" s="28">
        <f t="shared" si="19"/>
        <v>0.86752099999999999</v>
      </c>
      <c r="H108" s="28">
        <f t="shared" si="19"/>
        <v>1.4</v>
      </c>
      <c r="I108" s="28">
        <v>1.02</v>
      </c>
      <c r="J108" s="28">
        <f t="shared" si="21"/>
        <v>1.23882</v>
      </c>
      <c r="K108" s="42">
        <f t="shared" si="22"/>
        <v>9340.09</v>
      </c>
    </row>
    <row r="109" spans="1:11" s="29" customFormat="1" ht="15.75">
      <c r="A109" s="49">
        <v>152</v>
      </c>
      <c r="B109" s="49" t="s">
        <v>175</v>
      </c>
      <c r="C109" s="51" t="s">
        <v>172</v>
      </c>
      <c r="D109" s="9"/>
      <c r="E109" s="26">
        <f t="shared" si="23"/>
        <v>16041.5</v>
      </c>
      <c r="F109" s="27">
        <v>0.61</v>
      </c>
      <c r="G109" s="28">
        <f t="shared" si="19"/>
        <v>0.86752099999999999</v>
      </c>
      <c r="H109" s="28">
        <f t="shared" si="19"/>
        <v>1.4</v>
      </c>
      <c r="I109" s="28">
        <v>1</v>
      </c>
      <c r="J109" s="28">
        <f t="shared" si="21"/>
        <v>1.214529</v>
      </c>
      <c r="K109" s="42">
        <f t="shared" si="22"/>
        <v>11884.55</v>
      </c>
    </row>
    <row r="110" spans="1:11" s="29" customFormat="1" ht="15.75">
      <c r="A110" s="59"/>
      <c r="B110" s="59"/>
      <c r="C110" s="59"/>
      <c r="D110" s="9">
        <v>3</v>
      </c>
      <c r="E110" s="26">
        <f t="shared" si="23"/>
        <v>16041.5</v>
      </c>
      <c r="F110" s="27">
        <v>0.61</v>
      </c>
      <c r="G110" s="28">
        <f t="shared" si="19"/>
        <v>0.86752099999999999</v>
      </c>
      <c r="H110" s="28">
        <f t="shared" si="19"/>
        <v>1.4</v>
      </c>
      <c r="I110" s="28">
        <v>1.05</v>
      </c>
      <c r="J110" s="28">
        <f t="shared" si="21"/>
        <v>1.2752559999999999</v>
      </c>
      <c r="K110" s="42">
        <f t="shared" si="22"/>
        <v>12478.78</v>
      </c>
    </row>
    <row r="111" spans="1:11" s="29" customFormat="1" ht="15.75">
      <c r="A111" s="59"/>
      <c r="B111" s="59"/>
      <c r="C111" s="59"/>
      <c r="D111" s="9">
        <v>4</v>
      </c>
      <c r="E111" s="26">
        <f t="shared" si="23"/>
        <v>16041.5</v>
      </c>
      <c r="F111" s="27">
        <v>0.61</v>
      </c>
      <c r="G111" s="28">
        <f t="shared" si="19"/>
        <v>0.86752099999999999</v>
      </c>
      <c r="H111" s="28">
        <f t="shared" si="19"/>
        <v>1.4</v>
      </c>
      <c r="I111" s="28">
        <v>1.02</v>
      </c>
      <c r="J111" s="28">
        <f t="shared" ref="J111:J132" si="24">ROUND(G111*H111*I111,6)</f>
        <v>1.23882</v>
      </c>
      <c r="K111" s="42">
        <f t="shared" ref="K111:K132" si="25">ROUND(E111*F111*J111,2)</f>
        <v>12122.24</v>
      </c>
    </row>
    <row r="112" spans="1:11" s="29" customFormat="1" ht="15.75">
      <c r="A112" s="60"/>
      <c r="B112" s="60"/>
      <c r="C112" s="60"/>
      <c r="D112" s="9">
        <v>5</v>
      </c>
      <c r="E112" s="26">
        <f t="shared" si="23"/>
        <v>16041.5</v>
      </c>
      <c r="F112" s="27">
        <v>0.61</v>
      </c>
      <c r="G112" s="28">
        <f t="shared" si="19"/>
        <v>0.86752099999999999</v>
      </c>
      <c r="H112" s="28">
        <f t="shared" si="19"/>
        <v>1.4</v>
      </c>
      <c r="I112" s="28">
        <v>1.02</v>
      </c>
      <c r="J112" s="28">
        <f t="shared" si="24"/>
        <v>1.23882</v>
      </c>
      <c r="K112" s="42">
        <f t="shared" si="25"/>
        <v>12122.24</v>
      </c>
    </row>
    <row r="113" spans="1:11" s="29" customFormat="1" ht="15.75">
      <c r="A113" s="49">
        <v>153</v>
      </c>
      <c r="B113" s="49" t="s">
        <v>176</v>
      </c>
      <c r="C113" s="51" t="s">
        <v>172</v>
      </c>
      <c r="D113" s="9"/>
      <c r="E113" s="26">
        <f t="shared" si="23"/>
        <v>16041.5</v>
      </c>
      <c r="F113" s="27">
        <v>0.71</v>
      </c>
      <c r="G113" s="28">
        <f t="shared" si="19"/>
        <v>0.86752099999999999</v>
      </c>
      <c r="H113" s="28">
        <f t="shared" si="19"/>
        <v>1.4</v>
      </c>
      <c r="I113" s="28">
        <v>1</v>
      </c>
      <c r="J113" s="28">
        <f t="shared" si="24"/>
        <v>1.214529</v>
      </c>
      <c r="K113" s="42">
        <f t="shared" si="25"/>
        <v>13832.84</v>
      </c>
    </row>
    <row r="114" spans="1:11" s="29" customFormat="1" ht="15.75">
      <c r="A114" s="59"/>
      <c r="B114" s="59"/>
      <c r="C114" s="59"/>
      <c r="D114" s="9">
        <v>2</v>
      </c>
      <c r="E114" s="26">
        <f t="shared" si="23"/>
        <v>16041.5</v>
      </c>
      <c r="F114" s="27">
        <v>0.71</v>
      </c>
      <c r="G114" s="28">
        <f t="shared" si="19"/>
        <v>0.86752099999999999</v>
      </c>
      <c r="H114" s="28">
        <f t="shared" si="19"/>
        <v>1.4</v>
      </c>
      <c r="I114" s="28">
        <v>1.1000000000000001</v>
      </c>
      <c r="J114" s="28">
        <f t="shared" si="24"/>
        <v>1.335982</v>
      </c>
      <c r="K114" s="42">
        <f t="shared" si="25"/>
        <v>15216.12</v>
      </c>
    </row>
    <row r="115" spans="1:11" s="29" customFormat="1" ht="15.75">
      <c r="A115" s="59"/>
      <c r="B115" s="59"/>
      <c r="C115" s="59"/>
      <c r="D115" s="9">
        <v>3</v>
      </c>
      <c r="E115" s="26">
        <f t="shared" si="23"/>
        <v>16041.5</v>
      </c>
      <c r="F115" s="27">
        <v>0.71</v>
      </c>
      <c r="G115" s="28">
        <f t="shared" si="19"/>
        <v>0.86752099999999999</v>
      </c>
      <c r="H115" s="28">
        <f t="shared" si="19"/>
        <v>1.4</v>
      </c>
      <c r="I115" s="28">
        <v>1.05</v>
      </c>
      <c r="J115" s="28">
        <f t="shared" si="24"/>
        <v>1.2752559999999999</v>
      </c>
      <c r="K115" s="42">
        <f t="shared" si="25"/>
        <v>14524.48</v>
      </c>
    </row>
    <row r="116" spans="1:11" s="29" customFormat="1" ht="15.75">
      <c r="A116" s="59"/>
      <c r="B116" s="59"/>
      <c r="C116" s="59"/>
      <c r="D116" s="9">
        <v>4</v>
      </c>
      <c r="E116" s="26">
        <f t="shared" si="23"/>
        <v>16041.5</v>
      </c>
      <c r="F116" s="27">
        <v>0.71</v>
      </c>
      <c r="G116" s="28">
        <f t="shared" si="19"/>
        <v>0.86752099999999999</v>
      </c>
      <c r="H116" s="28">
        <f t="shared" si="19"/>
        <v>1.4</v>
      </c>
      <c r="I116" s="28">
        <v>1.02</v>
      </c>
      <c r="J116" s="28">
        <f t="shared" si="24"/>
        <v>1.23882</v>
      </c>
      <c r="K116" s="42">
        <f t="shared" si="25"/>
        <v>14109.5</v>
      </c>
    </row>
    <row r="117" spans="1:11" s="29" customFormat="1" ht="15.75">
      <c r="A117" s="60"/>
      <c r="B117" s="60"/>
      <c r="C117" s="60"/>
      <c r="D117" s="9">
        <v>5</v>
      </c>
      <c r="E117" s="26">
        <f t="shared" si="23"/>
        <v>16041.5</v>
      </c>
      <c r="F117" s="27">
        <v>0.71</v>
      </c>
      <c r="G117" s="28">
        <f t="shared" si="19"/>
        <v>0.86752099999999999</v>
      </c>
      <c r="H117" s="28">
        <f t="shared" si="19"/>
        <v>1.4</v>
      </c>
      <c r="I117" s="28">
        <v>1.02</v>
      </c>
      <c r="J117" s="28">
        <f t="shared" si="24"/>
        <v>1.23882</v>
      </c>
      <c r="K117" s="42">
        <f t="shared" si="25"/>
        <v>14109.5</v>
      </c>
    </row>
    <row r="118" spans="1:11" s="29" customFormat="1" ht="15.75">
      <c r="A118" s="49">
        <v>154</v>
      </c>
      <c r="B118" s="49" t="s">
        <v>177</v>
      </c>
      <c r="C118" s="51" t="s">
        <v>172</v>
      </c>
      <c r="D118" s="9"/>
      <c r="E118" s="26">
        <f t="shared" si="23"/>
        <v>16041.5</v>
      </c>
      <c r="F118" s="27">
        <v>0.84</v>
      </c>
      <c r="G118" s="28">
        <f t="shared" si="19"/>
        <v>0.86752099999999999</v>
      </c>
      <c r="H118" s="28">
        <f t="shared" si="19"/>
        <v>1.4</v>
      </c>
      <c r="I118" s="28">
        <v>1</v>
      </c>
      <c r="J118" s="28">
        <f t="shared" si="24"/>
        <v>1.214529</v>
      </c>
      <c r="K118" s="42">
        <f t="shared" si="25"/>
        <v>16365.61</v>
      </c>
    </row>
    <row r="119" spans="1:11" s="29" customFormat="1" ht="15.75">
      <c r="A119" s="59"/>
      <c r="B119" s="59"/>
      <c r="C119" s="59"/>
      <c r="D119" s="9">
        <v>3</v>
      </c>
      <c r="E119" s="26">
        <f t="shared" si="23"/>
        <v>16041.5</v>
      </c>
      <c r="F119" s="27">
        <v>0.84</v>
      </c>
      <c r="G119" s="28">
        <f t="shared" si="19"/>
        <v>0.86752099999999999</v>
      </c>
      <c r="H119" s="28">
        <f t="shared" si="19"/>
        <v>1.4</v>
      </c>
      <c r="I119" s="28">
        <v>1.05</v>
      </c>
      <c r="J119" s="28">
        <f t="shared" si="24"/>
        <v>1.2752559999999999</v>
      </c>
      <c r="K119" s="42">
        <f t="shared" si="25"/>
        <v>17183.900000000001</v>
      </c>
    </row>
    <row r="120" spans="1:11" s="29" customFormat="1" ht="15.75">
      <c r="A120" s="59"/>
      <c r="B120" s="59"/>
      <c r="C120" s="59"/>
      <c r="D120" s="9">
        <v>4</v>
      </c>
      <c r="E120" s="26">
        <f t="shared" si="23"/>
        <v>16041.5</v>
      </c>
      <c r="F120" s="27">
        <v>0.84</v>
      </c>
      <c r="G120" s="28">
        <f t="shared" si="19"/>
        <v>0.86752099999999999</v>
      </c>
      <c r="H120" s="28">
        <f t="shared" si="19"/>
        <v>1.4</v>
      </c>
      <c r="I120" s="28">
        <v>1.02</v>
      </c>
      <c r="J120" s="28">
        <f t="shared" si="24"/>
        <v>1.23882</v>
      </c>
      <c r="K120" s="42">
        <f t="shared" si="25"/>
        <v>16692.93</v>
      </c>
    </row>
    <row r="121" spans="1:11" s="29" customFormat="1" ht="15.75">
      <c r="A121" s="60"/>
      <c r="B121" s="60"/>
      <c r="C121" s="60"/>
      <c r="D121" s="9">
        <v>5</v>
      </c>
      <c r="E121" s="26">
        <f t="shared" si="23"/>
        <v>16041.5</v>
      </c>
      <c r="F121" s="27">
        <v>0.84</v>
      </c>
      <c r="G121" s="28">
        <f t="shared" si="19"/>
        <v>0.86752099999999999</v>
      </c>
      <c r="H121" s="28">
        <f t="shared" si="19"/>
        <v>1.4</v>
      </c>
      <c r="I121" s="28">
        <v>1.02</v>
      </c>
      <c r="J121" s="28">
        <f t="shared" si="24"/>
        <v>1.23882</v>
      </c>
      <c r="K121" s="42">
        <f t="shared" si="25"/>
        <v>16692.93</v>
      </c>
    </row>
    <row r="122" spans="1:11" s="29" customFormat="1" ht="15.75">
      <c r="A122" s="49">
        <v>155</v>
      </c>
      <c r="B122" s="49" t="s">
        <v>178</v>
      </c>
      <c r="C122" s="51" t="s">
        <v>172</v>
      </c>
      <c r="D122" s="9"/>
      <c r="E122" s="26">
        <f t="shared" si="23"/>
        <v>16041.5</v>
      </c>
      <c r="F122" s="27">
        <v>0.91</v>
      </c>
      <c r="G122" s="28">
        <f t="shared" si="19"/>
        <v>0.86752099999999999</v>
      </c>
      <c r="H122" s="28">
        <f t="shared" si="19"/>
        <v>1.4</v>
      </c>
      <c r="I122" s="28">
        <v>1</v>
      </c>
      <c r="J122" s="28">
        <f t="shared" si="24"/>
        <v>1.214529</v>
      </c>
      <c r="K122" s="42">
        <f t="shared" si="25"/>
        <v>17729.41</v>
      </c>
    </row>
    <row r="123" spans="1:11" s="29" customFormat="1" ht="15.75">
      <c r="A123" s="59"/>
      <c r="B123" s="59"/>
      <c r="C123" s="59"/>
      <c r="D123" s="9">
        <v>3</v>
      </c>
      <c r="E123" s="26">
        <f t="shared" si="23"/>
        <v>16041.5</v>
      </c>
      <c r="F123" s="27">
        <v>0.91</v>
      </c>
      <c r="G123" s="28">
        <f t="shared" si="19"/>
        <v>0.86752099999999999</v>
      </c>
      <c r="H123" s="28">
        <f t="shared" si="19"/>
        <v>1.4</v>
      </c>
      <c r="I123" s="28">
        <v>1.05</v>
      </c>
      <c r="J123" s="28">
        <f t="shared" si="24"/>
        <v>1.2752559999999999</v>
      </c>
      <c r="K123" s="42">
        <f t="shared" si="25"/>
        <v>18615.89</v>
      </c>
    </row>
    <row r="124" spans="1:11" s="29" customFormat="1" ht="15.75">
      <c r="A124" s="59"/>
      <c r="B124" s="59"/>
      <c r="C124" s="59"/>
      <c r="D124" s="9">
        <v>4</v>
      </c>
      <c r="E124" s="26">
        <f t="shared" si="23"/>
        <v>16041.5</v>
      </c>
      <c r="F124" s="27">
        <v>0.91</v>
      </c>
      <c r="G124" s="28">
        <f t="shared" si="19"/>
        <v>0.86752099999999999</v>
      </c>
      <c r="H124" s="28">
        <f t="shared" si="19"/>
        <v>1.4</v>
      </c>
      <c r="I124" s="28">
        <v>1.02</v>
      </c>
      <c r="J124" s="28">
        <f t="shared" si="24"/>
        <v>1.23882</v>
      </c>
      <c r="K124" s="42">
        <f t="shared" si="25"/>
        <v>18084</v>
      </c>
    </row>
    <row r="125" spans="1:11" s="29" customFormat="1" ht="15.75">
      <c r="A125" s="60"/>
      <c r="B125" s="60"/>
      <c r="C125" s="60"/>
      <c r="D125" s="9">
        <v>5</v>
      </c>
      <c r="E125" s="26">
        <f t="shared" si="23"/>
        <v>16041.5</v>
      </c>
      <c r="F125" s="27">
        <v>0.91</v>
      </c>
      <c r="G125" s="28">
        <f t="shared" si="19"/>
        <v>0.86752099999999999</v>
      </c>
      <c r="H125" s="28">
        <f t="shared" si="19"/>
        <v>1.4</v>
      </c>
      <c r="I125" s="28">
        <v>1.02</v>
      </c>
      <c r="J125" s="28">
        <f t="shared" si="24"/>
        <v>1.23882</v>
      </c>
      <c r="K125" s="42">
        <f t="shared" si="25"/>
        <v>18084</v>
      </c>
    </row>
    <row r="126" spans="1:11" s="29" customFormat="1" ht="31.5">
      <c r="A126" s="1">
        <v>156</v>
      </c>
      <c r="B126" s="1" t="s">
        <v>179</v>
      </c>
      <c r="C126" s="6" t="s">
        <v>172</v>
      </c>
      <c r="D126" s="9"/>
      <c r="E126" s="26">
        <f t="shared" si="23"/>
        <v>16041.5</v>
      </c>
      <c r="F126" s="27">
        <v>1.1000000000000001</v>
      </c>
      <c r="G126" s="28">
        <f t="shared" si="19"/>
        <v>0.86752099999999999</v>
      </c>
      <c r="H126" s="28">
        <f t="shared" si="19"/>
        <v>1.4</v>
      </c>
      <c r="I126" s="28">
        <v>1</v>
      </c>
      <c r="J126" s="28">
        <f t="shared" si="24"/>
        <v>1.214529</v>
      </c>
      <c r="K126" s="42">
        <f t="shared" si="25"/>
        <v>21431.15</v>
      </c>
    </row>
    <row r="127" spans="1:11" s="29" customFormat="1" ht="31.5">
      <c r="A127" s="1">
        <v>157</v>
      </c>
      <c r="B127" s="1" t="s">
        <v>180</v>
      </c>
      <c r="C127" s="6" t="s">
        <v>172</v>
      </c>
      <c r="D127" s="9"/>
      <c r="E127" s="26">
        <f t="shared" si="23"/>
        <v>16041.5</v>
      </c>
      <c r="F127" s="27">
        <v>1.35</v>
      </c>
      <c r="G127" s="28">
        <f t="shared" si="19"/>
        <v>0.86752099999999999</v>
      </c>
      <c r="H127" s="28">
        <f t="shared" si="19"/>
        <v>1.4</v>
      </c>
      <c r="I127" s="28">
        <v>1</v>
      </c>
      <c r="J127" s="28">
        <f t="shared" si="24"/>
        <v>1.214529</v>
      </c>
      <c r="K127" s="42">
        <f t="shared" si="25"/>
        <v>26301.87</v>
      </c>
    </row>
    <row r="128" spans="1:11" s="29" customFormat="1" ht="31.5">
      <c r="A128" s="1">
        <v>158</v>
      </c>
      <c r="B128" s="1" t="s">
        <v>181</v>
      </c>
      <c r="C128" s="6" t="s">
        <v>172</v>
      </c>
      <c r="D128" s="9"/>
      <c r="E128" s="26">
        <f t="shared" si="23"/>
        <v>16041.5</v>
      </c>
      <c r="F128" s="27">
        <v>1.96</v>
      </c>
      <c r="G128" s="28">
        <f t="shared" si="19"/>
        <v>0.86752099999999999</v>
      </c>
      <c r="H128" s="28">
        <f t="shared" si="19"/>
        <v>1.4</v>
      </c>
      <c r="I128" s="28">
        <v>1</v>
      </c>
      <c r="J128" s="28">
        <f t="shared" si="24"/>
        <v>1.214529</v>
      </c>
      <c r="K128" s="42">
        <f t="shared" si="25"/>
        <v>38186.42</v>
      </c>
    </row>
    <row r="129" spans="1:11" s="29" customFormat="1" ht="15.75">
      <c r="A129" s="1">
        <v>159</v>
      </c>
      <c r="B129" s="1" t="s">
        <v>182</v>
      </c>
      <c r="C129" s="6" t="s">
        <v>172</v>
      </c>
      <c r="D129" s="9"/>
      <c r="E129" s="26">
        <f t="shared" si="23"/>
        <v>16041.5</v>
      </c>
      <c r="F129" s="27">
        <v>25</v>
      </c>
      <c r="G129" s="28">
        <f t="shared" si="19"/>
        <v>0.86752099999999999</v>
      </c>
      <c r="H129" s="28">
        <v>0</v>
      </c>
      <c r="I129" s="28">
        <v>1</v>
      </c>
      <c r="J129" s="28">
        <f>ROUND(G129*I129,6)</f>
        <v>0.86752099999999999</v>
      </c>
      <c r="K129" s="42">
        <f t="shared" si="25"/>
        <v>347908.45</v>
      </c>
    </row>
    <row r="130" spans="1:11" s="29" customFormat="1" ht="15.75">
      <c r="A130" s="49">
        <v>170</v>
      </c>
      <c r="B130" s="49" t="s">
        <v>195</v>
      </c>
      <c r="C130" s="51" t="s">
        <v>192</v>
      </c>
      <c r="D130" s="9"/>
      <c r="E130" s="26">
        <f t="shared" ref="E130:E170" si="26">E$7</f>
        <v>16041.5</v>
      </c>
      <c r="F130" s="27">
        <v>1.85</v>
      </c>
      <c r="G130" s="28">
        <f t="shared" ref="G130:H132" si="27">G$7</f>
        <v>0.86752099999999999</v>
      </c>
      <c r="H130" s="28">
        <f t="shared" si="27"/>
        <v>1.4</v>
      </c>
      <c r="I130" s="28">
        <v>1</v>
      </c>
      <c r="J130" s="28">
        <f t="shared" si="24"/>
        <v>1.214529</v>
      </c>
      <c r="K130" s="42">
        <f t="shared" si="25"/>
        <v>36043.300000000003</v>
      </c>
    </row>
    <row r="131" spans="1:11" s="29" customFormat="1" ht="15.75">
      <c r="A131" s="59"/>
      <c r="B131" s="59"/>
      <c r="C131" s="59"/>
      <c r="D131" s="9">
        <v>3</v>
      </c>
      <c r="E131" s="26">
        <f t="shared" si="26"/>
        <v>16041.5</v>
      </c>
      <c r="F131" s="27">
        <v>1.85</v>
      </c>
      <c r="G131" s="28">
        <f t="shared" si="27"/>
        <v>0.86752099999999999</v>
      </c>
      <c r="H131" s="28">
        <f t="shared" si="27"/>
        <v>1.4</v>
      </c>
      <c r="I131" s="28">
        <v>1.05</v>
      </c>
      <c r="J131" s="28">
        <f t="shared" si="24"/>
        <v>1.2752559999999999</v>
      </c>
      <c r="K131" s="42">
        <f t="shared" si="25"/>
        <v>37845.49</v>
      </c>
    </row>
    <row r="132" spans="1:11" s="29" customFormat="1" ht="15.75">
      <c r="A132" s="60"/>
      <c r="B132" s="60"/>
      <c r="C132" s="60"/>
      <c r="D132" s="9">
        <v>8</v>
      </c>
      <c r="E132" s="26">
        <f t="shared" si="26"/>
        <v>16041.5</v>
      </c>
      <c r="F132" s="27">
        <v>1.85</v>
      </c>
      <c r="G132" s="28">
        <f t="shared" si="27"/>
        <v>0.86752099999999999</v>
      </c>
      <c r="H132" s="28">
        <f t="shared" si="27"/>
        <v>1.4</v>
      </c>
      <c r="I132" s="28">
        <v>1.05</v>
      </c>
      <c r="J132" s="28">
        <f t="shared" si="24"/>
        <v>1.2752559999999999</v>
      </c>
      <c r="K132" s="42">
        <f t="shared" si="25"/>
        <v>37845.49</v>
      </c>
    </row>
    <row r="133" spans="1:11" s="29" customFormat="1" ht="15.75">
      <c r="A133" s="1">
        <v>178</v>
      </c>
      <c r="B133" s="1" t="s">
        <v>205</v>
      </c>
      <c r="C133" s="6" t="s">
        <v>204</v>
      </c>
      <c r="D133" s="9"/>
      <c r="E133" s="26">
        <f t="shared" si="26"/>
        <v>16041.5</v>
      </c>
      <c r="F133" s="27">
        <v>1.78</v>
      </c>
      <c r="G133" s="28">
        <f t="shared" ref="G133:G137" si="28">G$7</f>
        <v>0.86752099999999999</v>
      </c>
      <c r="H133" s="28">
        <f t="shared" ref="G133:H169" si="29">H$7</f>
        <v>1.4</v>
      </c>
      <c r="I133" s="28">
        <v>1</v>
      </c>
      <c r="J133" s="28">
        <f t="shared" ref="J133:J170" si="30">ROUND(G133*H133*I133,6)</f>
        <v>1.214529</v>
      </c>
      <c r="K133" s="42">
        <f t="shared" ref="K133:K171" si="31">ROUND(E133*F133*J133,2)</f>
        <v>34679.5</v>
      </c>
    </row>
    <row r="134" spans="1:11" s="29" customFormat="1" ht="15.75">
      <c r="A134" s="49">
        <v>179</v>
      </c>
      <c r="B134" s="49" t="s">
        <v>206</v>
      </c>
      <c r="C134" s="51" t="s">
        <v>204</v>
      </c>
      <c r="D134" s="9"/>
      <c r="E134" s="26">
        <f t="shared" si="26"/>
        <v>16041.5</v>
      </c>
      <c r="F134" s="27">
        <v>1.67</v>
      </c>
      <c r="G134" s="28">
        <f t="shared" si="28"/>
        <v>0.86752099999999999</v>
      </c>
      <c r="H134" s="28">
        <f t="shared" si="29"/>
        <v>1.4</v>
      </c>
      <c r="I134" s="28">
        <v>1</v>
      </c>
      <c r="J134" s="28">
        <f t="shared" si="30"/>
        <v>1.214529</v>
      </c>
      <c r="K134" s="42">
        <f t="shared" si="31"/>
        <v>32536.39</v>
      </c>
    </row>
    <row r="135" spans="1:11" s="29" customFormat="1" ht="15.75">
      <c r="A135" s="59"/>
      <c r="B135" s="59"/>
      <c r="C135" s="59"/>
      <c r="D135" s="9">
        <v>3</v>
      </c>
      <c r="E135" s="26">
        <f t="shared" si="26"/>
        <v>16041.5</v>
      </c>
      <c r="F135" s="27">
        <v>1.67</v>
      </c>
      <c r="G135" s="28">
        <f t="shared" si="28"/>
        <v>0.86752099999999999</v>
      </c>
      <c r="H135" s="28">
        <f t="shared" si="29"/>
        <v>1.4</v>
      </c>
      <c r="I135" s="28">
        <v>1.05</v>
      </c>
      <c r="J135" s="28">
        <f t="shared" si="30"/>
        <v>1.2752559999999999</v>
      </c>
      <c r="K135" s="42">
        <f t="shared" si="31"/>
        <v>34163.22</v>
      </c>
    </row>
    <row r="136" spans="1:11" s="29" customFormat="1" ht="15.75">
      <c r="A136" s="59"/>
      <c r="B136" s="59"/>
      <c r="C136" s="59"/>
      <c r="D136" s="9">
        <v>4</v>
      </c>
      <c r="E136" s="26">
        <f t="shared" si="26"/>
        <v>16041.5</v>
      </c>
      <c r="F136" s="27">
        <v>1.67</v>
      </c>
      <c r="G136" s="28">
        <f t="shared" si="28"/>
        <v>0.86752099999999999</v>
      </c>
      <c r="H136" s="28">
        <f t="shared" si="29"/>
        <v>1.4</v>
      </c>
      <c r="I136" s="28">
        <v>1.02</v>
      </c>
      <c r="J136" s="28">
        <f t="shared" si="30"/>
        <v>1.23882</v>
      </c>
      <c r="K136" s="42">
        <f t="shared" si="31"/>
        <v>33187.129999999997</v>
      </c>
    </row>
    <row r="137" spans="1:11" s="29" customFormat="1" ht="15.75">
      <c r="A137" s="60"/>
      <c r="B137" s="60"/>
      <c r="C137" s="60"/>
      <c r="D137" s="9">
        <v>5</v>
      </c>
      <c r="E137" s="26">
        <f t="shared" si="26"/>
        <v>16041.5</v>
      </c>
      <c r="F137" s="27">
        <v>1.67</v>
      </c>
      <c r="G137" s="28">
        <f t="shared" si="28"/>
        <v>0.86752099999999999</v>
      </c>
      <c r="H137" s="28">
        <f t="shared" si="29"/>
        <v>1.4</v>
      </c>
      <c r="I137" s="28">
        <v>1.02</v>
      </c>
      <c r="J137" s="28">
        <f t="shared" si="30"/>
        <v>1.23882</v>
      </c>
      <c r="K137" s="42">
        <f t="shared" si="31"/>
        <v>33187.129999999997</v>
      </c>
    </row>
    <row r="138" spans="1:11" s="29" customFormat="1" ht="15.75">
      <c r="A138" s="1">
        <v>180</v>
      </c>
      <c r="B138" s="1" t="s">
        <v>207</v>
      </c>
      <c r="C138" s="6" t="s">
        <v>204</v>
      </c>
      <c r="D138" s="9"/>
      <c r="E138" s="26">
        <f t="shared" si="26"/>
        <v>16041.5</v>
      </c>
      <c r="F138" s="27">
        <v>0.87</v>
      </c>
      <c r="G138" s="28">
        <f t="shared" si="29"/>
        <v>0.86752099999999999</v>
      </c>
      <c r="H138" s="28">
        <f t="shared" si="29"/>
        <v>1.4</v>
      </c>
      <c r="I138" s="28">
        <v>1</v>
      </c>
      <c r="J138" s="28">
        <f t="shared" si="30"/>
        <v>1.214529</v>
      </c>
      <c r="K138" s="42">
        <f t="shared" si="31"/>
        <v>16950.09</v>
      </c>
    </row>
    <row r="139" spans="1:11" s="29" customFormat="1" ht="15.75">
      <c r="A139" s="1">
        <v>181</v>
      </c>
      <c r="B139" s="1" t="s">
        <v>208</v>
      </c>
      <c r="C139" s="6" t="s">
        <v>204</v>
      </c>
      <c r="D139" s="9"/>
      <c r="E139" s="26">
        <f t="shared" si="26"/>
        <v>16041.5</v>
      </c>
      <c r="F139" s="27">
        <v>1.57</v>
      </c>
      <c r="G139" s="28">
        <f t="shared" si="29"/>
        <v>0.86752099999999999</v>
      </c>
      <c r="H139" s="28">
        <f t="shared" si="29"/>
        <v>1.4</v>
      </c>
      <c r="I139" s="28">
        <v>1</v>
      </c>
      <c r="J139" s="28">
        <f t="shared" si="30"/>
        <v>1.214529</v>
      </c>
      <c r="K139" s="42">
        <f t="shared" si="31"/>
        <v>30588.1</v>
      </c>
    </row>
    <row r="140" spans="1:11" s="29" customFormat="1" ht="15.75">
      <c r="A140" s="49">
        <v>182</v>
      </c>
      <c r="B140" s="49" t="s">
        <v>210</v>
      </c>
      <c r="C140" s="51" t="s">
        <v>209</v>
      </c>
      <c r="D140" s="9"/>
      <c r="E140" s="26">
        <f t="shared" si="26"/>
        <v>16041.5</v>
      </c>
      <c r="F140" s="27">
        <v>0.85</v>
      </c>
      <c r="G140" s="28">
        <v>1.4</v>
      </c>
      <c r="H140" s="28">
        <f t="shared" si="29"/>
        <v>1.4</v>
      </c>
      <c r="I140" s="28">
        <v>1</v>
      </c>
      <c r="J140" s="28">
        <f t="shared" si="30"/>
        <v>1.96</v>
      </c>
      <c r="K140" s="42">
        <f t="shared" si="31"/>
        <v>26725.14</v>
      </c>
    </row>
    <row r="141" spans="1:11" s="29" customFormat="1" ht="15.75">
      <c r="A141" s="52"/>
      <c r="B141" s="52"/>
      <c r="C141" s="52"/>
      <c r="D141" s="9">
        <v>4</v>
      </c>
      <c r="E141" s="26">
        <f t="shared" si="26"/>
        <v>16041.5</v>
      </c>
      <c r="F141" s="27">
        <v>0.85</v>
      </c>
      <c r="G141" s="28">
        <v>1.4</v>
      </c>
      <c r="H141" s="28">
        <f t="shared" si="29"/>
        <v>1.4</v>
      </c>
      <c r="I141" s="28">
        <v>1.02</v>
      </c>
      <c r="J141" s="28">
        <f t="shared" si="30"/>
        <v>1.9992000000000001</v>
      </c>
      <c r="K141" s="42">
        <f t="shared" si="31"/>
        <v>27259.64</v>
      </c>
    </row>
    <row r="142" spans="1:11" s="29" customFormat="1" ht="15.75">
      <c r="A142" s="52"/>
      <c r="B142" s="52"/>
      <c r="C142" s="52"/>
      <c r="D142" s="9">
        <v>5</v>
      </c>
      <c r="E142" s="26">
        <f t="shared" si="26"/>
        <v>16041.5</v>
      </c>
      <c r="F142" s="27">
        <v>0.85</v>
      </c>
      <c r="G142" s="28">
        <v>1.4</v>
      </c>
      <c r="H142" s="28">
        <f t="shared" si="29"/>
        <v>1.4</v>
      </c>
      <c r="I142" s="28">
        <v>1.02</v>
      </c>
      <c r="J142" s="28">
        <f t="shared" si="30"/>
        <v>1.9992000000000001</v>
      </c>
      <c r="K142" s="42">
        <f t="shared" si="31"/>
        <v>27259.64</v>
      </c>
    </row>
    <row r="143" spans="1:11" s="29" customFormat="1" ht="15.75">
      <c r="A143" s="50"/>
      <c r="B143" s="50"/>
      <c r="C143" s="50"/>
      <c r="D143" s="9">
        <v>8</v>
      </c>
      <c r="E143" s="26">
        <f t="shared" si="26"/>
        <v>16041.5</v>
      </c>
      <c r="F143" s="27">
        <v>0.85</v>
      </c>
      <c r="G143" s="28">
        <v>1.4</v>
      </c>
      <c r="H143" s="28">
        <f t="shared" si="29"/>
        <v>1.4</v>
      </c>
      <c r="I143" s="28">
        <v>1.05</v>
      </c>
      <c r="J143" s="28">
        <f t="shared" si="30"/>
        <v>2.0579999999999998</v>
      </c>
      <c r="K143" s="42">
        <f t="shared" si="31"/>
        <v>28061.4</v>
      </c>
    </row>
    <row r="144" spans="1:11" s="29" customFormat="1" ht="25.5">
      <c r="A144" s="1">
        <v>183</v>
      </c>
      <c r="B144" s="1" t="s">
        <v>211</v>
      </c>
      <c r="C144" s="6" t="s">
        <v>209</v>
      </c>
      <c r="D144" s="9"/>
      <c r="E144" s="26">
        <f t="shared" si="26"/>
        <v>16041.5</v>
      </c>
      <c r="F144" s="27">
        <v>1.32</v>
      </c>
      <c r="G144" s="28">
        <f t="shared" si="29"/>
        <v>0.86752099999999999</v>
      </c>
      <c r="H144" s="28">
        <f t="shared" si="29"/>
        <v>1.4</v>
      </c>
      <c r="I144" s="28">
        <v>1</v>
      </c>
      <c r="J144" s="28">
        <f t="shared" si="30"/>
        <v>1.214529</v>
      </c>
      <c r="K144" s="42">
        <f t="shared" si="31"/>
        <v>25717.38</v>
      </c>
    </row>
    <row r="145" spans="1:11" s="29" customFormat="1" ht="15.75">
      <c r="A145" s="49">
        <v>184</v>
      </c>
      <c r="B145" s="49" t="s">
        <v>212</v>
      </c>
      <c r="C145" s="51" t="s">
        <v>209</v>
      </c>
      <c r="D145" s="9"/>
      <c r="E145" s="26">
        <f t="shared" si="26"/>
        <v>16041.5</v>
      </c>
      <c r="F145" s="27">
        <v>1.05</v>
      </c>
      <c r="G145" s="28">
        <v>1.4</v>
      </c>
      <c r="H145" s="28">
        <f t="shared" si="29"/>
        <v>1.4</v>
      </c>
      <c r="I145" s="28">
        <v>1</v>
      </c>
      <c r="J145" s="28">
        <f t="shared" si="30"/>
        <v>1.96</v>
      </c>
      <c r="K145" s="42">
        <f t="shared" si="31"/>
        <v>33013.410000000003</v>
      </c>
    </row>
    <row r="146" spans="1:11" s="29" customFormat="1" ht="15.75">
      <c r="A146" s="52"/>
      <c r="B146" s="52"/>
      <c r="C146" s="52"/>
      <c r="D146" s="9">
        <v>4</v>
      </c>
      <c r="E146" s="26">
        <f t="shared" si="26"/>
        <v>16041.5</v>
      </c>
      <c r="F146" s="27">
        <v>1.05</v>
      </c>
      <c r="G146" s="28">
        <v>1.4</v>
      </c>
      <c r="H146" s="28">
        <f t="shared" si="29"/>
        <v>1.4</v>
      </c>
      <c r="I146" s="28">
        <v>1.02</v>
      </c>
      <c r="J146" s="28">
        <f t="shared" si="30"/>
        <v>1.9992000000000001</v>
      </c>
      <c r="K146" s="42">
        <f t="shared" si="31"/>
        <v>33673.68</v>
      </c>
    </row>
    <row r="147" spans="1:11" s="29" customFormat="1" ht="15.75">
      <c r="A147" s="52"/>
      <c r="B147" s="52"/>
      <c r="C147" s="52"/>
      <c r="D147" s="9">
        <v>5</v>
      </c>
      <c r="E147" s="26">
        <f t="shared" si="26"/>
        <v>16041.5</v>
      </c>
      <c r="F147" s="27">
        <v>1.05</v>
      </c>
      <c r="G147" s="28">
        <v>1.4</v>
      </c>
      <c r="H147" s="28">
        <f t="shared" si="29"/>
        <v>1.4</v>
      </c>
      <c r="I147" s="28">
        <v>1.02</v>
      </c>
      <c r="J147" s="28">
        <f t="shared" si="30"/>
        <v>1.9992000000000001</v>
      </c>
      <c r="K147" s="42">
        <f t="shared" si="31"/>
        <v>33673.68</v>
      </c>
    </row>
    <row r="148" spans="1:11" s="29" customFormat="1" ht="15.75">
      <c r="A148" s="50"/>
      <c r="B148" s="50"/>
      <c r="C148" s="50"/>
      <c r="D148" s="9">
        <v>8</v>
      </c>
      <c r="E148" s="26">
        <f t="shared" si="26"/>
        <v>16041.5</v>
      </c>
      <c r="F148" s="27">
        <v>1.05</v>
      </c>
      <c r="G148" s="28">
        <v>1.4</v>
      </c>
      <c r="H148" s="28">
        <f t="shared" si="29"/>
        <v>1.4</v>
      </c>
      <c r="I148" s="28">
        <v>1.05</v>
      </c>
      <c r="J148" s="28">
        <f t="shared" si="30"/>
        <v>2.0579999999999998</v>
      </c>
      <c r="K148" s="42">
        <f t="shared" si="31"/>
        <v>34664.080000000002</v>
      </c>
    </row>
    <row r="149" spans="1:11" s="29" customFormat="1" ht="15.75">
      <c r="A149" s="49">
        <v>185</v>
      </c>
      <c r="B149" s="49" t="s">
        <v>213</v>
      </c>
      <c r="C149" s="51" t="s">
        <v>209</v>
      </c>
      <c r="D149" s="9"/>
      <c r="E149" s="26">
        <f t="shared" si="26"/>
        <v>16041.5</v>
      </c>
      <c r="F149" s="27">
        <v>1.01</v>
      </c>
      <c r="G149" s="28">
        <f t="shared" si="29"/>
        <v>0.86752099999999999</v>
      </c>
      <c r="H149" s="28">
        <f t="shared" si="29"/>
        <v>1.4</v>
      </c>
      <c r="I149" s="28">
        <v>1</v>
      </c>
      <c r="J149" s="28">
        <f t="shared" si="30"/>
        <v>1.214529</v>
      </c>
      <c r="K149" s="42">
        <f t="shared" si="31"/>
        <v>19677.7</v>
      </c>
    </row>
    <row r="150" spans="1:11" s="29" customFormat="1" ht="15.75">
      <c r="A150" s="59"/>
      <c r="B150" s="59"/>
      <c r="C150" s="59"/>
      <c r="D150" s="9">
        <v>1</v>
      </c>
      <c r="E150" s="26">
        <f t="shared" si="26"/>
        <v>16041.5</v>
      </c>
      <c r="F150" s="27">
        <v>1.01</v>
      </c>
      <c r="G150" s="28">
        <f t="shared" si="29"/>
        <v>0.86752099999999999</v>
      </c>
      <c r="H150" s="28">
        <f t="shared" si="29"/>
        <v>1.4</v>
      </c>
      <c r="I150" s="28">
        <v>1.1000000000000001</v>
      </c>
      <c r="J150" s="28">
        <f t="shared" si="30"/>
        <v>1.335982</v>
      </c>
      <c r="K150" s="42">
        <f t="shared" si="31"/>
        <v>21645.47</v>
      </c>
    </row>
    <row r="151" spans="1:11" s="29" customFormat="1" ht="15.75">
      <c r="A151" s="59"/>
      <c r="B151" s="59"/>
      <c r="C151" s="59"/>
      <c r="D151" s="9">
        <v>2</v>
      </c>
      <c r="E151" s="26">
        <f t="shared" si="26"/>
        <v>16041.5</v>
      </c>
      <c r="F151" s="27">
        <v>1.01</v>
      </c>
      <c r="G151" s="28">
        <f t="shared" si="29"/>
        <v>0.86752099999999999</v>
      </c>
      <c r="H151" s="28">
        <f t="shared" si="29"/>
        <v>1.4</v>
      </c>
      <c r="I151" s="28">
        <v>1.1000000000000001</v>
      </c>
      <c r="J151" s="28">
        <f t="shared" si="30"/>
        <v>1.335982</v>
      </c>
      <c r="K151" s="42">
        <f t="shared" si="31"/>
        <v>21645.47</v>
      </c>
    </row>
    <row r="152" spans="1:11" s="29" customFormat="1" ht="15.75">
      <c r="A152" s="59"/>
      <c r="B152" s="59"/>
      <c r="C152" s="59"/>
      <c r="D152" s="9">
        <v>3</v>
      </c>
      <c r="E152" s="26">
        <f t="shared" si="26"/>
        <v>16041.5</v>
      </c>
      <c r="F152" s="27">
        <v>1.01</v>
      </c>
      <c r="G152" s="28">
        <f t="shared" si="29"/>
        <v>0.86752099999999999</v>
      </c>
      <c r="H152" s="28">
        <f t="shared" si="29"/>
        <v>1.4</v>
      </c>
      <c r="I152" s="28">
        <v>1.05</v>
      </c>
      <c r="J152" s="28">
        <f t="shared" si="30"/>
        <v>1.2752559999999999</v>
      </c>
      <c r="K152" s="42">
        <f t="shared" si="31"/>
        <v>20661.59</v>
      </c>
    </row>
    <row r="153" spans="1:11" s="29" customFormat="1" ht="15.75">
      <c r="A153" s="60"/>
      <c r="B153" s="60"/>
      <c r="C153" s="60"/>
      <c r="D153" s="9">
        <v>8</v>
      </c>
      <c r="E153" s="26">
        <f t="shared" si="26"/>
        <v>16041.5</v>
      </c>
      <c r="F153" s="27">
        <v>1.01</v>
      </c>
      <c r="G153" s="28">
        <f t="shared" si="29"/>
        <v>0.86752099999999999</v>
      </c>
      <c r="H153" s="28">
        <f t="shared" si="29"/>
        <v>1.4</v>
      </c>
      <c r="I153" s="28">
        <v>1.05</v>
      </c>
      <c r="J153" s="28">
        <f t="shared" si="30"/>
        <v>1.2752559999999999</v>
      </c>
      <c r="K153" s="42">
        <f t="shared" si="31"/>
        <v>20661.59</v>
      </c>
    </row>
    <row r="154" spans="1:11" s="29" customFormat="1" ht="25.5">
      <c r="A154" s="1">
        <v>186</v>
      </c>
      <c r="B154" s="1" t="s">
        <v>214</v>
      </c>
      <c r="C154" s="6" t="s">
        <v>209</v>
      </c>
      <c r="D154" s="9"/>
      <c r="E154" s="26">
        <f t="shared" si="26"/>
        <v>16041.5</v>
      </c>
      <c r="F154" s="27">
        <v>2.11</v>
      </c>
      <c r="G154" s="28">
        <f t="shared" si="29"/>
        <v>0.86752099999999999</v>
      </c>
      <c r="H154" s="28">
        <f t="shared" si="29"/>
        <v>1.4</v>
      </c>
      <c r="I154" s="28">
        <v>1</v>
      </c>
      <c r="J154" s="28">
        <f t="shared" si="30"/>
        <v>1.214529</v>
      </c>
      <c r="K154" s="42">
        <f t="shared" si="31"/>
        <v>41108.85</v>
      </c>
    </row>
    <row r="155" spans="1:11" s="29" customFormat="1" ht="25.5">
      <c r="A155" s="1">
        <v>187</v>
      </c>
      <c r="B155" s="1" t="s">
        <v>215</v>
      </c>
      <c r="C155" s="6" t="s">
        <v>209</v>
      </c>
      <c r="D155" s="9"/>
      <c r="E155" s="26">
        <f t="shared" si="26"/>
        <v>16041.5</v>
      </c>
      <c r="F155" s="27">
        <v>3.97</v>
      </c>
      <c r="G155" s="28">
        <f t="shared" si="29"/>
        <v>0.86752099999999999</v>
      </c>
      <c r="H155" s="28">
        <f t="shared" si="29"/>
        <v>1.4</v>
      </c>
      <c r="I155" s="28">
        <v>1</v>
      </c>
      <c r="J155" s="28">
        <f t="shared" si="30"/>
        <v>1.214529</v>
      </c>
      <c r="K155" s="42">
        <f t="shared" si="31"/>
        <v>77346.98</v>
      </c>
    </row>
    <row r="156" spans="1:11" s="29" customFormat="1" ht="25.5">
      <c r="A156" s="1">
        <v>188</v>
      </c>
      <c r="B156" s="1" t="s">
        <v>216</v>
      </c>
      <c r="C156" s="6" t="s">
        <v>209</v>
      </c>
      <c r="D156" s="9"/>
      <c r="E156" s="26">
        <f t="shared" si="26"/>
        <v>16041.5</v>
      </c>
      <c r="F156" s="27">
        <v>4.3099999999999996</v>
      </c>
      <c r="G156" s="28">
        <f t="shared" si="29"/>
        <v>0.86752099999999999</v>
      </c>
      <c r="H156" s="28">
        <f t="shared" si="29"/>
        <v>1.4</v>
      </c>
      <c r="I156" s="28">
        <v>1</v>
      </c>
      <c r="J156" s="28">
        <f t="shared" si="30"/>
        <v>1.214529</v>
      </c>
      <c r="K156" s="42">
        <f t="shared" si="31"/>
        <v>83971.16</v>
      </c>
    </row>
    <row r="157" spans="1:11" s="29" customFormat="1" ht="25.5">
      <c r="A157" s="1">
        <v>189</v>
      </c>
      <c r="B157" s="1" t="s">
        <v>217</v>
      </c>
      <c r="C157" s="6" t="s">
        <v>209</v>
      </c>
      <c r="D157" s="9"/>
      <c r="E157" s="26">
        <f t="shared" si="26"/>
        <v>16041.5</v>
      </c>
      <c r="F157" s="27">
        <v>1.2</v>
      </c>
      <c r="G157" s="28">
        <f t="shared" si="29"/>
        <v>0.86752099999999999</v>
      </c>
      <c r="H157" s="28">
        <f t="shared" si="29"/>
        <v>1.4</v>
      </c>
      <c r="I157" s="28">
        <v>1</v>
      </c>
      <c r="J157" s="28">
        <f t="shared" si="30"/>
        <v>1.214529</v>
      </c>
      <c r="K157" s="42">
        <f t="shared" si="31"/>
        <v>23379.439999999999</v>
      </c>
    </row>
    <row r="158" spans="1:11" s="29" customFormat="1" ht="15.75">
      <c r="A158" s="49">
        <v>190</v>
      </c>
      <c r="B158" s="49" t="s">
        <v>218</v>
      </c>
      <c r="C158" s="51" t="s">
        <v>209</v>
      </c>
      <c r="D158" s="9"/>
      <c r="E158" s="26">
        <f t="shared" si="26"/>
        <v>16041.5</v>
      </c>
      <c r="F158" s="27">
        <v>2.37</v>
      </c>
      <c r="G158" s="28">
        <f t="shared" si="29"/>
        <v>0.86752099999999999</v>
      </c>
      <c r="H158" s="28">
        <f t="shared" si="29"/>
        <v>1.4</v>
      </c>
      <c r="I158" s="28">
        <v>1</v>
      </c>
      <c r="J158" s="28">
        <f t="shared" si="30"/>
        <v>1.214529</v>
      </c>
      <c r="K158" s="42">
        <f t="shared" si="31"/>
        <v>46174.39</v>
      </c>
    </row>
    <row r="159" spans="1:11" s="29" customFormat="1" ht="15.75">
      <c r="A159" s="52"/>
      <c r="B159" s="52"/>
      <c r="C159" s="52"/>
      <c r="D159" s="9">
        <v>4</v>
      </c>
      <c r="E159" s="26">
        <f t="shared" si="26"/>
        <v>16041.5</v>
      </c>
      <c r="F159" s="27">
        <v>2.37</v>
      </c>
      <c r="G159" s="28">
        <f t="shared" si="29"/>
        <v>0.86752099999999999</v>
      </c>
      <c r="H159" s="28">
        <f t="shared" si="29"/>
        <v>1.4</v>
      </c>
      <c r="I159" s="28">
        <v>1.02</v>
      </c>
      <c r="J159" s="28">
        <f t="shared" si="30"/>
        <v>1.23882</v>
      </c>
      <c r="K159" s="42">
        <f t="shared" si="31"/>
        <v>47097.9</v>
      </c>
    </row>
    <row r="160" spans="1:11" s="29" customFormat="1" ht="15.75">
      <c r="A160" s="52"/>
      <c r="B160" s="52"/>
      <c r="C160" s="52"/>
      <c r="D160" s="9">
        <v>5</v>
      </c>
      <c r="E160" s="26">
        <f t="shared" si="26"/>
        <v>16041.5</v>
      </c>
      <c r="F160" s="27">
        <v>2.37</v>
      </c>
      <c r="G160" s="28">
        <f t="shared" si="29"/>
        <v>0.86752099999999999</v>
      </c>
      <c r="H160" s="28">
        <f t="shared" si="29"/>
        <v>1.4</v>
      </c>
      <c r="I160" s="28">
        <v>1.02</v>
      </c>
      <c r="J160" s="28">
        <f t="shared" si="30"/>
        <v>1.23882</v>
      </c>
      <c r="K160" s="42">
        <f t="shared" si="31"/>
        <v>47097.9</v>
      </c>
    </row>
    <row r="161" spans="1:11" s="29" customFormat="1" ht="15.75">
      <c r="A161" s="52"/>
      <c r="B161" s="52"/>
      <c r="C161" s="52"/>
      <c r="D161" s="9">
        <v>8</v>
      </c>
      <c r="E161" s="26">
        <f t="shared" si="26"/>
        <v>16041.5</v>
      </c>
      <c r="F161" s="27">
        <v>2.37</v>
      </c>
      <c r="G161" s="28">
        <f t="shared" si="29"/>
        <v>0.86752099999999999</v>
      </c>
      <c r="H161" s="28">
        <f t="shared" si="29"/>
        <v>1.4</v>
      </c>
      <c r="I161" s="28">
        <v>1.05</v>
      </c>
      <c r="J161" s="28">
        <f t="shared" si="30"/>
        <v>1.2752559999999999</v>
      </c>
      <c r="K161" s="42">
        <f t="shared" si="31"/>
        <v>48483.14</v>
      </c>
    </row>
    <row r="162" spans="1:11" s="29" customFormat="1" ht="15.75">
      <c r="A162" s="52"/>
      <c r="B162" s="52"/>
      <c r="C162" s="52"/>
      <c r="D162" s="9">
        <v>11</v>
      </c>
      <c r="E162" s="26">
        <f t="shared" si="26"/>
        <v>16041.5</v>
      </c>
      <c r="F162" s="27">
        <v>2.37</v>
      </c>
      <c r="G162" s="28">
        <f t="shared" si="29"/>
        <v>0.86752099999999999</v>
      </c>
      <c r="H162" s="28">
        <f t="shared" si="29"/>
        <v>1.4</v>
      </c>
      <c r="I162" s="28">
        <v>1.2</v>
      </c>
      <c r="J162" s="28">
        <f t="shared" si="30"/>
        <v>1.457435</v>
      </c>
      <c r="K162" s="42">
        <f t="shared" si="31"/>
        <v>55409.279999999999</v>
      </c>
    </row>
    <row r="163" spans="1:11" s="29" customFormat="1" ht="15.75">
      <c r="A163" s="50"/>
      <c r="B163" s="50"/>
      <c r="C163" s="50"/>
      <c r="D163" s="9">
        <v>12</v>
      </c>
      <c r="E163" s="26">
        <f t="shared" si="26"/>
        <v>16041.5</v>
      </c>
      <c r="F163" s="27">
        <v>2.37</v>
      </c>
      <c r="G163" s="28">
        <f t="shared" si="29"/>
        <v>0.86752099999999999</v>
      </c>
      <c r="H163" s="28">
        <f t="shared" si="29"/>
        <v>1.4</v>
      </c>
      <c r="I163" s="28">
        <v>1.2</v>
      </c>
      <c r="J163" s="28">
        <f t="shared" si="30"/>
        <v>1.457435</v>
      </c>
      <c r="K163" s="42">
        <f t="shared" si="31"/>
        <v>55409.279999999999</v>
      </c>
    </row>
    <row r="164" spans="1:11" s="29" customFormat="1" ht="15.75">
      <c r="A164" s="49">
        <v>191</v>
      </c>
      <c r="B164" s="49" t="s">
        <v>219</v>
      </c>
      <c r="C164" s="51" t="s">
        <v>209</v>
      </c>
      <c r="D164" s="9"/>
      <c r="E164" s="26">
        <f t="shared" si="26"/>
        <v>16041.5</v>
      </c>
      <c r="F164" s="27">
        <v>4.13</v>
      </c>
      <c r="G164" s="28">
        <f t="shared" si="29"/>
        <v>0.86752099999999999</v>
      </c>
      <c r="H164" s="28">
        <f t="shared" si="29"/>
        <v>1.4</v>
      </c>
      <c r="I164" s="28">
        <v>1</v>
      </c>
      <c r="J164" s="28">
        <f t="shared" si="30"/>
        <v>1.214529</v>
      </c>
      <c r="K164" s="42">
        <f t="shared" si="31"/>
        <v>80464.240000000005</v>
      </c>
    </row>
    <row r="165" spans="1:11" s="29" customFormat="1" ht="15.75">
      <c r="A165" s="52"/>
      <c r="B165" s="52"/>
      <c r="C165" s="52"/>
      <c r="D165" s="9">
        <v>4</v>
      </c>
      <c r="E165" s="26">
        <f t="shared" si="26"/>
        <v>16041.5</v>
      </c>
      <c r="F165" s="27">
        <v>4.13</v>
      </c>
      <c r="G165" s="28">
        <f t="shared" si="29"/>
        <v>0.86752099999999999</v>
      </c>
      <c r="H165" s="28">
        <f t="shared" si="29"/>
        <v>1.4</v>
      </c>
      <c r="I165" s="28">
        <v>1.02</v>
      </c>
      <c r="J165" s="28">
        <f t="shared" si="30"/>
        <v>1.23882</v>
      </c>
      <c r="K165" s="42">
        <f t="shared" si="31"/>
        <v>82073.55</v>
      </c>
    </row>
    <row r="166" spans="1:11" s="29" customFormat="1" ht="15.75">
      <c r="A166" s="52"/>
      <c r="B166" s="52"/>
      <c r="C166" s="52"/>
      <c r="D166" s="9">
        <v>5</v>
      </c>
      <c r="E166" s="26">
        <f t="shared" si="26"/>
        <v>16041.5</v>
      </c>
      <c r="F166" s="27">
        <v>4.13</v>
      </c>
      <c r="G166" s="28">
        <f t="shared" si="29"/>
        <v>0.86752099999999999</v>
      </c>
      <c r="H166" s="28">
        <f t="shared" si="29"/>
        <v>1.4</v>
      </c>
      <c r="I166" s="28">
        <v>1.02</v>
      </c>
      <c r="J166" s="28">
        <f t="shared" si="30"/>
        <v>1.23882</v>
      </c>
      <c r="K166" s="42">
        <f t="shared" si="31"/>
        <v>82073.55</v>
      </c>
    </row>
    <row r="167" spans="1:11" s="29" customFormat="1" ht="15.75">
      <c r="A167" s="50"/>
      <c r="B167" s="50"/>
      <c r="C167" s="50"/>
      <c r="D167" s="9">
        <v>8</v>
      </c>
      <c r="E167" s="26">
        <f t="shared" si="26"/>
        <v>16041.5</v>
      </c>
      <c r="F167" s="27">
        <v>4.13</v>
      </c>
      <c r="G167" s="28">
        <f t="shared" si="29"/>
        <v>0.86752099999999999</v>
      </c>
      <c r="H167" s="28">
        <f t="shared" si="29"/>
        <v>1.4</v>
      </c>
      <c r="I167" s="28">
        <v>1.05</v>
      </c>
      <c r="J167" s="28">
        <f t="shared" si="30"/>
        <v>1.2752559999999999</v>
      </c>
      <c r="K167" s="42">
        <f t="shared" si="31"/>
        <v>84487.49</v>
      </c>
    </row>
    <row r="168" spans="1:11" s="29" customFormat="1" ht="15.75">
      <c r="A168" s="49">
        <v>192</v>
      </c>
      <c r="B168" s="49" t="s">
        <v>220</v>
      </c>
      <c r="C168" s="51" t="s">
        <v>209</v>
      </c>
      <c r="D168" s="9"/>
      <c r="E168" s="26">
        <f t="shared" si="26"/>
        <v>16041.5</v>
      </c>
      <c r="F168" s="27">
        <v>6.08</v>
      </c>
      <c r="G168" s="28">
        <f t="shared" si="29"/>
        <v>0.86752099999999999</v>
      </c>
      <c r="H168" s="28">
        <f t="shared" si="29"/>
        <v>1.4</v>
      </c>
      <c r="I168" s="28">
        <v>1</v>
      </c>
      <c r="J168" s="28">
        <f t="shared" si="30"/>
        <v>1.214529</v>
      </c>
      <c r="K168" s="42">
        <f t="shared" si="31"/>
        <v>118455.83</v>
      </c>
    </row>
    <row r="169" spans="1:11" s="29" customFormat="1" ht="15.75">
      <c r="A169" s="50"/>
      <c r="B169" s="50"/>
      <c r="C169" s="50"/>
      <c r="D169" s="9">
        <v>12</v>
      </c>
      <c r="E169" s="26">
        <f t="shared" si="26"/>
        <v>16041.5</v>
      </c>
      <c r="F169" s="27">
        <v>6.08</v>
      </c>
      <c r="G169" s="28">
        <f t="shared" si="29"/>
        <v>0.86752099999999999</v>
      </c>
      <c r="H169" s="28">
        <f t="shared" si="29"/>
        <v>1.4</v>
      </c>
      <c r="I169" s="28">
        <v>1.2</v>
      </c>
      <c r="J169" s="28">
        <f t="shared" si="30"/>
        <v>1.457435</v>
      </c>
      <c r="K169" s="42">
        <f t="shared" si="31"/>
        <v>142147.01999999999</v>
      </c>
    </row>
    <row r="170" spans="1:11" s="29" customFormat="1" ht="25.5">
      <c r="A170" s="1">
        <v>193</v>
      </c>
      <c r="B170" s="1" t="s">
        <v>221</v>
      </c>
      <c r="C170" s="6" t="s">
        <v>209</v>
      </c>
      <c r="D170" s="9"/>
      <c r="E170" s="26">
        <f t="shared" si="26"/>
        <v>16041.5</v>
      </c>
      <c r="F170" s="27">
        <v>7.12</v>
      </c>
      <c r="G170" s="28">
        <f t="shared" ref="G170:H170" si="32">G$7</f>
        <v>0.86752099999999999</v>
      </c>
      <c r="H170" s="28">
        <f t="shared" si="32"/>
        <v>1.4</v>
      </c>
      <c r="I170" s="28">
        <v>1</v>
      </c>
      <c r="J170" s="28">
        <f t="shared" si="30"/>
        <v>1.214529</v>
      </c>
      <c r="K170" s="42">
        <f t="shared" si="31"/>
        <v>138718.01</v>
      </c>
    </row>
    <row r="171" spans="1:11" s="29" customFormat="1" ht="15.75">
      <c r="A171" s="49">
        <v>199</v>
      </c>
      <c r="B171" s="49" t="s">
        <v>229</v>
      </c>
      <c r="C171" s="51" t="s">
        <v>224</v>
      </c>
      <c r="D171" s="9"/>
      <c r="E171" s="26">
        <f t="shared" ref="E171:E185" si="33">E$7</f>
        <v>16041.5</v>
      </c>
      <c r="F171" s="27">
        <v>0.7</v>
      </c>
      <c r="G171" s="28">
        <f t="shared" ref="G171:H183" si="34">G$7</f>
        <v>0.86752099999999999</v>
      </c>
      <c r="H171" s="28">
        <v>0</v>
      </c>
      <c r="I171" s="28">
        <v>1</v>
      </c>
      <c r="J171" s="28">
        <f>ROUND(G171*I171,6)</f>
        <v>0.86752099999999999</v>
      </c>
      <c r="K171" s="42">
        <f t="shared" si="31"/>
        <v>9741.44</v>
      </c>
    </row>
    <row r="172" spans="1:11" s="29" customFormat="1" ht="15.75">
      <c r="A172" s="52"/>
      <c r="B172" s="52"/>
      <c r="C172" s="52"/>
      <c r="D172" s="9">
        <v>4</v>
      </c>
      <c r="E172" s="26">
        <f t="shared" si="33"/>
        <v>16041.5</v>
      </c>
      <c r="F172" s="27">
        <v>0.7</v>
      </c>
      <c r="G172" s="28">
        <f t="shared" si="34"/>
        <v>0.86752099999999999</v>
      </c>
      <c r="H172" s="28">
        <v>0</v>
      </c>
      <c r="I172" s="28">
        <v>1.02</v>
      </c>
      <c r="J172" s="28">
        <f t="shared" ref="J172:J173" si="35">ROUND(G172*I172,6)</f>
        <v>0.88487099999999996</v>
      </c>
      <c r="K172" s="42">
        <f t="shared" ref="K172:K185" si="36">ROUND(E172*F172*J172,2)</f>
        <v>9936.26</v>
      </c>
    </row>
    <row r="173" spans="1:11" s="29" customFormat="1" ht="15.75">
      <c r="A173" s="50"/>
      <c r="B173" s="50"/>
      <c r="C173" s="50"/>
      <c r="D173" s="9">
        <v>5</v>
      </c>
      <c r="E173" s="26">
        <f t="shared" si="33"/>
        <v>16041.5</v>
      </c>
      <c r="F173" s="27">
        <v>0.7</v>
      </c>
      <c r="G173" s="28">
        <f t="shared" si="34"/>
        <v>0.86752099999999999</v>
      </c>
      <c r="H173" s="28">
        <v>0</v>
      </c>
      <c r="I173" s="28">
        <v>1.02</v>
      </c>
      <c r="J173" s="28">
        <f t="shared" si="35"/>
        <v>0.88487099999999996</v>
      </c>
      <c r="K173" s="42">
        <f t="shared" si="36"/>
        <v>9936.26</v>
      </c>
    </row>
    <row r="174" spans="1:11" s="29" customFormat="1" ht="15.75">
      <c r="A174" s="49">
        <v>200</v>
      </c>
      <c r="B174" s="49" t="s">
        <v>230</v>
      </c>
      <c r="C174" s="51" t="s">
        <v>224</v>
      </c>
      <c r="D174" s="9"/>
      <c r="E174" s="26">
        <f t="shared" si="33"/>
        <v>16041.5</v>
      </c>
      <c r="F174" s="27">
        <v>0.78</v>
      </c>
      <c r="G174" s="28">
        <f t="shared" si="34"/>
        <v>0.86752099999999999</v>
      </c>
      <c r="H174" s="28">
        <v>0</v>
      </c>
      <c r="I174" s="28">
        <v>1</v>
      </c>
      <c r="J174" s="28">
        <f>ROUND(G174*I174,6)</f>
        <v>0.86752099999999999</v>
      </c>
      <c r="K174" s="42">
        <f t="shared" si="36"/>
        <v>10854.74</v>
      </c>
    </row>
    <row r="175" spans="1:11" s="29" customFormat="1" ht="15.75">
      <c r="A175" s="52"/>
      <c r="B175" s="52"/>
      <c r="C175" s="52"/>
      <c r="D175" s="9">
        <v>4</v>
      </c>
      <c r="E175" s="26">
        <f t="shared" si="33"/>
        <v>16041.5</v>
      </c>
      <c r="F175" s="27">
        <v>0.78</v>
      </c>
      <c r="G175" s="28">
        <f t="shared" si="34"/>
        <v>0.86752099999999999</v>
      </c>
      <c r="H175" s="28">
        <v>0</v>
      </c>
      <c r="I175" s="28">
        <v>1.02</v>
      </c>
      <c r="J175" s="28">
        <f t="shared" ref="J175:J176" si="37">ROUND(G175*I175,6)</f>
        <v>0.88487099999999996</v>
      </c>
      <c r="K175" s="42">
        <f t="shared" si="36"/>
        <v>11071.83</v>
      </c>
    </row>
    <row r="176" spans="1:11" s="29" customFormat="1" ht="15.75">
      <c r="A176" s="50"/>
      <c r="B176" s="50"/>
      <c r="C176" s="50"/>
      <c r="D176" s="9">
        <v>5</v>
      </c>
      <c r="E176" s="26">
        <f t="shared" si="33"/>
        <v>16041.5</v>
      </c>
      <c r="F176" s="27">
        <v>0.78</v>
      </c>
      <c r="G176" s="28">
        <f t="shared" si="34"/>
        <v>0.86752099999999999</v>
      </c>
      <c r="H176" s="28">
        <v>0</v>
      </c>
      <c r="I176" s="28">
        <v>1.02</v>
      </c>
      <c r="J176" s="28">
        <f t="shared" si="37"/>
        <v>0.88487099999999996</v>
      </c>
      <c r="K176" s="42">
        <f t="shared" si="36"/>
        <v>11071.83</v>
      </c>
    </row>
    <row r="177" spans="1:11" s="29" customFormat="1" ht="15.75">
      <c r="A177" s="49">
        <v>201</v>
      </c>
      <c r="B177" s="49" t="s">
        <v>231</v>
      </c>
      <c r="C177" s="51" t="s">
        <v>224</v>
      </c>
      <c r="D177" s="9"/>
      <c r="E177" s="26">
        <f t="shared" si="33"/>
        <v>16041.5</v>
      </c>
      <c r="F177" s="27">
        <v>2.38</v>
      </c>
      <c r="G177" s="28">
        <f t="shared" si="34"/>
        <v>0.86752099999999999</v>
      </c>
      <c r="H177" s="28">
        <f t="shared" si="34"/>
        <v>1.4</v>
      </c>
      <c r="I177" s="28">
        <v>1</v>
      </c>
      <c r="J177" s="28">
        <f t="shared" ref="J177:J185" si="38">ROUND(G177*H177*I177,6)</f>
        <v>1.214529</v>
      </c>
      <c r="K177" s="42">
        <f t="shared" si="36"/>
        <v>46369.22</v>
      </c>
    </row>
    <row r="178" spans="1:11" s="29" customFormat="1" ht="15.75">
      <c r="A178" s="52"/>
      <c r="B178" s="52"/>
      <c r="C178" s="52"/>
      <c r="D178" s="9">
        <v>4</v>
      </c>
      <c r="E178" s="26">
        <f t="shared" si="33"/>
        <v>16041.5</v>
      </c>
      <c r="F178" s="27">
        <v>2.38</v>
      </c>
      <c r="G178" s="28">
        <f t="shared" si="34"/>
        <v>0.86752099999999999</v>
      </c>
      <c r="H178" s="28">
        <f t="shared" si="34"/>
        <v>1.4</v>
      </c>
      <c r="I178" s="28">
        <v>1.02</v>
      </c>
      <c r="J178" s="28">
        <f t="shared" si="38"/>
        <v>1.23882</v>
      </c>
      <c r="K178" s="42">
        <f t="shared" si="36"/>
        <v>47296.62</v>
      </c>
    </row>
    <row r="179" spans="1:11" s="29" customFormat="1" ht="15.75">
      <c r="A179" s="50"/>
      <c r="B179" s="50"/>
      <c r="C179" s="50"/>
      <c r="D179" s="9">
        <v>5</v>
      </c>
      <c r="E179" s="26">
        <f t="shared" si="33"/>
        <v>16041.5</v>
      </c>
      <c r="F179" s="27">
        <v>2.38</v>
      </c>
      <c r="G179" s="28">
        <f t="shared" si="34"/>
        <v>0.86752099999999999</v>
      </c>
      <c r="H179" s="28">
        <f t="shared" si="34"/>
        <v>1.4</v>
      </c>
      <c r="I179" s="28">
        <v>1.02</v>
      </c>
      <c r="J179" s="28">
        <f t="shared" si="38"/>
        <v>1.23882</v>
      </c>
      <c r="K179" s="42">
        <f t="shared" si="36"/>
        <v>47296.62</v>
      </c>
    </row>
    <row r="180" spans="1:11" s="29" customFormat="1" ht="15.75">
      <c r="A180" s="49">
        <v>202</v>
      </c>
      <c r="B180" s="49" t="s">
        <v>232</v>
      </c>
      <c r="C180" s="51" t="s">
        <v>224</v>
      </c>
      <c r="D180" s="9"/>
      <c r="E180" s="26">
        <f t="shared" si="33"/>
        <v>16041.5</v>
      </c>
      <c r="F180" s="27">
        <v>0.78</v>
      </c>
      <c r="G180" s="28">
        <f t="shared" si="34"/>
        <v>0.86752099999999999</v>
      </c>
      <c r="H180" s="28">
        <f t="shared" si="34"/>
        <v>1.4</v>
      </c>
      <c r="I180" s="28">
        <v>1</v>
      </c>
      <c r="J180" s="28">
        <f t="shared" si="38"/>
        <v>1.214529</v>
      </c>
      <c r="K180" s="42">
        <f t="shared" si="36"/>
        <v>15196.64</v>
      </c>
    </row>
    <row r="181" spans="1:11" s="29" customFormat="1" ht="15.75">
      <c r="A181" s="52"/>
      <c r="B181" s="52"/>
      <c r="C181" s="52"/>
      <c r="D181" s="9">
        <v>4</v>
      </c>
      <c r="E181" s="26">
        <f t="shared" si="33"/>
        <v>16041.5</v>
      </c>
      <c r="F181" s="27">
        <v>0.78</v>
      </c>
      <c r="G181" s="28">
        <f t="shared" si="34"/>
        <v>0.86752099999999999</v>
      </c>
      <c r="H181" s="28">
        <f t="shared" si="34"/>
        <v>1.4</v>
      </c>
      <c r="I181" s="28">
        <v>1.02</v>
      </c>
      <c r="J181" s="28">
        <f t="shared" si="38"/>
        <v>1.23882</v>
      </c>
      <c r="K181" s="42">
        <f t="shared" si="36"/>
        <v>15500.57</v>
      </c>
    </row>
    <row r="182" spans="1:11" s="29" customFormat="1" ht="15.75">
      <c r="A182" s="50"/>
      <c r="B182" s="50"/>
      <c r="C182" s="50"/>
      <c r="D182" s="9">
        <v>5</v>
      </c>
      <c r="E182" s="26">
        <f t="shared" si="33"/>
        <v>16041.5</v>
      </c>
      <c r="F182" s="27">
        <v>0.78</v>
      </c>
      <c r="G182" s="28">
        <f t="shared" si="34"/>
        <v>0.86752099999999999</v>
      </c>
      <c r="H182" s="28">
        <f t="shared" si="34"/>
        <v>1.4</v>
      </c>
      <c r="I182" s="28">
        <v>1.02</v>
      </c>
      <c r="J182" s="28">
        <f t="shared" si="38"/>
        <v>1.23882</v>
      </c>
      <c r="K182" s="42">
        <f t="shared" si="36"/>
        <v>15500.57</v>
      </c>
    </row>
    <row r="183" spans="1:11" s="29" customFormat="1" ht="15.75">
      <c r="A183" s="1">
        <v>203</v>
      </c>
      <c r="B183" s="1" t="s">
        <v>233</v>
      </c>
      <c r="C183" s="6" t="s">
        <v>224</v>
      </c>
      <c r="D183" s="9"/>
      <c r="E183" s="26">
        <f t="shared" si="33"/>
        <v>16041.5</v>
      </c>
      <c r="F183" s="27">
        <v>1.54</v>
      </c>
      <c r="G183" s="28">
        <f t="shared" si="34"/>
        <v>0.86752099999999999</v>
      </c>
      <c r="H183" s="28">
        <f t="shared" si="34"/>
        <v>1.4</v>
      </c>
      <c r="I183" s="28">
        <v>1</v>
      </c>
      <c r="J183" s="28">
        <f t="shared" si="38"/>
        <v>1.214529</v>
      </c>
      <c r="K183" s="42">
        <f t="shared" si="36"/>
        <v>30003.62</v>
      </c>
    </row>
    <row r="184" spans="1:11" s="29" customFormat="1" ht="15.75">
      <c r="A184" s="49">
        <v>214</v>
      </c>
      <c r="B184" s="49" t="s">
        <v>246</v>
      </c>
      <c r="C184" s="51" t="s">
        <v>245</v>
      </c>
      <c r="D184" s="9"/>
      <c r="E184" s="26">
        <f t="shared" si="33"/>
        <v>16041.5</v>
      </c>
      <c r="F184" s="27">
        <v>0.99</v>
      </c>
      <c r="G184" s="28">
        <f t="shared" ref="G184:H185" si="39">G$7</f>
        <v>0.86752099999999999</v>
      </c>
      <c r="H184" s="28">
        <f t="shared" si="39"/>
        <v>1.4</v>
      </c>
      <c r="I184" s="28">
        <v>1</v>
      </c>
      <c r="J184" s="28">
        <f t="shared" si="38"/>
        <v>1.214529</v>
      </c>
      <c r="K184" s="42">
        <f t="shared" si="36"/>
        <v>19288.04</v>
      </c>
    </row>
    <row r="185" spans="1:11" s="29" customFormat="1" ht="15.75">
      <c r="A185" s="60"/>
      <c r="B185" s="60"/>
      <c r="C185" s="60"/>
      <c r="D185" s="9">
        <v>3</v>
      </c>
      <c r="E185" s="26">
        <f t="shared" si="33"/>
        <v>16041.5</v>
      </c>
      <c r="F185" s="27">
        <v>0.99</v>
      </c>
      <c r="G185" s="28">
        <f t="shared" si="39"/>
        <v>0.86752099999999999</v>
      </c>
      <c r="H185" s="28">
        <f t="shared" si="39"/>
        <v>1.4</v>
      </c>
      <c r="I185" s="28">
        <v>1.05</v>
      </c>
      <c r="J185" s="28">
        <f t="shared" si="38"/>
        <v>1.2752559999999999</v>
      </c>
      <c r="K185" s="42">
        <f t="shared" si="36"/>
        <v>20252.45</v>
      </c>
    </row>
    <row r="186" spans="1:11" s="29" customFormat="1" ht="15.75">
      <c r="A186" s="49">
        <v>231</v>
      </c>
      <c r="B186" s="49" t="s">
        <v>264</v>
      </c>
      <c r="C186" s="51" t="s">
        <v>259</v>
      </c>
      <c r="D186" s="9"/>
      <c r="E186" s="26">
        <f t="shared" ref="E186:E189" si="40">E$7</f>
        <v>16041.5</v>
      </c>
      <c r="F186" s="27">
        <v>0.67</v>
      </c>
      <c r="G186" s="28">
        <v>1.4</v>
      </c>
      <c r="H186" s="28">
        <f t="shared" ref="H186:H189" si="41">H$7</f>
        <v>1.4</v>
      </c>
      <c r="I186" s="28">
        <v>1</v>
      </c>
      <c r="J186" s="28">
        <f t="shared" ref="J186:J189" si="42">ROUND(G186*H186*I186,6)</f>
        <v>1.96</v>
      </c>
      <c r="K186" s="42">
        <f t="shared" ref="K186:K189" si="43">ROUND(E186*F186*J186,2)</f>
        <v>21065.7</v>
      </c>
    </row>
    <row r="187" spans="1:11" s="29" customFormat="1" ht="15.75">
      <c r="A187" s="59"/>
      <c r="B187" s="59"/>
      <c r="C187" s="59"/>
      <c r="D187" s="9">
        <v>3</v>
      </c>
      <c r="E187" s="26">
        <f t="shared" si="40"/>
        <v>16041.5</v>
      </c>
      <c r="F187" s="27">
        <v>0.67</v>
      </c>
      <c r="G187" s="28">
        <v>1.4</v>
      </c>
      <c r="H187" s="28">
        <f t="shared" si="41"/>
        <v>1.4</v>
      </c>
      <c r="I187" s="28">
        <v>1.05</v>
      </c>
      <c r="J187" s="28">
        <f t="shared" si="42"/>
        <v>2.0579999999999998</v>
      </c>
      <c r="K187" s="42">
        <f t="shared" si="43"/>
        <v>22118.98</v>
      </c>
    </row>
    <row r="188" spans="1:11" s="29" customFormat="1" ht="15.75">
      <c r="A188" s="59"/>
      <c r="B188" s="59"/>
      <c r="C188" s="59"/>
      <c r="D188" s="9">
        <v>4</v>
      </c>
      <c r="E188" s="26">
        <f t="shared" si="40"/>
        <v>16041.5</v>
      </c>
      <c r="F188" s="27">
        <v>0.67</v>
      </c>
      <c r="G188" s="28">
        <v>1.4</v>
      </c>
      <c r="H188" s="28">
        <f t="shared" si="41"/>
        <v>1.4</v>
      </c>
      <c r="I188" s="28">
        <v>1.02</v>
      </c>
      <c r="J188" s="28">
        <f t="shared" si="42"/>
        <v>1.9992000000000001</v>
      </c>
      <c r="K188" s="42">
        <f t="shared" si="43"/>
        <v>21487.01</v>
      </c>
    </row>
    <row r="189" spans="1:11" s="29" customFormat="1" ht="15.75">
      <c r="A189" s="60"/>
      <c r="B189" s="60"/>
      <c r="C189" s="60"/>
      <c r="D189" s="9">
        <v>5</v>
      </c>
      <c r="E189" s="26">
        <f t="shared" si="40"/>
        <v>16041.5</v>
      </c>
      <c r="F189" s="27">
        <v>0.67</v>
      </c>
      <c r="G189" s="28">
        <v>1.4</v>
      </c>
      <c r="H189" s="28">
        <f t="shared" si="41"/>
        <v>1.4</v>
      </c>
      <c r="I189" s="28">
        <v>1.02</v>
      </c>
      <c r="J189" s="28">
        <f t="shared" si="42"/>
        <v>1.9992000000000001</v>
      </c>
      <c r="K189" s="42">
        <f t="shared" si="43"/>
        <v>21487.01</v>
      </c>
    </row>
    <row r="190" spans="1:11">
      <c r="K190" s="43"/>
    </row>
    <row r="191" spans="1:11" ht="42" customHeight="1">
      <c r="A191" s="14" t="s">
        <v>366</v>
      </c>
      <c r="B191" s="62" t="s">
        <v>364</v>
      </c>
      <c r="C191" s="62"/>
      <c r="D191" s="62"/>
      <c r="E191" s="62"/>
      <c r="F191" s="62"/>
      <c r="G191" s="62"/>
      <c r="H191" s="62"/>
      <c r="I191" s="62"/>
      <c r="J191" s="62"/>
      <c r="K191" s="62"/>
    </row>
    <row r="192" spans="1:11">
      <c r="K192" s="43"/>
    </row>
    <row r="193" spans="11:11">
      <c r="K193" s="43"/>
    </row>
    <row r="194" spans="11:11">
      <c r="K194" s="43"/>
    </row>
    <row r="195" spans="11:11">
      <c r="K195" s="43"/>
    </row>
    <row r="196" spans="11:11">
      <c r="K196" s="43"/>
    </row>
    <row r="197" spans="11:11">
      <c r="K197" s="43"/>
    </row>
    <row r="198" spans="11:11">
      <c r="K198" s="43"/>
    </row>
    <row r="199" spans="11:11">
      <c r="K199" s="43"/>
    </row>
    <row r="200" spans="11:11">
      <c r="K200" s="43"/>
    </row>
    <row r="201" spans="11:11">
      <c r="K201" s="43"/>
    </row>
    <row r="202" spans="11:11">
      <c r="K202" s="43"/>
    </row>
    <row r="203" spans="11:11">
      <c r="K203" s="43"/>
    </row>
    <row r="204" spans="11:11">
      <c r="K204" s="43"/>
    </row>
    <row r="205" spans="11:11">
      <c r="K205" s="43"/>
    </row>
    <row r="206" spans="11:11">
      <c r="K206" s="43"/>
    </row>
    <row r="207" spans="11:11">
      <c r="K207" s="43"/>
    </row>
    <row r="208" spans="11:11">
      <c r="K208" s="43"/>
    </row>
    <row r="209" spans="11:11">
      <c r="K209" s="43"/>
    </row>
    <row r="210" spans="11:11">
      <c r="K210" s="43"/>
    </row>
    <row r="211" spans="11:11">
      <c r="K211" s="43"/>
    </row>
    <row r="212" spans="11:11">
      <c r="K212" s="43"/>
    </row>
    <row r="213" spans="11:11">
      <c r="K213" s="43"/>
    </row>
    <row r="214" spans="11:11">
      <c r="K214" s="43"/>
    </row>
    <row r="215" spans="11:11">
      <c r="K215" s="43"/>
    </row>
    <row r="216" spans="11:11">
      <c r="K216" s="43"/>
    </row>
    <row r="217" spans="11:11">
      <c r="K217" s="43"/>
    </row>
    <row r="218" spans="11:11">
      <c r="K218" s="43"/>
    </row>
    <row r="219" spans="11:11">
      <c r="K219" s="43"/>
    </row>
    <row r="220" spans="11:11">
      <c r="K220" s="43"/>
    </row>
    <row r="221" spans="11:11">
      <c r="K221" s="43"/>
    </row>
    <row r="222" spans="11:11">
      <c r="K222" s="43"/>
    </row>
    <row r="223" spans="11:11">
      <c r="K223" s="43"/>
    </row>
    <row r="224" spans="11:11">
      <c r="K224" s="43"/>
    </row>
    <row r="225" spans="11:11">
      <c r="K225" s="43"/>
    </row>
    <row r="226" spans="11:11">
      <c r="K226" s="43"/>
    </row>
    <row r="227" spans="11:11">
      <c r="K227" s="43"/>
    </row>
    <row r="228" spans="11:11">
      <c r="K228" s="43"/>
    </row>
    <row r="229" spans="11:11">
      <c r="K229" s="43"/>
    </row>
    <row r="230" spans="11:11">
      <c r="K230" s="43"/>
    </row>
    <row r="231" spans="11:11">
      <c r="K231" s="43"/>
    </row>
    <row r="232" spans="11:11">
      <c r="K232" s="43"/>
    </row>
    <row r="233" spans="11:11">
      <c r="K233" s="43"/>
    </row>
    <row r="234" spans="11:11">
      <c r="K234" s="43"/>
    </row>
    <row r="235" spans="11:11">
      <c r="K235" s="43"/>
    </row>
    <row r="236" spans="11:11">
      <c r="K236" s="43"/>
    </row>
    <row r="237" spans="11:11">
      <c r="K237" s="43"/>
    </row>
    <row r="238" spans="11:11">
      <c r="K238" s="43"/>
    </row>
    <row r="239" spans="11:11">
      <c r="K239" s="43"/>
    </row>
    <row r="240" spans="11:11">
      <c r="K240" s="43"/>
    </row>
    <row r="241" spans="11:11">
      <c r="K241" s="43"/>
    </row>
    <row r="242" spans="11:11">
      <c r="K242" s="43"/>
    </row>
    <row r="243" spans="11:11">
      <c r="K243" s="43"/>
    </row>
    <row r="244" spans="11:11">
      <c r="K244" s="43"/>
    </row>
    <row r="245" spans="11:11">
      <c r="K245" s="43"/>
    </row>
    <row r="246" spans="11:11">
      <c r="K246" s="43"/>
    </row>
    <row r="247" spans="11:11">
      <c r="K247" s="43"/>
    </row>
    <row r="248" spans="11:11">
      <c r="K248" s="43"/>
    </row>
    <row r="249" spans="11:11">
      <c r="K249" s="43"/>
    </row>
    <row r="250" spans="11:11">
      <c r="K250" s="43"/>
    </row>
    <row r="251" spans="11:11">
      <c r="K251" s="43"/>
    </row>
    <row r="252" spans="11:11">
      <c r="K252" s="43"/>
    </row>
    <row r="253" spans="11:11">
      <c r="K253" s="43"/>
    </row>
    <row r="254" spans="11:11">
      <c r="K254" s="43"/>
    </row>
    <row r="255" spans="11:11">
      <c r="K255" s="43"/>
    </row>
    <row r="256" spans="11:11">
      <c r="K256" s="43"/>
    </row>
    <row r="257" spans="11:11">
      <c r="K257" s="43"/>
    </row>
    <row r="258" spans="11:11">
      <c r="K258" s="43"/>
    </row>
    <row r="259" spans="11:11">
      <c r="K259" s="43"/>
    </row>
    <row r="260" spans="11:11">
      <c r="K260" s="43"/>
    </row>
    <row r="261" spans="11:11">
      <c r="K261" s="43"/>
    </row>
    <row r="262" spans="11:11">
      <c r="K262" s="43"/>
    </row>
    <row r="263" spans="11:11">
      <c r="K263" s="43"/>
    </row>
    <row r="264" spans="11:11">
      <c r="K264" s="43"/>
    </row>
    <row r="265" spans="11:11">
      <c r="K265" s="43"/>
    </row>
    <row r="266" spans="11:11">
      <c r="K266" s="43"/>
    </row>
    <row r="267" spans="11:11">
      <c r="K267" s="43"/>
    </row>
    <row r="268" spans="11:11">
      <c r="K268" s="43"/>
    </row>
    <row r="269" spans="11:11">
      <c r="K269" s="43"/>
    </row>
    <row r="270" spans="11:11">
      <c r="K270" s="43"/>
    </row>
    <row r="271" spans="11:11">
      <c r="K271" s="43"/>
    </row>
    <row r="272" spans="11:11">
      <c r="K272" s="43"/>
    </row>
    <row r="273" spans="11:11">
      <c r="K273" s="43"/>
    </row>
    <row r="274" spans="11:11">
      <c r="K274" s="43"/>
    </row>
    <row r="275" spans="11:11">
      <c r="K275" s="43"/>
    </row>
    <row r="276" spans="11:11">
      <c r="K276" s="43"/>
    </row>
    <row r="277" spans="11:11">
      <c r="K277" s="43"/>
    </row>
    <row r="278" spans="11:11">
      <c r="K278" s="43"/>
    </row>
    <row r="279" spans="11:11">
      <c r="K279" s="43"/>
    </row>
    <row r="280" spans="11:11">
      <c r="K280" s="43"/>
    </row>
    <row r="281" spans="11:11">
      <c r="K281" s="43"/>
    </row>
    <row r="282" spans="11:11">
      <c r="K282" s="43"/>
    </row>
    <row r="283" spans="11:11">
      <c r="K283" s="43"/>
    </row>
    <row r="284" spans="11:11">
      <c r="K284" s="43"/>
    </row>
    <row r="285" spans="11:11">
      <c r="K285" s="43"/>
    </row>
    <row r="286" spans="11:11">
      <c r="K286" s="43"/>
    </row>
    <row r="287" spans="11:11">
      <c r="K287" s="43"/>
    </row>
    <row r="288" spans="11:11">
      <c r="K288" s="43"/>
    </row>
    <row r="289" spans="11:11">
      <c r="K289" s="43"/>
    </row>
    <row r="290" spans="11:11">
      <c r="K290" s="43"/>
    </row>
    <row r="291" spans="11:11">
      <c r="K291" s="43"/>
    </row>
    <row r="292" spans="11:11">
      <c r="K292" s="43"/>
    </row>
    <row r="293" spans="11:11">
      <c r="K293" s="43"/>
    </row>
    <row r="294" spans="11:11">
      <c r="K294" s="43"/>
    </row>
    <row r="295" spans="11:11">
      <c r="K295" s="43"/>
    </row>
    <row r="296" spans="11:11">
      <c r="K296" s="43"/>
    </row>
    <row r="297" spans="11:11">
      <c r="K297" s="43"/>
    </row>
    <row r="298" spans="11:11">
      <c r="K298" s="43"/>
    </row>
    <row r="299" spans="11:11">
      <c r="K299" s="43"/>
    </row>
    <row r="300" spans="11:11">
      <c r="K300" s="43"/>
    </row>
    <row r="301" spans="11:11">
      <c r="K301" s="43"/>
    </row>
    <row r="302" spans="11:11">
      <c r="K302" s="43"/>
    </row>
    <row r="303" spans="11:11">
      <c r="K303" s="43"/>
    </row>
    <row r="304" spans="11:11">
      <c r="K304" s="43"/>
    </row>
    <row r="305" spans="11:11">
      <c r="K305" s="43"/>
    </row>
    <row r="306" spans="11:11">
      <c r="K306" s="43"/>
    </row>
    <row r="307" spans="11:11">
      <c r="K307" s="43"/>
    </row>
    <row r="308" spans="11:11">
      <c r="K308" s="43"/>
    </row>
    <row r="309" spans="11:11">
      <c r="K309" s="43"/>
    </row>
    <row r="310" spans="11:11">
      <c r="K310" s="43"/>
    </row>
    <row r="311" spans="11:11">
      <c r="K311" s="43"/>
    </row>
    <row r="312" spans="11:11">
      <c r="K312" s="43"/>
    </row>
    <row r="313" spans="11:11">
      <c r="K313" s="43"/>
    </row>
    <row r="314" spans="11:11">
      <c r="K314" s="43"/>
    </row>
    <row r="315" spans="11:11">
      <c r="K315" s="43"/>
    </row>
    <row r="316" spans="11:11">
      <c r="K316" s="43"/>
    </row>
    <row r="317" spans="11:11">
      <c r="K317" s="43"/>
    </row>
    <row r="318" spans="11:11">
      <c r="K318" s="43"/>
    </row>
    <row r="319" spans="11:11">
      <c r="K319" s="43"/>
    </row>
    <row r="320" spans="11:11">
      <c r="K320" s="43"/>
    </row>
    <row r="321" spans="11:11">
      <c r="K321" s="43"/>
    </row>
    <row r="322" spans="11:11">
      <c r="K322" s="43"/>
    </row>
    <row r="323" spans="11:11">
      <c r="K323" s="43"/>
    </row>
    <row r="324" spans="11:11">
      <c r="K324" s="43"/>
    </row>
    <row r="325" spans="11:11">
      <c r="K325" s="43"/>
    </row>
    <row r="326" spans="11:11">
      <c r="K326" s="43"/>
    </row>
    <row r="327" spans="11:11">
      <c r="K327" s="43"/>
    </row>
    <row r="328" spans="11:11">
      <c r="K328" s="43"/>
    </row>
    <row r="329" spans="11:11">
      <c r="K329" s="43"/>
    </row>
    <row r="330" spans="11:11">
      <c r="K330" s="43"/>
    </row>
    <row r="331" spans="11:11">
      <c r="K331" s="43"/>
    </row>
    <row r="332" spans="11:11">
      <c r="K332" s="43"/>
    </row>
    <row r="333" spans="11:11">
      <c r="K333" s="43"/>
    </row>
    <row r="334" spans="11:11">
      <c r="K334" s="43"/>
    </row>
    <row r="335" spans="11:11">
      <c r="K335" s="43"/>
    </row>
    <row r="336" spans="11:11">
      <c r="K336" s="43"/>
    </row>
    <row r="337" spans="11:11">
      <c r="K337" s="43"/>
    </row>
    <row r="338" spans="11:11">
      <c r="K338" s="43"/>
    </row>
    <row r="339" spans="11:11">
      <c r="K339" s="43"/>
    </row>
    <row r="340" spans="11:11">
      <c r="K340" s="43"/>
    </row>
    <row r="341" spans="11:11">
      <c r="K341" s="43"/>
    </row>
    <row r="342" spans="11:11">
      <c r="K342" s="43"/>
    </row>
    <row r="343" spans="11:11">
      <c r="K343" s="43"/>
    </row>
    <row r="344" spans="11:11">
      <c r="K344" s="43"/>
    </row>
    <row r="345" spans="11:11">
      <c r="K345" s="43"/>
    </row>
    <row r="346" spans="11:11">
      <c r="K346" s="43"/>
    </row>
    <row r="347" spans="11:11">
      <c r="K347" s="43"/>
    </row>
    <row r="348" spans="11:11">
      <c r="K348" s="43"/>
    </row>
    <row r="349" spans="11:11">
      <c r="K349" s="43"/>
    </row>
    <row r="350" spans="11:11">
      <c r="K350" s="43"/>
    </row>
    <row r="351" spans="11:11">
      <c r="K351" s="43"/>
    </row>
    <row r="352" spans="11:11">
      <c r="K352" s="43"/>
    </row>
    <row r="353" spans="11:11">
      <c r="K353" s="43"/>
    </row>
    <row r="354" spans="11:11">
      <c r="K354" s="43"/>
    </row>
    <row r="355" spans="11:11">
      <c r="K355" s="43"/>
    </row>
    <row r="356" spans="11:11">
      <c r="K356" s="43"/>
    </row>
    <row r="357" spans="11:11">
      <c r="K357" s="43"/>
    </row>
    <row r="358" spans="11:11">
      <c r="K358" s="43"/>
    </row>
    <row r="359" spans="11:11">
      <c r="K359" s="43"/>
    </row>
    <row r="360" spans="11:11">
      <c r="K360" s="43"/>
    </row>
    <row r="361" spans="11:11">
      <c r="K361" s="43"/>
    </row>
    <row r="362" spans="11:11">
      <c r="K362" s="43"/>
    </row>
    <row r="363" spans="11:11">
      <c r="K363" s="43"/>
    </row>
    <row r="364" spans="11:11">
      <c r="K364" s="43"/>
    </row>
    <row r="365" spans="11:11">
      <c r="K365" s="43"/>
    </row>
    <row r="366" spans="11:11">
      <c r="K366" s="43"/>
    </row>
    <row r="367" spans="11:11">
      <c r="K367" s="43"/>
    </row>
    <row r="368" spans="11:11">
      <c r="K368" s="43"/>
    </row>
    <row r="369" spans="11:11">
      <c r="K369" s="43"/>
    </row>
    <row r="370" spans="11:11">
      <c r="K370" s="43"/>
    </row>
    <row r="371" spans="11:11">
      <c r="K371" s="43"/>
    </row>
    <row r="372" spans="11:11">
      <c r="K372" s="43"/>
    </row>
    <row r="373" spans="11:11">
      <c r="K373" s="43"/>
    </row>
    <row r="374" spans="11:11">
      <c r="K374" s="43"/>
    </row>
    <row r="375" spans="11:11">
      <c r="K375" s="43"/>
    </row>
    <row r="376" spans="11:11">
      <c r="K376" s="43"/>
    </row>
    <row r="377" spans="11:11">
      <c r="K377" s="43"/>
    </row>
    <row r="378" spans="11:11">
      <c r="K378" s="43"/>
    </row>
    <row r="379" spans="11:11">
      <c r="K379" s="43"/>
    </row>
    <row r="380" spans="11:11">
      <c r="K380" s="43"/>
    </row>
    <row r="381" spans="11:11">
      <c r="K381" s="43"/>
    </row>
    <row r="382" spans="11:11">
      <c r="K382" s="43"/>
    </row>
    <row r="383" spans="11:11">
      <c r="K383" s="43"/>
    </row>
    <row r="384" spans="11:11">
      <c r="K384" s="43"/>
    </row>
    <row r="385" spans="11:11">
      <c r="K385" s="43"/>
    </row>
    <row r="386" spans="11:11">
      <c r="K386" s="43"/>
    </row>
    <row r="387" spans="11:11">
      <c r="K387" s="43"/>
    </row>
    <row r="388" spans="11:11">
      <c r="K388" s="43"/>
    </row>
    <row r="389" spans="11:11">
      <c r="K389" s="43"/>
    </row>
    <row r="390" spans="11:11">
      <c r="K390" s="43"/>
    </row>
    <row r="391" spans="11:11">
      <c r="K391" s="43"/>
    </row>
    <row r="392" spans="11:11">
      <c r="K392" s="43"/>
    </row>
    <row r="393" spans="11:11">
      <c r="K393" s="43"/>
    </row>
    <row r="394" spans="11:11">
      <c r="K394" s="43"/>
    </row>
    <row r="395" spans="11:11">
      <c r="K395" s="43"/>
    </row>
    <row r="396" spans="11:11">
      <c r="K396" s="43"/>
    </row>
    <row r="397" spans="11:11">
      <c r="K397" s="43"/>
    </row>
    <row r="398" spans="11:11">
      <c r="K398" s="43"/>
    </row>
    <row r="399" spans="11:11">
      <c r="K399" s="43"/>
    </row>
    <row r="400" spans="11:11">
      <c r="K400" s="43"/>
    </row>
    <row r="401" spans="11:11">
      <c r="K401" s="43"/>
    </row>
    <row r="402" spans="11:11">
      <c r="K402" s="43"/>
    </row>
    <row r="403" spans="11:11">
      <c r="K403" s="43"/>
    </row>
    <row r="404" spans="11:11">
      <c r="K404" s="43"/>
    </row>
    <row r="405" spans="11:11">
      <c r="K405" s="43"/>
    </row>
    <row r="406" spans="11:11">
      <c r="K406" s="43"/>
    </row>
    <row r="407" spans="11:11">
      <c r="K407" s="43"/>
    </row>
    <row r="408" spans="11:11">
      <c r="K408" s="43"/>
    </row>
    <row r="409" spans="11:11">
      <c r="K409" s="43"/>
    </row>
    <row r="410" spans="11:11">
      <c r="K410" s="43"/>
    </row>
    <row r="411" spans="11:11">
      <c r="K411" s="43"/>
    </row>
    <row r="412" spans="11:11">
      <c r="K412" s="43"/>
    </row>
    <row r="413" spans="11:11">
      <c r="K413" s="43"/>
    </row>
    <row r="414" spans="11:11">
      <c r="K414" s="43"/>
    </row>
    <row r="415" spans="11:11">
      <c r="K415" s="43"/>
    </row>
    <row r="416" spans="11:11">
      <c r="K416" s="43"/>
    </row>
    <row r="417" spans="11:11">
      <c r="K417" s="43"/>
    </row>
    <row r="418" spans="11:11">
      <c r="K418" s="43"/>
    </row>
    <row r="419" spans="11:11">
      <c r="K419" s="43"/>
    </row>
    <row r="420" spans="11:11">
      <c r="K420" s="43"/>
    </row>
    <row r="421" spans="11:11">
      <c r="K421" s="43"/>
    </row>
    <row r="422" spans="11:11">
      <c r="K422" s="43"/>
    </row>
    <row r="423" spans="11:11">
      <c r="K423" s="43"/>
    </row>
    <row r="424" spans="11:11">
      <c r="K424" s="43"/>
    </row>
    <row r="425" spans="11:11">
      <c r="K425" s="43"/>
    </row>
    <row r="426" spans="11:11">
      <c r="K426" s="43"/>
    </row>
    <row r="427" spans="11:11">
      <c r="K427" s="43"/>
    </row>
    <row r="428" spans="11:11">
      <c r="K428" s="43"/>
    </row>
    <row r="429" spans="11:11">
      <c r="K429" s="43"/>
    </row>
    <row r="430" spans="11:11">
      <c r="K430" s="43"/>
    </row>
    <row r="431" spans="11:11">
      <c r="K431" s="43"/>
    </row>
    <row r="432" spans="11:11">
      <c r="K432" s="43"/>
    </row>
    <row r="433" spans="11:11">
      <c r="K433" s="43"/>
    </row>
    <row r="434" spans="11:11">
      <c r="K434" s="43"/>
    </row>
    <row r="435" spans="11:11">
      <c r="K435" s="43"/>
    </row>
    <row r="436" spans="11:11">
      <c r="K436" s="43"/>
    </row>
    <row r="437" spans="11:11">
      <c r="K437" s="43"/>
    </row>
    <row r="438" spans="11:11">
      <c r="K438" s="43"/>
    </row>
    <row r="439" spans="11:11">
      <c r="K439" s="43"/>
    </row>
    <row r="440" spans="11:11">
      <c r="K440" s="43"/>
    </row>
    <row r="441" spans="11:11">
      <c r="K441" s="43"/>
    </row>
    <row r="442" spans="11:11">
      <c r="K442" s="43"/>
    </row>
    <row r="443" spans="11:11">
      <c r="K443" s="43"/>
    </row>
    <row r="444" spans="11:11">
      <c r="K444" s="43"/>
    </row>
    <row r="445" spans="11:11">
      <c r="K445" s="43"/>
    </row>
    <row r="446" spans="11:11">
      <c r="K446" s="43"/>
    </row>
    <row r="447" spans="11:11">
      <c r="K447" s="43"/>
    </row>
    <row r="448" spans="11:11">
      <c r="K448" s="43"/>
    </row>
    <row r="449" spans="11:11">
      <c r="K449" s="43"/>
    </row>
    <row r="450" spans="11:11">
      <c r="K450" s="43"/>
    </row>
    <row r="451" spans="11:11">
      <c r="K451" s="43"/>
    </row>
    <row r="452" spans="11:11">
      <c r="K452" s="43"/>
    </row>
    <row r="453" spans="11:11">
      <c r="K453" s="43"/>
    </row>
    <row r="454" spans="11:11">
      <c r="K454" s="43"/>
    </row>
    <row r="455" spans="11:11">
      <c r="K455" s="43"/>
    </row>
    <row r="456" spans="11:11">
      <c r="K456" s="43"/>
    </row>
    <row r="457" spans="11:11">
      <c r="K457" s="43"/>
    </row>
    <row r="458" spans="11:11">
      <c r="K458" s="43"/>
    </row>
    <row r="459" spans="11:11">
      <c r="K459" s="43"/>
    </row>
    <row r="460" spans="11:11">
      <c r="K460" s="43"/>
    </row>
    <row r="461" spans="11:11">
      <c r="K461" s="43"/>
    </row>
    <row r="462" spans="11:11">
      <c r="K462" s="43"/>
    </row>
    <row r="463" spans="11:11">
      <c r="K463" s="43"/>
    </row>
    <row r="464" spans="11:11">
      <c r="K464" s="43"/>
    </row>
    <row r="465" spans="11:11">
      <c r="K465" s="43"/>
    </row>
    <row r="466" spans="11:11">
      <c r="K466" s="43"/>
    </row>
    <row r="467" spans="11:11">
      <c r="K467" s="43"/>
    </row>
    <row r="468" spans="11:11">
      <c r="K468" s="43"/>
    </row>
    <row r="469" spans="11:11">
      <c r="K469" s="43"/>
    </row>
    <row r="470" spans="11:11">
      <c r="K470" s="43"/>
    </row>
    <row r="471" spans="11:11">
      <c r="K471" s="43"/>
    </row>
    <row r="472" spans="11:11">
      <c r="K472" s="43"/>
    </row>
    <row r="473" spans="11:11">
      <c r="K473" s="43"/>
    </row>
    <row r="474" spans="11:11">
      <c r="K474" s="43"/>
    </row>
    <row r="475" spans="11:11">
      <c r="K475" s="43"/>
    </row>
    <row r="476" spans="11:11">
      <c r="K476" s="43"/>
    </row>
    <row r="477" spans="11:11">
      <c r="K477" s="43"/>
    </row>
    <row r="478" spans="11:11">
      <c r="K478" s="43"/>
    </row>
    <row r="479" spans="11:11">
      <c r="K479" s="43"/>
    </row>
    <row r="480" spans="11:11">
      <c r="K480" s="43"/>
    </row>
    <row r="481" spans="11:11">
      <c r="K481" s="43"/>
    </row>
    <row r="482" spans="11:11">
      <c r="K482" s="43"/>
    </row>
    <row r="483" spans="11:11">
      <c r="K483" s="43"/>
    </row>
    <row r="484" spans="11:11">
      <c r="K484" s="43"/>
    </row>
    <row r="485" spans="11:11">
      <c r="K485" s="43"/>
    </row>
    <row r="486" spans="11:11">
      <c r="K486" s="43"/>
    </row>
    <row r="487" spans="11:11">
      <c r="K487" s="43"/>
    </row>
    <row r="488" spans="11:11">
      <c r="K488" s="43"/>
    </row>
    <row r="489" spans="11:11">
      <c r="K489" s="43"/>
    </row>
    <row r="490" spans="11:11">
      <c r="K490" s="43"/>
    </row>
    <row r="491" spans="11:11">
      <c r="K491" s="43"/>
    </row>
    <row r="492" spans="11:11">
      <c r="K492" s="43"/>
    </row>
    <row r="493" spans="11:11">
      <c r="K493" s="43"/>
    </row>
    <row r="494" spans="11:11">
      <c r="K494" s="43"/>
    </row>
    <row r="495" spans="11:11">
      <c r="K495" s="43"/>
    </row>
    <row r="496" spans="11:11">
      <c r="K496" s="43"/>
    </row>
    <row r="497" spans="11:11">
      <c r="K497" s="43"/>
    </row>
    <row r="498" spans="11:11">
      <c r="K498" s="43"/>
    </row>
    <row r="499" spans="11:11">
      <c r="K499" s="43"/>
    </row>
    <row r="500" spans="11:11">
      <c r="K500" s="43"/>
    </row>
    <row r="501" spans="11:11">
      <c r="K501" s="43"/>
    </row>
    <row r="502" spans="11:11">
      <c r="K502" s="43"/>
    </row>
    <row r="503" spans="11:11">
      <c r="K503" s="43"/>
    </row>
    <row r="504" spans="11:11">
      <c r="K504" s="43"/>
    </row>
    <row r="505" spans="11:11">
      <c r="K505" s="43"/>
    </row>
    <row r="506" spans="11:11">
      <c r="K506" s="43"/>
    </row>
    <row r="507" spans="11:11">
      <c r="K507" s="43"/>
    </row>
    <row r="508" spans="11:11">
      <c r="K508" s="43"/>
    </row>
    <row r="509" spans="11:11">
      <c r="K509" s="43"/>
    </row>
    <row r="510" spans="11:11">
      <c r="K510" s="43"/>
    </row>
    <row r="511" spans="11:11">
      <c r="K511" s="43"/>
    </row>
    <row r="512" spans="11:11">
      <c r="K512" s="43"/>
    </row>
    <row r="513" spans="11:11">
      <c r="K513" s="43"/>
    </row>
    <row r="514" spans="11:11">
      <c r="K514" s="43"/>
    </row>
    <row r="515" spans="11:11">
      <c r="K515" s="43"/>
    </row>
    <row r="516" spans="11:11">
      <c r="K516" s="43"/>
    </row>
    <row r="517" spans="11:11">
      <c r="K517" s="43"/>
    </row>
    <row r="518" spans="11:11">
      <c r="K518" s="43"/>
    </row>
    <row r="519" spans="11:11">
      <c r="K519" s="43"/>
    </row>
    <row r="520" spans="11:11">
      <c r="K520" s="43"/>
    </row>
    <row r="521" spans="11:11">
      <c r="K521" s="43"/>
    </row>
    <row r="522" spans="11:11">
      <c r="K522" s="43"/>
    </row>
    <row r="523" spans="11:11">
      <c r="K523" s="43"/>
    </row>
    <row r="524" spans="11:11">
      <c r="K524" s="43"/>
    </row>
    <row r="525" spans="11:11">
      <c r="K525" s="43"/>
    </row>
    <row r="526" spans="11:11">
      <c r="K526" s="43"/>
    </row>
    <row r="527" spans="11:11">
      <c r="K527" s="43"/>
    </row>
    <row r="528" spans="11:11">
      <c r="K528" s="43"/>
    </row>
    <row r="529" spans="11:11">
      <c r="K529" s="43"/>
    </row>
    <row r="530" spans="11:11">
      <c r="K530" s="43"/>
    </row>
    <row r="531" spans="11:11">
      <c r="K531" s="43"/>
    </row>
    <row r="532" spans="11:11">
      <c r="K532" s="43"/>
    </row>
    <row r="533" spans="11:11">
      <c r="K533" s="43"/>
    </row>
    <row r="534" spans="11:11">
      <c r="K534" s="43"/>
    </row>
    <row r="535" spans="11:11">
      <c r="K535" s="43"/>
    </row>
    <row r="536" spans="11:11">
      <c r="K536" s="43"/>
    </row>
    <row r="537" spans="11:11">
      <c r="K537" s="43"/>
    </row>
    <row r="538" spans="11:11">
      <c r="K538" s="43"/>
    </row>
    <row r="539" spans="11:11">
      <c r="K539" s="43"/>
    </row>
    <row r="540" spans="11:11">
      <c r="K540" s="43"/>
    </row>
    <row r="541" spans="11:11">
      <c r="K541" s="43"/>
    </row>
    <row r="542" spans="11:11">
      <c r="K542" s="43"/>
    </row>
    <row r="543" spans="11:11">
      <c r="K543" s="43"/>
    </row>
    <row r="544" spans="11:11">
      <c r="K544" s="43"/>
    </row>
    <row r="545" spans="11:11">
      <c r="K545" s="43"/>
    </row>
    <row r="546" spans="11:11">
      <c r="K546" s="43"/>
    </row>
    <row r="547" spans="11:11">
      <c r="K547" s="43"/>
    </row>
    <row r="548" spans="11:11">
      <c r="K548" s="43"/>
    </row>
    <row r="549" spans="11:11">
      <c r="K549" s="43"/>
    </row>
    <row r="550" spans="11:11">
      <c r="K550" s="43"/>
    </row>
    <row r="551" spans="11:11">
      <c r="K551" s="43"/>
    </row>
    <row r="552" spans="11:11">
      <c r="K552" s="43"/>
    </row>
    <row r="553" spans="11:11">
      <c r="K553" s="43"/>
    </row>
    <row r="554" spans="11:11">
      <c r="K554" s="43"/>
    </row>
    <row r="555" spans="11:11">
      <c r="K555" s="43"/>
    </row>
    <row r="556" spans="11:11">
      <c r="K556" s="43"/>
    </row>
    <row r="557" spans="11:11">
      <c r="K557" s="43"/>
    </row>
    <row r="558" spans="11:11">
      <c r="K558" s="43"/>
    </row>
    <row r="559" spans="11:11">
      <c r="K559" s="43"/>
    </row>
    <row r="560" spans="11:11">
      <c r="K560" s="43"/>
    </row>
    <row r="561" spans="11:11">
      <c r="K561" s="43"/>
    </row>
    <row r="562" spans="11:11">
      <c r="K562" s="43"/>
    </row>
    <row r="563" spans="11:11">
      <c r="K563" s="43"/>
    </row>
    <row r="564" spans="11:11">
      <c r="K564" s="43"/>
    </row>
    <row r="565" spans="11:11">
      <c r="K565" s="43"/>
    </row>
    <row r="566" spans="11:11">
      <c r="K566" s="43"/>
    </row>
    <row r="567" spans="11:11">
      <c r="K567" s="43"/>
    </row>
    <row r="568" spans="11:11">
      <c r="K568" s="43"/>
    </row>
    <row r="569" spans="11:11">
      <c r="K569" s="43"/>
    </row>
    <row r="570" spans="11:11">
      <c r="K570" s="43"/>
    </row>
    <row r="571" spans="11:11">
      <c r="K571" s="43"/>
    </row>
    <row r="572" spans="11:11">
      <c r="K572" s="43"/>
    </row>
    <row r="573" spans="11:11">
      <c r="K573" s="43"/>
    </row>
    <row r="574" spans="11:11">
      <c r="K574" s="43"/>
    </row>
    <row r="575" spans="11:11">
      <c r="K575" s="43"/>
    </row>
    <row r="576" spans="11:11">
      <c r="K576" s="43"/>
    </row>
    <row r="577" spans="11:11">
      <c r="K577" s="43"/>
    </row>
    <row r="578" spans="11:11">
      <c r="K578" s="43"/>
    </row>
    <row r="579" spans="11:11">
      <c r="K579" s="43"/>
    </row>
    <row r="580" spans="11:11">
      <c r="K580" s="43"/>
    </row>
    <row r="581" spans="11:11">
      <c r="K581" s="43"/>
    </row>
    <row r="582" spans="11:11">
      <c r="K582" s="43"/>
    </row>
    <row r="583" spans="11:11">
      <c r="K583" s="43"/>
    </row>
    <row r="584" spans="11:11">
      <c r="K584" s="43"/>
    </row>
    <row r="585" spans="11:11">
      <c r="K585" s="43"/>
    </row>
    <row r="586" spans="11:11">
      <c r="K586" s="43"/>
    </row>
    <row r="587" spans="11:11">
      <c r="K587" s="43"/>
    </row>
    <row r="588" spans="11:11">
      <c r="K588" s="43"/>
    </row>
    <row r="589" spans="11:11">
      <c r="K589" s="43"/>
    </row>
    <row r="590" spans="11:11">
      <c r="K590" s="43"/>
    </row>
    <row r="591" spans="11:11">
      <c r="K591" s="43"/>
    </row>
    <row r="592" spans="11:11">
      <c r="K592" s="43"/>
    </row>
    <row r="593" spans="11:11">
      <c r="K593" s="43"/>
    </row>
    <row r="594" spans="11:11">
      <c r="K594" s="43"/>
    </row>
    <row r="595" spans="11:11">
      <c r="K595" s="43"/>
    </row>
    <row r="596" spans="11:11">
      <c r="K596" s="43"/>
    </row>
    <row r="597" spans="11:11">
      <c r="K597" s="43"/>
    </row>
    <row r="598" spans="11:11">
      <c r="K598" s="43"/>
    </row>
    <row r="599" spans="11:11">
      <c r="K599" s="43"/>
    </row>
    <row r="600" spans="11:11">
      <c r="K600" s="43"/>
    </row>
    <row r="601" spans="11:11">
      <c r="K601" s="43"/>
    </row>
    <row r="602" spans="11:11">
      <c r="K602" s="43"/>
    </row>
    <row r="603" spans="11:11">
      <c r="K603" s="43"/>
    </row>
    <row r="604" spans="11:11">
      <c r="K604" s="43"/>
    </row>
    <row r="605" spans="11:11">
      <c r="K605" s="43"/>
    </row>
    <row r="606" spans="11:11">
      <c r="K606" s="43"/>
    </row>
    <row r="607" spans="11:11">
      <c r="K607" s="43"/>
    </row>
    <row r="608" spans="11:11">
      <c r="K608" s="43"/>
    </row>
    <row r="609" spans="11:11">
      <c r="K609" s="43"/>
    </row>
    <row r="610" spans="11:11">
      <c r="K610" s="43"/>
    </row>
    <row r="611" spans="11:11">
      <c r="K611" s="43"/>
    </row>
    <row r="612" spans="11:11">
      <c r="K612" s="43"/>
    </row>
    <row r="613" spans="11:11">
      <c r="K613" s="43"/>
    </row>
    <row r="614" spans="11:11">
      <c r="K614" s="43"/>
    </row>
    <row r="615" spans="11:11">
      <c r="K615" s="43"/>
    </row>
    <row r="616" spans="11:11">
      <c r="K616" s="43"/>
    </row>
    <row r="617" spans="11:11">
      <c r="K617" s="43"/>
    </row>
    <row r="618" spans="11:11">
      <c r="K618" s="43"/>
    </row>
    <row r="619" spans="11:11">
      <c r="K619" s="43"/>
    </row>
    <row r="620" spans="11:11">
      <c r="K620" s="43"/>
    </row>
    <row r="621" spans="11:11">
      <c r="K621" s="43"/>
    </row>
    <row r="622" spans="11:11">
      <c r="K622" s="43"/>
    </row>
    <row r="623" spans="11:11">
      <c r="K623" s="43"/>
    </row>
    <row r="624" spans="11:11">
      <c r="K624" s="43"/>
    </row>
    <row r="625" spans="11:11">
      <c r="K625" s="43"/>
    </row>
    <row r="626" spans="11:11">
      <c r="K626" s="43"/>
    </row>
    <row r="627" spans="11:11">
      <c r="K627" s="43"/>
    </row>
    <row r="628" spans="11:11">
      <c r="K628" s="43"/>
    </row>
    <row r="629" spans="11:11">
      <c r="K629" s="43"/>
    </row>
    <row r="630" spans="11:11">
      <c r="K630" s="43"/>
    </row>
    <row r="631" spans="11:11">
      <c r="K631" s="43"/>
    </row>
    <row r="632" spans="11:11">
      <c r="K632" s="43"/>
    </row>
    <row r="633" spans="11:11">
      <c r="K633" s="43"/>
    </row>
    <row r="634" spans="11:11">
      <c r="K634" s="43"/>
    </row>
    <row r="635" spans="11:11">
      <c r="K635" s="43"/>
    </row>
    <row r="636" spans="11:11">
      <c r="K636" s="43"/>
    </row>
    <row r="637" spans="11:11">
      <c r="K637" s="43"/>
    </row>
    <row r="638" spans="11:11">
      <c r="K638" s="43"/>
    </row>
    <row r="639" spans="11:11">
      <c r="K639" s="43"/>
    </row>
    <row r="640" spans="11:11">
      <c r="K640" s="43"/>
    </row>
    <row r="641" spans="11:11">
      <c r="K641" s="43"/>
    </row>
    <row r="642" spans="11:11">
      <c r="K642" s="43"/>
    </row>
    <row r="643" spans="11:11">
      <c r="K643" s="43"/>
    </row>
    <row r="644" spans="11:11">
      <c r="K644" s="43"/>
    </row>
    <row r="645" spans="11:11">
      <c r="K645" s="43"/>
    </row>
    <row r="646" spans="11:11">
      <c r="K646" s="43"/>
    </row>
    <row r="647" spans="11:11">
      <c r="K647" s="43"/>
    </row>
    <row r="648" spans="11:11">
      <c r="K648" s="43"/>
    </row>
    <row r="649" spans="11:11">
      <c r="K649" s="43"/>
    </row>
    <row r="650" spans="11:11">
      <c r="K650" s="43"/>
    </row>
    <row r="651" spans="11:11">
      <c r="K651" s="43"/>
    </row>
    <row r="652" spans="11:11">
      <c r="K652" s="43"/>
    </row>
    <row r="653" spans="11:11">
      <c r="K653" s="43"/>
    </row>
    <row r="654" spans="11:11">
      <c r="K654" s="43"/>
    </row>
    <row r="655" spans="11:11">
      <c r="K655" s="43"/>
    </row>
    <row r="656" spans="11:11">
      <c r="K656" s="43"/>
    </row>
    <row r="657" spans="11:11">
      <c r="K657" s="43"/>
    </row>
    <row r="658" spans="11:11">
      <c r="K658" s="43"/>
    </row>
    <row r="659" spans="11:11">
      <c r="K659" s="43"/>
    </row>
    <row r="660" spans="11:11">
      <c r="K660" s="43"/>
    </row>
    <row r="661" spans="11:11">
      <c r="K661" s="43"/>
    </row>
    <row r="662" spans="11:11">
      <c r="K662" s="43"/>
    </row>
    <row r="663" spans="11:11">
      <c r="K663" s="43"/>
    </row>
    <row r="664" spans="11:11">
      <c r="K664" s="43"/>
    </row>
    <row r="665" spans="11:11">
      <c r="K665" s="43"/>
    </row>
    <row r="666" spans="11:11">
      <c r="K666" s="43"/>
    </row>
    <row r="667" spans="11:11">
      <c r="K667" s="43"/>
    </row>
    <row r="668" spans="11:11">
      <c r="K668" s="43"/>
    </row>
    <row r="669" spans="11:11">
      <c r="K669" s="43"/>
    </row>
    <row r="670" spans="11:11">
      <c r="K670" s="43"/>
    </row>
    <row r="671" spans="11:11">
      <c r="K671" s="43"/>
    </row>
    <row r="672" spans="11:11">
      <c r="K672" s="43"/>
    </row>
    <row r="673" spans="11:11">
      <c r="K673" s="43"/>
    </row>
    <row r="674" spans="11:11">
      <c r="K674" s="43"/>
    </row>
    <row r="675" spans="11:11">
      <c r="K675" s="43"/>
    </row>
    <row r="676" spans="11:11">
      <c r="K676" s="43"/>
    </row>
    <row r="677" spans="11:11">
      <c r="K677" s="43"/>
    </row>
    <row r="678" spans="11:11">
      <c r="K678" s="43"/>
    </row>
    <row r="679" spans="11:11">
      <c r="K679" s="43"/>
    </row>
    <row r="680" spans="11:11">
      <c r="K680" s="43"/>
    </row>
    <row r="681" spans="11:11">
      <c r="K681" s="43"/>
    </row>
    <row r="682" spans="11:11">
      <c r="K682" s="43"/>
    </row>
    <row r="683" spans="11:11">
      <c r="K683" s="43"/>
    </row>
    <row r="684" spans="11:11">
      <c r="K684" s="43"/>
    </row>
    <row r="685" spans="11:11">
      <c r="K685" s="43"/>
    </row>
    <row r="686" spans="11:11">
      <c r="K686" s="43"/>
    </row>
    <row r="687" spans="11:11">
      <c r="K687" s="43"/>
    </row>
    <row r="688" spans="11:11">
      <c r="K688" s="43"/>
    </row>
    <row r="689" spans="11:11">
      <c r="K689" s="43"/>
    </row>
    <row r="690" spans="11:11">
      <c r="K690" s="43"/>
    </row>
    <row r="691" spans="11:11">
      <c r="K691" s="43"/>
    </row>
    <row r="692" spans="11:11">
      <c r="K692" s="43"/>
    </row>
    <row r="693" spans="11:11">
      <c r="K693" s="43"/>
    </row>
    <row r="694" spans="11:11">
      <c r="K694" s="43"/>
    </row>
    <row r="695" spans="11:11">
      <c r="K695" s="43"/>
    </row>
    <row r="696" spans="11:11">
      <c r="K696" s="43"/>
    </row>
    <row r="697" spans="11:11">
      <c r="K697" s="43"/>
    </row>
    <row r="698" spans="11:11">
      <c r="K698" s="43"/>
    </row>
    <row r="699" spans="11:11">
      <c r="K699" s="43"/>
    </row>
    <row r="700" spans="11:11">
      <c r="K700" s="43"/>
    </row>
    <row r="701" spans="11:11">
      <c r="K701" s="43"/>
    </row>
    <row r="702" spans="11:11">
      <c r="K702" s="43"/>
    </row>
    <row r="703" spans="11:11">
      <c r="K703" s="43"/>
    </row>
    <row r="704" spans="11:11">
      <c r="K704" s="43"/>
    </row>
    <row r="705" spans="11:11">
      <c r="K705" s="43"/>
    </row>
    <row r="706" spans="11:11">
      <c r="K706" s="43"/>
    </row>
    <row r="707" spans="11:11">
      <c r="K707" s="43"/>
    </row>
    <row r="708" spans="11:11">
      <c r="K708" s="43"/>
    </row>
    <row r="709" spans="11:11">
      <c r="K709" s="43"/>
    </row>
    <row r="710" spans="11:11">
      <c r="K710" s="43"/>
    </row>
    <row r="711" spans="11:11">
      <c r="K711" s="43"/>
    </row>
    <row r="712" spans="11:11">
      <c r="K712" s="43"/>
    </row>
    <row r="713" spans="11:11">
      <c r="K713" s="43"/>
    </row>
    <row r="714" spans="11:11">
      <c r="K714" s="43"/>
    </row>
    <row r="715" spans="11:11">
      <c r="K715" s="43"/>
    </row>
    <row r="716" spans="11:11">
      <c r="K716" s="43"/>
    </row>
    <row r="717" spans="11:11">
      <c r="K717" s="43"/>
    </row>
    <row r="718" spans="11:11">
      <c r="K718" s="43"/>
    </row>
    <row r="719" spans="11:11">
      <c r="K719" s="43"/>
    </row>
    <row r="720" spans="11:11">
      <c r="K720" s="43"/>
    </row>
    <row r="721" spans="11:11">
      <c r="K721" s="43"/>
    </row>
    <row r="722" spans="11:11">
      <c r="K722" s="43"/>
    </row>
    <row r="723" spans="11:11">
      <c r="K723" s="43"/>
    </row>
    <row r="724" spans="11:11">
      <c r="K724" s="43"/>
    </row>
    <row r="725" spans="11:11">
      <c r="K725" s="43"/>
    </row>
    <row r="726" spans="11:11">
      <c r="K726" s="43"/>
    </row>
  </sheetData>
  <mergeCells count="126">
    <mergeCell ref="C186:C189"/>
    <mergeCell ref="A186:A189"/>
    <mergeCell ref="B186:B189"/>
    <mergeCell ref="C174:C176"/>
    <mergeCell ref="A174:A176"/>
    <mergeCell ref="B174:B176"/>
    <mergeCell ref="C177:C179"/>
    <mergeCell ref="A177:A179"/>
    <mergeCell ref="B177:B179"/>
    <mergeCell ref="C180:C182"/>
    <mergeCell ref="B180:B182"/>
    <mergeCell ref="A180:A182"/>
    <mergeCell ref="C168:C169"/>
    <mergeCell ref="A168:A169"/>
    <mergeCell ref="B168:B169"/>
    <mergeCell ref="C171:C173"/>
    <mergeCell ref="B171:B173"/>
    <mergeCell ref="A171:A173"/>
    <mergeCell ref="C184:C185"/>
    <mergeCell ref="B184:B185"/>
    <mergeCell ref="A184:A185"/>
    <mergeCell ref="A158:A163"/>
    <mergeCell ref="B158:B163"/>
    <mergeCell ref="C158:C163"/>
    <mergeCell ref="A164:A167"/>
    <mergeCell ref="B164:B167"/>
    <mergeCell ref="C164:C167"/>
    <mergeCell ref="C145:C148"/>
    <mergeCell ref="A145:A148"/>
    <mergeCell ref="B145:B148"/>
    <mergeCell ref="B149:B153"/>
    <mergeCell ref="A149:A153"/>
    <mergeCell ref="C149:C153"/>
    <mergeCell ref="C130:C132"/>
    <mergeCell ref="B130:B132"/>
    <mergeCell ref="A130:A132"/>
    <mergeCell ref="C134:C137"/>
    <mergeCell ref="B134:B137"/>
    <mergeCell ref="A134:A137"/>
    <mergeCell ref="C140:C143"/>
    <mergeCell ref="B140:B143"/>
    <mergeCell ref="A140:A143"/>
    <mergeCell ref="A109:A112"/>
    <mergeCell ref="B109:B112"/>
    <mergeCell ref="C109:C112"/>
    <mergeCell ref="C122:C125"/>
    <mergeCell ref="B122:B125"/>
    <mergeCell ref="A122:A125"/>
    <mergeCell ref="C113:C117"/>
    <mergeCell ref="A113:A117"/>
    <mergeCell ref="B113:B117"/>
    <mergeCell ref="C118:C121"/>
    <mergeCell ref="A118:A121"/>
    <mergeCell ref="B118:B121"/>
    <mergeCell ref="A95:A98"/>
    <mergeCell ref="B95:B98"/>
    <mergeCell ref="C95:C98"/>
    <mergeCell ref="A100:A102"/>
    <mergeCell ref="B100:B102"/>
    <mergeCell ref="C100:C102"/>
    <mergeCell ref="C104:C108"/>
    <mergeCell ref="B104:B108"/>
    <mergeCell ref="A104:A108"/>
    <mergeCell ref="A92:A94"/>
    <mergeCell ref="B92:B94"/>
    <mergeCell ref="C92:C94"/>
    <mergeCell ref="A84:A86"/>
    <mergeCell ref="B84:B86"/>
    <mergeCell ref="C84:C86"/>
    <mergeCell ref="C87:C89"/>
    <mergeCell ref="B87:B89"/>
    <mergeCell ref="A87:A89"/>
    <mergeCell ref="C81:C83"/>
    <mergeCell ref="B81:B83"/>
    <mergeCell ref="A81:A83"/>
    <mergeCell ref="A66:A69"/>
    <mergeCell ref="B66:B69"/>
    <mergeCell ref="C66:C69"/>
    <mergeCell ref="A71:A76"/>
    <mergeCell ref="B71:B76"/>
    <mergeCell ref="C71:C76"/>
    <mergeCell ref="C59:C60"/>
    <mergeCell ref="B59:B60"/>
    <mergeCell ref="A59:A60"/>
    <mergeCell ref="A61:A64"/>
    <mergeCell ref="B61:B64"/>
    <mergeCell ref="C61:C64"/>
    <mergeCell ref="C77:C80"/>
    <mergeCell ref="B77:B80"/>
    <mergeCell ref="A77:A80"/>
    <mergeCell ref="C26:C29"/>
    <mergeCell ref="B26:B29"/>
    <mergeCell ref="A26:A29"/>
    <mergeCell ref="C46:C48"/>
    <mergeCell ref="B46:B48"/>
    <mergeCell ref="A46:A48"/>
    <mergeCell ref="C50:C52"/>
    <mergeCell ref="B50:B52"/>
    <mergeCell ref="A50:A52"/>
    <mergeCell ref="A43:A45"/>
    <mergeCell ref="B43:B45"/>
    <mergeCell ref="C43:C45"/>
    <mergeCell ref="B191:K191"/>
    <mergeCell ref="A4:K4"/>
    <mergeCell ref="H1:K1"/>
    <mergeCell ref="A8:A14"/>
    <mergeCell ref="B8:B14"/>
    <mergeCell ref="C8:C14"/>
    <mergeCell ref="A20:A22"/>
    <mergeCell ref="B20:B22"/>
    <mergeCell ref="C20:C22"/>
    <mergeCell ref="A23:A24"/>
    <mergeCell ref="B23:B24"/>
    <mergeCell ref="C23:C24"/>
    <mergeCell ref="A15:A16"/>
    <mergeCell ref="B15:B16"/>
    <mergeCell ref="C15:C16"/>
    <mergeCell ref="A17:A19"/>
    <mergeCell ref="B17:B19"/>
    <mergeCell ref="C17:C19"/>
    <mergeCell ref="A30:A32"/>
    <mergeCell ref="B30:B32"/>
    <mergeCell ref="C30:C32"/>
    <mergeCell ref="A36:A38"/>
    <mergeCell ref="B36:B38"/>
    <mergeCell ref="C36:C38"/>
  </mergeCells>
  <pageMargins left="0" right="0" top="0.19685039370078741" bottom="0" header="0.31496062992125984" footer="0.31496062992125984"/>
  <pageSetup paperSize="9" scale="61" fitToHeight="4" orientation="landscape" r:id="rId1"/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 ур</vt:lpstr>
      <vt:lpstr>2 ур</vt:lpstr>
      <vt:lpstr>3 ур_1 подуровень</vt:lpstr>
      <vt:lpstr>3 ур_III подур МСЧ59</vt:lpstr>
      <vt:lpstr>3 ур_2 подуровень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Рамазанова Юлия</dc:creator>
  <cp:lastModifiedBy>GAPONENKO</cp:lastModifiedBy>
  <cp:lastPrinted>2017-01-30T07:46:06Z</cp:lastPrinted>
  <dcterms:created xsi:type="dcterms:W3CDTF">2017-01-26T11:25:12Z</dcterms:created>
  <dcterms:modified xsi:type="dcterms:W3CDTF">2017-01-30T15:41:12Z</dcterms:modified>
</cp:coreProperties>
</file>